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<sst xmlns="http://schemas.openxmlformats.org/spreadsheetml/2006/main" count="5803" uniqueCount="1141">
  <si>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</si>
  <si>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</si>
  <si>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</si>
  <si>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</si>
  <si>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</si>
  <si>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</si>
  <si>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</si>
  <si>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</si>
  <si>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</si>
  <si>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</si>
  <si>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</si>
  <si>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</si>
  <si>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</si>
  <si>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</si>
  <si>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</si>
  <si>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</si>
  <si>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</si>
  <si>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</si>
  <si>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</si>
  <si>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</si>
  <si>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</si>
  <si>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</si>
  <si>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</si>
  <si>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</si>
  <si>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</si>
  <si>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</si>
  <si>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</si>
  <si>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</si>
  <si>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</si>
  <si>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</si>
  <si>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</si>
  <si>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</si>
  <si>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</si>
  <si>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</si>
  <si>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</si>
  <si>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</si>
  <si>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</si>
  <si>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</si>
  <si>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</si>
  <si>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</si>
  <si>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</si>
  <si>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</si>
  <si>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</si>
  <si>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</si>
  <si>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</si>
  <si>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</si>
  <si>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</si>
  <si>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</si>
  <si>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</si>
  <si>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</si>
  <si>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</si>
  <si>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</si>
  <si>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</si>
  <si>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</si>
  <si>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</si>
  <si>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</si>
  <si>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</si>
  <si>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</si>
  <si>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</si>
  <si>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</si>
  <si>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</si>
  <si>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</si>
  <si>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</si>
  <si>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</si>
  <si>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</si>
  <si>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</si>
  <si>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</si>
  <si>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</si>
  <si>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</si>
  <si>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</si>
  <si>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</si>
  <si>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</si>
  <si>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</si>
  <si>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</si>
  <si>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</si>
  <si>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</si>
  <si>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</si>
  <si>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</si>
  <si>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</si>
  <si>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</si>
  <si>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</si>
  <si>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</si>
  <si>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</si>
  <si>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</si>
  <si>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</si>
  <si>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</si>
  <si>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</si>
  <si>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</si>
  <si>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</si>
  <si>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</si>
  <si>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</si>
  <si>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</si>
  <si>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</si>
  <si>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</si>
  <si>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</si>
  <si>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</si>
  <si>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</si>
  <si>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</si>
  <si>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</si>
  <si>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</si>
  <si>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</si>
  <si>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</si>
  <si>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</si>
  <si>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</si>
  <si>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</si>
  <si>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</si>
  <si>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</si>
  <si>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</si>
  <si>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</si>
  <si>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</si>
  <si>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</si>
  <si>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</si>
  <si>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</si>
  <si>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</si>
  <si>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</si>
  <si>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</si>
  <si>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</si>
  <si>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</si>
  <si>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</si>
  <si>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</si>
  <si>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</si>
  <si>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</si>
  <si>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</si>
  <si>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</si>
  <si>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</si>
  <si>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</si>
  <si>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</si>
  <si>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</si>
  <si>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</si>
  <si>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</si>
  <si>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</si>
  <si>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</si>
  <si>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</si>
  <si>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</si>
  <si>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</si>
  <si>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</si>
  <si>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</si>
  <si>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</si>
  <si>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</si>
  <si>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</si>
  <si>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</si>
  <si>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</si>
  <si>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</si>
  <si>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</si>
  <si>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</si>
  <si>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</si>
  <si>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</si>
  <si>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</si>
  <si>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</si>
  <si>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</si>
  <si>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</si>
  <si>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</si>
  <si>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</si>
  <si>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</si>
  <si>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</si>
  <si>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</si>
  <si>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</si>
  <si>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</si>
  <si>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</si>
  <si>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</si>
  <si>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</si>
  <si>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</si>
  <si>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</si>
  <si>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</si>
  <si>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</si>
  <si>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</si>
  <si>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</si>
  <si>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</si>
  <si>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</si>
  <si>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</si>
  <si>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</si>
  <si>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</si>
  <si>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</si>
  <si>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</si>
  <si>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</si>
  <si>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</si>
  <si>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</si>
  <si>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</si>
  <si>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</si>
  <si>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</si>
  <si>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</si>
  <si>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</si>
  <si>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</si>
  <si>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</si>
  <si>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</si>
  <si>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</si>
  <si>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</si>
  <si>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</si>
  <si>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</si>
  <si>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</si>
  <si>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</si>
  <si>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</si>
  <si>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</si>
  <si>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</si>
  <si>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</si>
  <si>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</si>
  <si>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</si>
  <si>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</si>
  <si>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</si>
  <si>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</si>
  <si>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</si>
  <si>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</si>
  <si>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</si>
  <si>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</si>
  <si>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</si>
  <si>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</si>
  <si>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</si>
  <si>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</si>
  <si>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</si>
  <si>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</si>
  <si>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</si>
  <si>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</si>
  <si>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</si>
  <si>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</si>
  <si>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</si>
  <si>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</si>
  <si>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</si>
  <si>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</si>
  <si>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</si>
  <si>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</si>
  <si>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</si>
  <si>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</si>
  <si>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</si>
  <si>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</si>
  <si>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</si>
  <si>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</si>
  <si>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</si>
  <si>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</si>
  <si>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</si>
  <si>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</si>
  <si>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</si>
  <si>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</si>
  <si>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</si>
  <si>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</si>
  <si>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</si>
  <si>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</si>
  <si>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</si>
  <si>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</si>
  <si>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</si>
  <si>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</si>
  <si>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</si>
  <si>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</si>
  <si>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</si>
  <si>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</si>
  <si>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</si>
  <si>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</si>
  <si>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</si>
  <si>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</si>
  <si>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</si>
  <si>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</si>
  <si>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</si>
  <si>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</si>
  <si>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</si>
  <si>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</si>
  <si>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</si>
  <si>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</si>
  <si>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</si>
  <si>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</si>
  <si>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</si>
  <si>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</si>
  <si>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</si>
  <si>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</si>
  <si>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</si>
  <si>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</si>
  <si>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</si>
  <si>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</si>
  <si>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</si>
  <si>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</si>
  <si>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</si>
  <si>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</si>
  <si>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</si>
  <si>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</si>
  <si>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</si>
  <si>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</si>
  <si>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</si>
  <si>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</si>
  <si>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</si>
  <si>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</si>
  <si>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</si>
  <si>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</si>
  <si>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</si>
  <si>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</si>
  <si>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</si>
  <si>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</si>
  <si>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</si>
  <si>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</si>
  <si>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</si>
  <si>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</si>
  <si>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</si>
  <si>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</si>
  <si>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</si>
  <si>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</si>
  <si>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</si>
  <si>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</si>
  <si>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</si>
  <si>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</si>
  <si>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</si>
  <si>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</si>
  <si>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</si>
  <si>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</si>
  <si>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</si>
  <si>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</si>
  <si>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</si>
  <si>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</si>
  <si>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</si>
  <si>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</si>
  <si>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</si>
  <si>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</si>
  <si>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</si>
  <si>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</si>
  <si>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</si>
  <si>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</si>
  <si>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</si>
  <si>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</si>
  <si>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</si>
  <si>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</si>
  <si>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</si>
  <si>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</si>
  <si>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</si>
  <si>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</si>
  <si>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</si>
  <si>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</si>
  <si>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</si>
  <si>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</si>
  <si>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</si>
  <si>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</si>
  <si>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</si>
  <si>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</si>
  <si>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</si>
  <si>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</si>
  <si>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</si>
  <si>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</si>
  <si>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</si>
  <si>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</si>
  <si>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</si>
  <si>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</si>
  <si>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</si>
  <si>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</si>
  <si>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</si>
  <si>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</si>
  <si>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</si>
  <si>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</si>
  <si>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</si>
  <si>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</si>
  <si>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</si>
  <si>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</si>
  <si>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</si>
  <si>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</si>
  <si>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</si>
  <si>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</si>
  <si>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</si>
  <si>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</si>
  <si>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</si>
  <si>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</si>
  <si>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</si>
  <si>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</si>
  <si>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</si>
  <si>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</si>
  <si>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</si>
  <si>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</si>
  <si>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</si>
  <si>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</si>
  <si>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</si>
  <si>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</si>
  <si>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</si>
  <si>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</si>
  <si>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</si>
  <si>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</si>
  <si>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</si>
  <si>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</si>
  <si>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</si>
  <si>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</si>
  <si>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</si>
  <si>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</si>
  <si>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</si>
  <si>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</si>
  <si>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</si>
  <si>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</si>
  <si>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</si>
  <si>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</si>
  <si>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</si>
  <si>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</si>
  <si>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</si>
  <si>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</si>
  <si>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</si>
  <si>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</si>
  <si>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</si>
  <si>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</si>
  <si>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</si>
  <si>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</si>
  <si>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</si>
  <si>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</si>
  <si>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</si>
  <si>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</si>
  <si>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</si>
  <si>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</si>
  <si>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</si>
  <si>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</si>
  <si>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</si>
  <si>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</si>
  <si>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</si>
  <si>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</si>
  <si>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</si>
  <si>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</si>
  <si>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</si>
  <si>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</si>
  <si>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</si>
  <si>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</si>
  <si>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</si>
  <si>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</si>
  <si>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</si>
  <si>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</si>
  <si>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</si>
  <si>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</si>
  <si>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</si>
  <si>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</si>
  <si>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</si>
  <si>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</si>
  <si>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</si>
  <si>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</si>
  <si>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</si>
  <si>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</si>
  <si>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</si>
  <si>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</si>
  <si>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</si>
  <si>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</si>
  <si>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</si>
  <si>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</si>
  <si>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</si>
  <si>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</si>
  <si>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</si>
  <si>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</si>
  <si>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</si>
  <si>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</si>
  <si>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</si>
  <si>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</si>
  <si>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</si>
  <si>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</si>
  <si>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</si>
  <si>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</si>
  <si>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</si>
  <si>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</si>
  <si>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</si>
  <si>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</si>
  <si>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</si>
  <si>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</si>
  <si>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</si>
  <si>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</si>
  <si>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</si>
  <si>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</si>
  <si>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</si>
  <si>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</si>
  <si>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</si>
  <si>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</si>
  <si>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</si>
  <si>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</si>
  <si>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</si>
  <si>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</si>
  <si>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</si>
  <si>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</si>
  <si>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</si>
  <si>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</si>
  <si>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</si>
  <si>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</si>
  <si>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</si>
  <si>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</si>
  <si>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</si>
  <si>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</si>
  <si>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</si>
  <si>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</si>
  <si>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</si>
  <si>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</si>
  <si>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</si>
  <si>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</si>
  <si>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</si>
  <si>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</si>
  <si>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</si>
  <si>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</si>
  <si>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</si>
  <si>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</si>
  <si>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</si>
  <si>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</si>
  <si>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</si>
  <si>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</si>
  <si>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</si>
  <si>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</si>
  <si>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</si>
  <si>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</si>
  <si>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</si>
  <si>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</si>
  <si>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</si>
  <si>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</si>
  <si>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</si>
  <si>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</si>
  <si>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</si>
  <si>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</si>
  <si>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</si>
  <si>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</si>
  <si>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</si>
  <si>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</si>
  <si>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</si>
  <si>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</si>
  <si>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</si>
  <si>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</si>
  <si>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</si>
  <si>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</si>
  <si>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</si>
  <si>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</si>
  <si>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</si>
  <si>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</si>
  <si>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</si>
  <si>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</si>
  <si>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</si>
  <si>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</si>
  <si>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</si>
  <si>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</si>
  <si>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</si>
  <si>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</si>
  <si>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</si>
  <si>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</si>
  <si>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</si>
  <si>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</si>
  <si>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</si>
  <si>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</si>
  <si>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</si>
  <si>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</si>
  <si>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</si>
  <si>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</si>
  <si>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</si>
  <si>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</si>
  <si>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</si>
  <si>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</si>
  <si>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</si>
  <si>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</si>
  <si>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</si>
  <si>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</si>
  <si>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</si>
  <si>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</si>
  <si>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</si>
  <si>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</si>
  <si>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</si>
  <si>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</si>
  <si>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</si>
  <si>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</si>
  <si>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</si>
  <si>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</si>
  <si>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</si>
  <si>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</si>
  <si>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</si>
  <si>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</si>
  <si>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</si>
  <si>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</si>
  <si>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</si>
  <si>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</si>
  <si>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</si>
  <si>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</si>
  <si>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</si>
  <si>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</si>
  <si>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</si>
  <si>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</si>
  <si>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</si>
  <si>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</si>
  <si>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</si>
  <si>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</si>
  <si>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</si>
  <si>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</si>
  <si>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</si>
  <si>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</si>
  <si>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</si>
  <si>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</si>
  <si>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</si>
  <si>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</si>
  <si>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</si>
  <si>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</si>
  <si>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</si>
  <si>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</si>
  <si>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</si>
  <si>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</si>
  <si>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</si>
  <si>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</si>
  <si>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</si>
  <si>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</si>
  <si>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</si>
  <si>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</si>
  <si>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</si>
  <si>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</si>
  <si>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</si>
  <si>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</si>
  <si>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</si>
  <si>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</si>
  <si>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</si>
  <si>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</si>
  <si>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</si>
  <si>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</si>
  <si>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</si>
  <si>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</si>
  <si>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</si>
  <si>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</si>
  <si>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</si>
  <si>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</si>
  <si>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</si>
  <si>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</si>
  <si>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</si>
  <si>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</si>
  <si>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</si>
  <si>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</si>
  <si>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</si>
  <si>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</si>
  <si>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</si>
  <si>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</si>
  <si>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</si>
  <si>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</si>
  <si>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</si>
  <si>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</si>
  <si>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</si>
  <si>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</si>
  <si>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</si>
  <si>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</si>
  <si>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</si>
  <si>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</si>
  <si>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</si>
  <si>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</si>
  <si>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</si>
  <si>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</si>
  <si>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</si>
  <si>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</si>
  <si>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</si>
  <si>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</si>
  <si>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</si>
  <si>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</si>
  <si>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</si>
  <si>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</si>
  <si>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</si>
  <si>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</si>
  <si>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</si>
  <si>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</si>
  <si>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</si>
  <si>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</si>
  <si>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</si>
  <si>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</si>
  <si>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</si>
  <si>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</si>
  <si>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</si>
  <si>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</si>
  <si>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</si>
  <si>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</si>
  <si>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</si>
  <si>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</si>
  <si>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</si>
  <si>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</si>
  <si>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</si>
  <si>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</si>
  <si>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</si>
  <si>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</si>
  <si>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</si>
  <si>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</si>
  <si>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</si>
  <si>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</si>
  <si>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</si>
  <si>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</si>
  <si>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</si>
  <si>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</si>
  <si>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</si>
  <si>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</si>
  <si>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</si>
  <si>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</si>
  <si>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</si>
  <si>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</si>
  <si>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</si>
  <si>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</si>
  <si>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</si>
  <si>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</si>
  <si>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</si>
  <si>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</si>
  <si>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</si>
  <si>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</si>
  <si>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</si>
  <si>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</si>
  <si>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</si>
  <si>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</si>
  <si>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</si>
  <si>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</si>
  <si>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</si>
  <si>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</si>
  <si>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</si>
  <si>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</si>
  <si>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</si>
  <si>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</si>
  <si>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</si>
  <si>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</si>
  <si>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</si>
  <si>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</si>
  <si>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</si>
  <si>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</si>
  <si>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</si>
  <si>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</si>
  <si>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</si>
  <si>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</si>
  <si>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</si>
  <si>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</si>
  <si>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</si>
  <si>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</si>
  <si>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</si>
  <si>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</si>
  <si>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</si>
  <si>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</si>
  <si>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</si>
  <si>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</si>
  <si>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</si>
  <si>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</si>
  <si>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</si>
  <si>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</si>
  <si>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</si>
  <si>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</si>
  <si>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</si>
  <si>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</si>
  <si>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</si>
  <si>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</si>
  <si>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</si>
  <si>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</si>
  <si>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</si>
  <si>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</si>
  <si>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</si>
  <si>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</si>
  <si>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</si>
  <si>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</si>
  <si>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</si>
  <si>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</si>
  <si>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</si>
  <si>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</si>
  <si>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</si>
  <si>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</si>
  <si>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</si>
  <si>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</si>
  <si>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</si>
  <si>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</si>
  <si>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</si>
  <si>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</si>
  <si>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</si>
  <si>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</si>
  <si>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</si>
  <si>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</si>
  <si>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</si>
  <si>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</si>
  <si>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</si>
  <si>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</si>
  <si>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</si>
  <si>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</si>
  <si>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</si>
  <si>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</si>
  <si>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</si>
  <si>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</si>
  <si>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</si>
  <si>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</si>
  <si>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</si>
  <si>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</si>
  <si>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</si>
  <si>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</si>
  <si>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</si>
  <si>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</si>
  <si>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</si>
  <si>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</si>
  <si>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</si>
  <si>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</si>
  <si>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</si>
  <si>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</si>
  <si>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</si>
  <si>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</si>
  <si>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</si>
  <si>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</si>
  <si>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</si>
  <si>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</si>
  <si>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</si>
  <si>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</si>
  <si>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</si>
  <si>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</si>
  <si>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</si>
  <si>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</si>
  <si>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</si>
  <si>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</si>
  <si>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</si>
  <si>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</si>
  <si>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</si>
  <si>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</si>
  <si>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</si>
  <si>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</si>
  <si>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</si>
  <si>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</si>
  <si>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</si>
  <si>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</si>
  <si>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</si>
  <si>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</si>
  <si>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</si>
  <si>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</si>
  <si>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</si>
  <si>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</si>
  <si>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</si>
  <si>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</si>
  <si>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</si>
  <si>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</si>
  <si>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</si>
  <si>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</si>
  <si>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</si>
  <si>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</si>
  <si>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</si>
  <si>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</si>
  <si>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</si>
  <si>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</si>
  <si>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</si>
  <si>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</si>
  <si>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</si>
  <si>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</si>
  <si>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</si>
  <si>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</si>
  <si>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</si>
  <si>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</si>
  <si>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</si>
  <si>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</si>
  <si>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</si>
  <si>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</si>
  <si>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</si>
  <si>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</si>
  <si>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</si>
  <si>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</si>
  <si>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</si>
  <si>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</si>
  <si>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</si>
  <si>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</si>
  <si>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</si>
  <si>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</si>
  <si>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</si>
  <si>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</si>
  <si>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</si>
  <si>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</si>
  <si>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</si>
  <si>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</si>
  <si>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</si>
  <si>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</si>
  <si>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</si>
  <si>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</si>
  <si>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</si>
  <si>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</si>
  <si>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</si>
  <si>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</si>
  <si>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</si>
  <si>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</si>
  <si>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</si>
  <si>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</si>
  <si>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</si>
  <si>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</si>
  <si>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</si>
  <si>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</si>
  <si>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</si>
  <si>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</si>
  <si>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</si>
  <si>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</si>
  <si>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</si>
  <si>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</si>
  <si>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</si>
  <si>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</si>
  <si>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梁金祥</t>
  </si>
  <si>
    <t>坐落：</t>
  </si>
  <si>
    <t>雄县大步村</t>
  </si>
  <si>
    <t>调查编号：</t>
  </si>
  <si>
    <t>010418-41-0007</t>
  </si>
  <si>
    <t>价值时点：</t>
  </si>
  <si>
    <t>2023年9月22日</t>
  </si>
  <si>
    <t>报告编号：</t>
  </si>
  <si>
    <t>康正（雄县）2023评字第8号-大步村-</t>
  </si>
  <si>
    <t>4-7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</si>
  <si>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</si>
  <si>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</si>
  <si>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</si>
  <si>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</si>
  <si>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</si>
  <si>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</si>
  <si>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</si>
  <si>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</si>
  <si>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</si>
  <si>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</si>
  <si>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</si>
  <si>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</si>
  <si>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</si>
  <si>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</si>
  <si>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</si>
  <si>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</si>
  <si>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</si>
  <si>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</si>
  <si>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</si>
  <si>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</si>
  <si>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</si>
  <si>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</si>
  <si>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</si>
  <si>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</si>
  <si>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</si>
  <si>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</si>
  <si>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</si>
  <si>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</si>
  <si>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</si>
  <si>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</si>
  <si>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</si>
  <si>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</si>
  <si>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</si>
  <si>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</si>
  <si>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</si>
  <si>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</si>
  <si>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</si>
  <si>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</si>
  <si>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</si>
  <si>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</si>
  <si>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</si>
  <si>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</si>
  <si>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</si>
  <si>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</si>
  <si>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</si>
  <si>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</si>
  <si>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</si>
  <si>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</si>
  <si>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</si>
  <si>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</si>
  <si>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</si>
  <si>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</si>
  <si>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</si>
  <si>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</si>
  <si>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</si>
  <si>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</si>
  <si>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</si>
  <si>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</si>
  <si>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</si>
  <si>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</si>
  <si>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</si>
  <si>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</si>
  <si>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</si>
  <si>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</si>
  <si>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</si>
  <si>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</si>
  <si>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</si>
  <si>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</si>
  <si>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</si>
  <si>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</si>
  <si>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</si>
  <si>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</si>
  <si>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</si>
  <si>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</si>
  <si>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</si>
  <si>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</si>
  <si>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</si>
  <si>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</si>
  <si>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</si>
  <si>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</si>
  <si>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</si>
  <si>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</si>
  <si>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</si>
  <si>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</si>
  <si>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</si>
  <si>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</si>
  <si>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</si>
  <si>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</si>
  <si>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</si>
  <si>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</si>
  <si>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</si>
  <si>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</si>
  <si>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</si>
  <si>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</si>
  <si>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</si>
  <si>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现浇</t>
  </si>
  <si>
    <t>断桥铝</t>
  </si>
  <si>
    <t>刮腻子找平</t>
  </si>
  <si>
    <t>无</t>
  </si>
  <si>
    <t>有</t>
  </si>
  <si>
    <t>暖气片</t>
  </si>
  <si>
    <t>抹灰找平</t>
  </si>
  <si>
    <t>标准</t>
  </si>
  <si>
    <t>系数</t>
  </si>
  <si>
    <t>复合彩钢</t>
  </si>
  <si>
    <t>单层彩钢</t>
  </si>
  <si>
    <t>未抹灰找平</t>
  </si>
  <si>
    <t>抹灰刷涂料</t>
  </si>
  <si>
    <t>预制板</t>
  </si>
  <si>
    <t>石棉瓦</t>
  </si>
  <si>
    <t>地暖</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</si>
  <si>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</si>
  <si>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</si>
  <si>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</si>
  <si>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</si>
  <si>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</si>
  <si>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</si>
  <si>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</si>
  <si>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</si>
  <si>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</si>
  <si>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</si>
  <si>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</si>
  <si>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</si>
  <si>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</si>
  <si>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</si>
  <si>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</si>
  <si>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</si>
  <si>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</si>
  <si>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</si>
  <si>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</si>
  <si>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</si>
  <si>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</si>
  <si>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</si>
  <si>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</si>
  <si>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</si>
  <si>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</si>
  <si>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</si>
  <si>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</si>
  <si>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</si>
  <si>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</si>
  <si>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</si>
  <si>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</si>
  <si>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</si>
  <si>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</si>
  <si>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</si>
  <si>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</si>
  <si>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</si>
  <si>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</si>
  <si>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</si>
  <si>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</si>
  <si>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</si>
  <si>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</si>
  <si>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</si>
  <si>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</si>
  <si>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</si>
  <si>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</si>
  <si>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</si>
  <si>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</si>
  <si>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</si>
  <si>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</si>
  <si>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</si>
  <si>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</si>
  <si>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</si>
  <si>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</si>
  <si>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</si>
  <si>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</si>
  <si>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</si>
  <si>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</si>
  <si>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</si>
  <si>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</si>
  <si>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</si>
  <si>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</si>
  <si>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</si>
  <si>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</si>
  <si>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</si>
  <si>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</si>
  <si>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</si>
  <si>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</si>
  <si>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</si>
  <si>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</si>
  <si>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</si>
  <si>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</si>
  <si>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</si>
  <si>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</si>
  <si>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</si>
  <si>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</si>
  <si>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</si>
  <si>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</si>
  <si>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</si>
  <si>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</si>
  <si>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外窗石膏线</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</si>
  <si>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</si>
  <si>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</si>
  <si>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</si>
  <si>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</si>
  <si>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</si>
  <si>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</si>
  <si>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</si>
  <si>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</si>
  <si>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</si>
  <si>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</si>
  <si>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</si>
  <si>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</si>
  <si>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</si>
  <si>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</si>
  <si>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</si>
  <si>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</si>
  <si>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</si>
  <si>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</si>
  <si>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</si>
  <si>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</si>
  <si>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</si>
  <si>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</si>
  <si>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</si>
  <si>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</si>
  <si>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</si>
  <si>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</si>
  <si>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</si>
  <si>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</si>
  <si>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</si>
  <si>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</si>
  <si>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</si>
  <si>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</si>
  <si>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</si>
  <si>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</si>
  <si>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</si>
  <si>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</si>
  <si>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</si>
  <si>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</si>
  <si>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</si>
  <si>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</si>
  <si>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</si>
  <si>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</si>
  <si>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</si>
  <si>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</si>
  <si>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</si>
  <si>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</si>
  <si>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</si>
  <si>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</si>
  <si>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</si>
  <si>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</si>
  <si>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</si>
  <si>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</si>
  <si>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</si>
  <si>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</si>
  <si>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</si>
  <si>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</si>
  <si>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单彩影壁</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</si>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</sst>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010418-41-0007</v>
      </c>
      <c r="C2" s="273">
        <f>输机表!P2</f>
        <v>0</v>
      </c>
      <c r="D2" s="273" t="str">
        <f>输机表!U2&amp;输机表!Y2</f>
        <v>康正（雄县）2023评字第8号-大步村-4-7</v>
      </c>
      <c r="E2" s="273" t="str">
        <f>输机表!D2</f>
        <v>梁金祥</v>
      </c>
      <c r="F2" s="273" t="str">
        <f>输机表!F2</f>
        <v>雄县大步村</v>
      </c>
      <c r="G2" s="273">
        <f ca="1">结果通知单!C12</f>
        <v>280.58</v>
      </c>
      <c r="H2" s="273"/>
      <c r="I2" s="273"/>
      <c r="J2" s="273">
        <f ca="1">结果通知单!G12</f>
        <v>486526</v>
      </c>
      <c r="K2" s="273">
        <f ca="1">结果通知单!G41</f>
        <v>25822</v>
      </c>
      <c r="L2" s="273">
        <f ca="1">IF(J2+K2=结果通知单!C42,J2+K2,"请检查")</f>
        <v>512348</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L29" workbookViewId="0">
      <selection activeCell="P33" sqref="P33:Q33"/>
    </sheetView>
  </sheetViews>
  <sheetFormatPr defaultColWidth="9" defaultRowHeight="15.6"/>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3</v>
      </c>
      <c r="E4" s="80">
        <v>3.7</v>
      </c>
      <c r="F4" s="80" t="s">
        <v>964</v>
      </c>
      <c r="G4" s="80" t="s">
        <v>965</v>
      </c>
      <c r="H4" s="80" t="s">
        <v>966</v>
      </c>
      <c r="I4" s="80">
        <v>37</v>
      </c>
      <c r="J4" s="80">
        <v>2</v>
      </c>
      <c r="K4" s="80" t="s">
        <v>967</v>
      </c>
      <c r="L4" s="80" t="s">
        <v>968</v>
      </c>
      <c r="M4" s="80">
        <v>1</v>
      </c>
      <c r="N4" s="80">
        <v>0.3</v>
      </c>
      <c r="O4" s="80" t="s">
        <v>969</v>
      </c>
      <c r="P4" s="80" t="s">
        <v>969</v>
      </c>
      <c r="Q4" s="80" t="s">
        <v>970</v>
      </c>
      <c r="R4" s="80" t="s">
        <v>969</v>
      </c>
      <c r="S4" s="109">
        <f>136.36</f>
        <v>136.36</v>
      </c>
      <c r="T4" s="109" t="s">
        <v>971</v>
      </c>
      <c r="U4" s="109"/>
      <c r="V4" s="109"/>
      <c r="W4" s="84">
        <f>ROUND(F5*ROUND(E5+G5+H5+I5+J5+K5+L5+M5+N5+O5+P5+Q5+R5+U5+T5+1,3)*V5,0)</f>
        <v>1361</v>
      </c>
      <c r="X4" s="110">
        <f>ROUND(L60/S4,0)</f>
        <v>387</v>
      </c>
      <c r="Y4" s="110">
        <f>W4+X4</f>
        <v>1748</v>
      </c>
      <c r="Z4" s="126">
        <f>ROUND(Y4*S4,0)</f>
        <v>238357</v>
      </c>
      <c r="AA4" s="127">
        <f>IF(Q4="无",0,IF(Q4="地暖",0,S4))</f>
        <v>136.36</v>
      </c>
      <c r="AB4" s="127">
        <f>IF(Q4="无",0,IF(Q4="暖气片",0,S4))</f>
        <v>0</v>
      </c>
      <c r="AC4" s="84" t="str">
        <f>H4</f>
        <v>断桥铝</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965</v>
      </c>
      <c r="BK4" s="143" t="s">
        <v>978</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986</v>
      </c>
      <c r="CH4" s="198" t="s">
        <v>987</v>
      </c>
      <c r="CI4" s="143" t="s">
        <v>988</v>
      </c>
      <c r="CJ4" s="143" t="s">
        <v>989</v>
      </c>
      <c r="CK4" s="143" t="s">
        <v>966</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0.03</v>
      </c>
      <c r="F5" s="84">
        <f>VLOOKUP(F4,系数区域,2,0)</f>
        <v>1240</v>
      </c>
      <c r="G5" s="85">
        <f>IF(G4="其他不作修正",0,VLOOKUP(F4,系数区域,VLOOKUP(G4,屋顶列数,2,0),0))</f>
        <v>0.05</v>
      </c>
      <c r="H5" s="83">
        <f>AC5*VLOOKUP(F4,系数区域,VLOOKUP(H4,门窗列数,2,0),0)+(AD5*VLOOKUP(F4,系数区域,VLOOKUP(AD4,门窗列数,2,0),0))+VLOOKUP(F4,系数区域,57,0)</f>
        <v>0.05</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0.05</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0.93</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1008</v>
      </c>
      <c r="D6" s="81">
        <v>3</v>
      </c>
      <c r="E6" s="80">
        <v>3.4</v>
      </c>
      <c r="F6" s="80" t="s">
        <v>964</v>
      </c>
      <c r="G6" s="80" t="s">
        <v>965</v>
      </c>
      <c r="H6" s="80" t="s">
        <v>966</v>
      </c>
      <c r="I6" s="80">
        <v>37</v>
      </c>
      <c r="J6" s="80">
        <v>2</v>
      </c>
      <c r="K6" s="80" t="s">
        <v>967</v>
      </c>
      <c r="L6" s="80" t="s">
        <v>968</v>
      </c>
      <c r="M6" s="80">
        <v>0.5</v>
      </c>
      <c r="N6" s="80">
        <v>0.3</v>
      </c>
      <c r="O6" s="80" t="s">
        <v>969</v>
      </c>
      <c r="P6" s="80" t="s">
        <v>969</v>
      </c>
      <c r="Q6" s="80" t="s">
        <v>980</v>
      </c>
      <c r="R6" s="80" t="s">
        <v>969</v>
      </c>
      <c r="S6" s="109">
        <f>280.58-S4</f>
        <v>144.22</v>
      </c>
      <c r="T6" s="109" t="s">
        <v>971</v>
      </c>
      <c r="U6" s="109"/>
      <c r="V6" s="109"/>
      <c r="W6" s="112">
        <f>ROUND(F7*ROUND(E7+G7+H7+I7+J7+K7+L7+M7+N7+O7+P7+Q7+R7+U7+T7+1,3)*V7,0)</f>
        <v>1303</v>
      </c>
      <c r="X6" s="113">
        <f>ROUND(X60/S6,0)</f>
        <v>418</v>
      </c>
      <c r="Y6" s="110">
        <f t="shared" ref="Y6" si="3">W6+X6</f>
        <v>1721</v>
      </c>
      <c r="Z6" s="126">
        <f t="shared" ref="Z6" si="4">ROUND(Y6*S6,0)</f>
        <v>248203</v>
      </c>
      <c r="AA6" s="127">
        <f>IF(Q6="无",0,IF(Q6="地暖",0,S6))</f>
        <v>0</v>
      </c>
      <c r="AB6" s="127">
        <f>IF(Q6="无",0,IF(Q6="暖气片",0,S6))</f>
        <v>144.22</v>
      </c>
      <c r="AC6" s="84" t="str">
        <f>H6</f>
        <v>断桥铝</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1240</v>
      </c>
      <c r="G7" s="85">
        <f>IF(G6="其他不作修正",0,VLOOKUP(F6,系数区域,VLOOKUP(G6,屋顶列数,2,0),0))</f>
        <v>0.05</v>
      </c>
      <c r="H7" s="83">
        <f>AC7*VLOOKUP(F6,系数区域,VLOOKUP(H6,门窗列数,2,0),0)+(AD7*VLOOKUP(F6,系数区域,VLOOKUP(AD6,门窗列数,2,0),0))+VLOOKUP(F6,系数区域,57,0)</f>
        <v>0.05</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0.93</v>
      </c>
      <c r="W7" s="114"/>
      <c r="X7" s="115"/>
      <c r="Y7" s="84"/>
      <c r="Z7" s="94"/>
      <c r="AA7" s="130">
        <f>AA6/S6</f>
        <v>0</v>
      </c>
      <c r="AB7" s="130">
        <f>AB6/S6</f>
        <v>1</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F1-1装饰装修</v>
      </c>
      <c r="B29" s="79" t="s">
        <v>3</v>
      </c>
      <c r="C29" s="79" t="s">
        <v>2</v>
      </c>
      <c r="D29" s="79" t="s">
        <v>1038</v>
      </c>
      <c r="E29" s="79"/>
      <c r="F29" s="79" t="s">
        <v>435</v>
      </c>
      <c r="G29" s="79" t="s">
        <v>1039</v>
      </c>
      <c r="H29" s="79"/>
      <c r="I29" s="79" t="s">
        <v>6</v>
      </c>
      <c r="J29" s="79" t="s">
        <v>9</v>
      </c>
      <c r="K29" s="102" t="s">
        <v>1040</v>
      </c>
      <c r="L29" s="79" t="s">
        <v>1041</v>
      </c>
      <c r="M29" s="98" t="str">
        <f>C6&amp;"装饰装修"</f>
        <v>F1-2装饰装修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40</v>
      </c>
      <c r="E30" s="80"/>
      <c r="F30" s="94" t="str">
        <f>+D30</f>
        <v>60地砖</v>
      </c>
      <c r="G30" s="95">
        <v>136.36</v>
      </c>
      <c r="H30" s="95"/>
      <c r="I30" s="84" t="str">
        <f t="shared" ref="I30:I59" si="48">VLOOKUP(F30,价格表,2,0)</f>
        <v>㎡</v>
      </c>
      <c r="J30" s="94">
        <f t="shared" ref="J30:J59" si="49">VLOOKUP(F30,价格表,5,0)</f>
        <v>80</v>
      </c>
      <c r="K30" s="104">
        <f>$V$5</f>
        <v>0.93</v>
      </c>
      <c r="L30" s="94">
        <f>ROUND(IFERROR(ROUND(G30,2)*J30*K30,),0)</f>
        <v>10145</v>
      </c>
      <c r="M30" s="99"/>
      <c r="N30" s="93">
        <v>1</v>
      </c>
      <c r="O30" s="80" t="s">
        <v>30</v>
      </c>
      <c r="P30" s="80" t="s">
        <v>43</v>
      </c>
      <c r="Q30" s="80"/>
      <c r="R30" s="118" t="str">
        <f>+P30</f>
        <v>80地砖</v>
      </c>
      <c r="S30" s="119"/>
      <c r="T30" s="95">
        <v>144.22</v>
      </c>
      <c r="U30" s="84" t="str">
        <f t="shared" ref="U30:U59" si="50">VLOOKUP(R30,价格表,2,0)</f>
        <v>㎡</v>
      </c>
      <c r="V30" s="94">
        <f t="shared" ref="V30:V59" si="51">VLOOKUP(R30,价格表,5,0)</f>
        <v>110</v>
      </c>
      <c r="W30" s="104">
        <f>$V$7</f>
        <v>0.93</v>
      </c>
      <c r="X30" s="94">
        <f>ROUND(IFERROR(ROUND(T30,2)*V30*W30,),0)</f>
        <v>14754</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63</v>
      </c>
      <c r="E31" s="80"/>
      <c r="F31" s="94" t="str">
        <f t="shared" ref="F31:F59" si="52">+D31</f>
        <v>PVC吊顶</v>
      </c>
      <c r="G31" s="95">
        <f>3.7*3</f>
        <v>11.1</v>
      </c>
      <c r="H31" s="95"/>
      <c r="I31" s="84" t="str">
        <f t="shared" si="48"/>
        <v>㎡</v>
      </c>
      <c r="J31" s="94">
        <f t="shared" si="49"/>
        <v>60</v>
      </c>
      <c r="K31" s="104">
        <f t="shared" ref="K31:K59" si="53">$V$5</f>
        <v>0.93</v>
      </c>
      <c r="L31" s="94">
        <f t="shared" ref="L31:L59" si="54">ROUND(IFERROR(ROUND(G31,2)*J31*K31,),0)</f>
        <v>619</v>
      </c>
      <c r="M31" s="99"/>
      <c r="N31" s="93">
        <v>2</v>
      </c>
      <c r="O31" s="80" t="s">
        <v>61</v>
      </c>
      <c r="P31" s="80" t="s">
        <v>68</v>
      </c>
      <c r="Q31" s="80"/>
      <c r="R31" s="118" t="str">
        <f t="shared" ref="R31:R50" si="55">+P31</f>
        <v>纸面石膏板吊顶</v>
      </c>
      <c r="S31" s="119"/>
      <c r="T31" s="95">
        <f>3*6+4*3</f>
        <v>30</v>
      </c>
      <c r="U31" s="84" t="str">
        <f t="shared" si="50"/>
        <v>㎡</v>
      </c>
      <c r="V31" s="94">
        <f t="shared" si="51"/>
        <v>100</v>
      </c>
      <c r="W31" s="104">
        <f t="shared" ref="W31:W59" si="56">$V$7</f>
        <v>0.93</v>
      </c>
      <c r="X31" s="94">
        <f t="shared" ref="X31:X59" si="57">ROUND(IFERROR(ROUND(T31,2)*V31*W31,),0)</f>
        <v>2790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报告编号：康正（雄县）2023评字第8号-大步村-4-7</v>
      </c>
      <c r="EZ31" s="224"/>
      <c r="FA31" s="224"/>
      <c r="FB31" s="224"/>
      <c r="FC31" s="224"/>
    </row>
    <row r="32" ht="22.15" customHeight="1" spans="1:159">
      <c r="A32" s="92"/>
      <c r="B32" s="93">
        <v>3</v>
      </c>
      <c r="C32" s="80" t="s">
        <v>61</v>
      </c>
      <c r="D32" s="80" t="s">
        <v>69</v>
      </c>
      <c r="E32" s="80"/>
      <c r="F32" s="94" t="str">
        <f t="shared" si="52"/>
        <v>纸面石膏板灯池吊顶</v>
      </c>
      <c r="G32" s="95">
        <f>8.5*6.4+3.7*5</f>
        <v>72.9</v>
      </c>
      <c r="H32" s="95"/>
      <c r="I32" s="84" t="str">
        <f t="shared" si="48"/>
        <v>㎡</v>
      </c>
      <c r="J32" s="94">
        <f t="shared" si="49"/>
        <v>130</v>
      </c>
      <c r="K32" s="104">
        <f t="shared" si="53"/>
        <v>0.93</v>
      </c>
      <c r="L32" s="94">
        <f t="shared" si="54"/>
        <v>8814</v>
      </c>
      <c r="M32" s="99"/>
      <c r="N32" s="93">
        <v>3</v>
      </c>
      <c r="O32" s="80" t="s">
        <v>61</v>
      </c>
      <c r="P32" s="80" t="s">
        <v>69</v>
      </c>
      <c r="Q32" s="80"/>
      <c r="R32" s="118" t="str">
        <f t="shared" si="55"/>
        <v>纸面石膏板灯池吊顶</v>
      </c>
      <c r="S32" s="119"/>
      <c r="T32" s="95">
        <f>144.22-30</f>
        <v>114.22</v>
      </c>
      <c r="U32" s="84" t="str">
        <f t="shared" si="50"/>
        <v>㎡</v>
      </c>
      <c r="V32" s="94">
        <f t="shared" si="51"/>
        <v>130</v>
      </c>
      <c r="W32" s="104">
        <f t="shared" si="56"/>
        <v>0.93</v>
      </c>
      <c r="X32" s="94">
        <f t="shared" si="57"/>
        <v>13809</v>
      </c>
      <c r="Y32" s="137"/>
      <c r="Z32" s="138"/>
      <c r="AA32" s="138"/>
      <c r="AB32" s="138"/>
      <c r="AC32" s="138"/>
      <c r="AD32" s="138"/>
      <c r="AJ32" s="160"/>
      <c r="AK32" s="160"/>
      <c r="AL32" s="160"/>
      <c r="AM32" s="160"/>
      <c r="AN32" s="160"/>
      <c r="AO32" s="160"/>
      <c r="AP32" s="160"/>
      <c r="AQ32" s="160"/>
      <c r="EV32" s="31" t="s">
        <v>1043</v>
      </c>
      <c r="EW32" s="32" t="str">
        <f>D2</f>
        <v>梁金祥</v>
      </c>
      <c r="EX32" s="33"/>
      <c r="EY32" s="34" t="s">
        <v>1044</v>
      </c>
      <c r="EZ32" s="35"/>
      <c r="FA32" s="32">
        <f>G2</f>
        <v>0</v>
      </c>
      <c r="FB32" s="36"/>
      <c r="FC32" s="33"/>
    </row>
    <row r="33" ht="21.65" customHeight="1" spans="1:159">
      <c r="A33" s="92"/>
      <c r="B33" s="93">
        <v>4</v>
      </c>
      <c r="C33" s="80" t="s">
        <v>61</v>
      </c>
      <c r="D33" s="80" t="s">
        <v>68</v>
      </c>
      <c r="E33" s="80"/>
      <c r="F33" s="94" t="str">
        <f t="shared" si="52"/>
        <v>纸面石膏板吊顶</v>
      </c>
      <c r="G33" s="95">
        <f>3.8*5</f>
        <v>19</v>
      </c>
      <c r="H33" s="95"/>
      <c r="I33" s="84" t="str">
        <f t="shared" si="48"/>
        <v>㎡</v>
      </c>
      <c r="J33" s="94">
        <f t="shared" si="49"/>
        <v>100</v>
      </c>
      <c r="K33" s="104">
        <f t="shared" si="53"/>
        <v>0.93</v>
      </c>
      <c r="L33" s="94">
        <f t="shared" si="54"/>
        <v>1767</v>
      </c>
      <c r="M33" s="99"/>
      <c r="N33" s="93">
        <v>4</v>
      </c>
      <c r="O33" s="80" t="s">
        <v>81</v>
      </c>
      <c r="P33" s="80" t="s">
        <v>90</v>
      </c>
      <c r="Q33" s="80"/>
      <c r="R33" s="118" t="str">
        <f t="shared" si="55"/>
        <v>中档标准门</v>
      </c>
      <c r="S33" s="119"/>
      <c r="T33" s="95">
        <v>3</v>
      </c>
      <c r="U33" s="84" t="str">
        <f t="shared" si="50"/>
        <v>个</v>
      </c>
      <c r="V33" s="94">
        <f t="shared" si="51"/>
        <v>800</v>
      </c>
      <c r="W33" s="104">
        <f t="shared" si="56"/>
        <v>0.93</v>
      </c>
      <c r="X33" s="94">
        <f t="shared" si="57"/>
        <v>2232</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15" customHeight="1" spans="1:159">
      <c r="A34" s="92"/>
      <c r="B34" s="93">
        <v>5</v>
      </c>
      <c r="C34" s="80" t="s">
        <v>123</v>
      </c>
      <c r="D34" s="80" t="s">
        <v>128</v>
      </c>
      <c r="E34" s="80"/>
      <c r="F34" s="94" t="str">
        <f t="shared" si="52"/>
        <v>钛金、不锈钢隔断</v>
      </c>
      <c r="G34" s="95">
        <f>3.5*2.5</f>
        <v>8.75</v>
      </c>
      <c r="H34" s="95"/>
      <c r="I34" s="84" t="str">
        <f t="shared" si="48"/>
        <v>㎡</v>
      </c>
      <c r="J34" s="94">
        <f t="shared" si="49"/>
        <v>400</v>
      </c>
      <c r="K34" s="104">
        <f t="shared" si="53"/>
        <v>0.93</v>
      </c>
      <c r="L34" s="94">
        <f t="shared" si="54"/>
        <v>3255</v>
      </c>
      <c r="M34" s="99"/>
      <c r="N34" s="93">
        <v>5</v>
      </c>
      <c r="O34" s="80" t="s">
        <v>168</v>
      </c>
      <c r="P34" s="80" t="s">
        <v>169</v>
      </c>
      <c r="Q34" s="80"/>
      <c r="R34" s="118" t="str">
        <f t="shared" si="55"/>
        <v>普通坐便器</v>
      </c>
      <c r="S34" s="119"/>
      <c r="T34" s="95">
        <v>1</v>
      </c>
      <c r="U34" s="84" t="str">
        <f t="shared" si="50"/>
        <v>个</v>
      </c>
      <c r="V34" s="94">
        <f t="shared" si="51"/>
        <v>500</v>
      </c>
      <c r="W34" s="104">
        <f t="shared" si="56"/>
        <v>0.93</v>
      </c>
      <c r="X34" s="94">
        <f t="shared" si="57"/>
        <v>465</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5" customHeight="1" spans="1:159">
      <c r="A35" s="92"/>
      <c r="B35" s="93">
        <v>6</v>
      </c>
      <c r="C35" s="80" t="s">
        <v>81</v>
      </c>
      <c r="D35" s="80" t="s">
        <v>90</v>
      </c>
      <c r="E35" s="80"/>
      <c r="F35" s="94" t="str">
        <f t="shared" si="52"/>
        <v>中档标准门</v>
      </c>
      <c r="G35" s="95">
        <v>4</v>
      </c>
      <c r="H35" s="95"/>
      <c r="I35" s="84" t="str">
        <f t="shared" si="48"/>
        <v>个</v>
      </c>
      <c r="J35" s="94">
        <f t="shared" si="49"/>
        <v>800</v>
      </c>
      <c r="K35" s="104">
        <f t="shared" si="53"/>
        <v>0.93</v>
      </c>
      <c r="L35" s="94">
        <f t="shared" si="54"/>
        <v>2976</v>
      </c>
      <c r="M35" s="99"/>
      <c r="N35" s="93">
        <v>6</v>
      </c>
      <c r="O35" s="80" t="s">
        <v>81</v>
      </c>
      <c r="P35" s="80" t="s">
        <v>96</v>
      </c>
      <c r="Q35" s="80"/>
      <c r="R35" s="118" t="str">
        <f t="shared" si="55"/>
        <v>窗帘附件</v>
      </c>
      <c r="S35" s="119"/>
      <c r="T35" s="95">
        <v>4</v>
      </c>
      <c r="U35" s="84" t="str">
        <f t="shared" si="50"/>
        <v>套</v>
      </c>
      <c r="V35" s="94">
        <f t="shared" si="51"/>
        <v>200</v>
      </c>
      <c r="W35" s="104">
        <f t="shared" si="56"/>
        <v>0.93</v>
      </c>
      <c r="X35" s="94">
        <f t="shared" si="57"/>
        <v>744</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168</v>
      </c>
      <c r="D36" s="80" t="s">
        <v>169</v>
      </c>
      <c r="E36" s="80"/>
      <c r="F36" s="94" t="str">
        <f t="shared" si="52"/>
        <v>普通坐便器</v>
      </c>
      <c r="G36" s="95">
        <v>1</v>
      </c>
      <c r="H36" s="95"/>
      <c r="I36" s="84" t="str">
        <f t="shared" si="48"/>
        <v>个</v>
      </c>
      <c r="J36" s="94">
        <f t="shared" si="49"/>
        <v>500</v>
      </c>
      <c r="K36" s="104">
        <f t="shared" si="53"/>
        <v>0.93</v>
      </c>
      <c r="L36" s="94">
        <f t="shared" si="54"/>
        <v>465</v>
      </c>
      <c r="M36" s="99"/>
      <c r="N36" s="93">
        <v>7</v>
      </c>
      <c r="O36" s="80" t="s">
        <v>164</v>
      </c>
      <c r="P36" s="80" t="s">
        <v>166</v>
      </c>
      <c r="Q36" s="80"/>
      <c r="R36" s="118" t="str">
        <f t="shared" si="55"/>
        <v>不锈钢、铁艺扶手</v>
      </c>
      <c r="S36" s="119"/>
      <c r="T36" s="95">
        <f>3*2+2</f>
        <v>8</v>
      </c>
      <c r="U36" s="84" t="str">
        <f t="shared" si="50"/>
        <v>m</v>
      </c>
      <c r="V36" s="94">
        <f t="shared" si="51"/>
        <v>180</v>
      </c>
      <c r="W36" s="104">
        <f t="shared" si="56"/>
        <v>0.93</v>
      </c>
      <c r="X36" s="94">
        <f t="shared" si="57"/>
        <v>1339</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81</v>
      </c>
      <c r="D37" s="80" t="s">
        <v>96</v>
      </c>
      <c r="E37" s="80"/>
      <c r="F37" s="94" t="str">
        <f t="shared" si="52"/>
        <v>窗帘附件</v>
      </c>
      <c r="G37" s="95">
        <v>1</v>
      </c>
      <c r="H37" s="95"/>
      <c r="I37" s="84" t="str">
        <f t="shared" si="48"/>
        <v>套</v>
      </c>
      <c r="J37" s="94">
        <f t="shared" si="49"/>
        <v>200</v>
      </c>
      <c r="K37" s="104">
        <f t="shared" si="53"/>
        <v>0.93</v>
      </c>
      <c r="L37" s="94">
        <f t="shared" si="54"/>
        <v>186</v>
      </c>
      <c r="M37" s="99"/>
      <c r="N37" s="93">
        <v>8</v>
      </c>
      <c r="O37" s="80" t="s">
        <v>102</v>
      </c>
      <c r="P37" s="80" t="s">
        <v>109</v>
      </c>
      <c r="Q37" s="80"/>
      <c r="R37" s="118" t="str">
        <f t="shared" si="55"/>
        <v>普通壁纸</v>
      </c>
      <c r="S37" s="119"/>
      <c r="T37" s="95">
        <f>(6.4+3)*3.4*2+6.5*3.4*6+7*1.1</f>
        <v>204.22</v>
      </c>
      <c r="U37" s="84" t="str">
        <f t="shared" si="50"/>
        <v>㎡</v>
      </c>
      <c r="V37" s="94">
        <f t="shared" si="51"/>
        <v>40</v>
      </c>
      <c r="W37" s="104">
        <f t="shared" si="56"/>
        <v>0.93</v>
      </c>
      <c r="X37" s="94">
        <f t="shared" si="57"/>
        <v>7597</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102</v>
      </c>
      <c r="D38" s="80" t="s">
        <v>120</v>
      </c>
      <c r="E38" s="80"/>
      <c r="F38" s="94" t="str">
        <f t="shared" si="52"/>
        <v>背景墙（铝塑板、UR板等）</v>
      </c>
      <c r="G38" s="95">
        <f>3*2.5</f>
        <v>7.5</v>
      </c>
      <c r="H38" s="95"/>
      <c r="I38" s="84" t="str">
        <f t="shared" si="48"/>
        <v>㎡</v>
      </c>
      <c r="J38" s="94">
        <f t="shared" si="49"/>
        <v>300</v>
      </c>
      <c r="K38" s="104">
        <f t="shared" si="53"/>
        <v>0.93</v>
      </c>
      <c r="L38" s="94">
        <f t="shared" si="54"/>
        <v>2093</v>
      </c>
      <c r="M38" s="99"/>
      <c r="N38" s="93">
        <v>9</v>
      </c>
      <c r="O38" s="80" t="s">
        <v>81</v>
      </c>
      <c r="P38" s="80" t="s">
        <v>87</v>
      </c>
      <c r="Q38" s="80"/>
      <c r="R38" s="118" t="str">
        <f t="shared" si="55"/>
        <v>钛镁合金、不锈钢</v>
      </c>
      <c r="S38" s="119"/>
      <c r="T38" s="95">
        <v>1</v>
      </c>
      <c r="U38" s="84" t="str">
        <f t="shared" si="50"/>
        <v>个</v>
      </c>
      <c r="V38" s="94">
        <f t="shared" si="51"/>
        <v>400</v>
      </c>
      <c r="W38" s="104">
        <f t="shared" si="56"/>
        <v>0.93</v>
      </c>
      <c r="X38" s="94">
        <f t="shared" si="57"/>
        <v>372</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9.45</v>
      </c>
      <c r="BI38" s="143" t="str">
        <f t="shared" ref="BI38:BI51" si="67">I186</f>
        <v>㎡</v>
      </c>
      <c r="BJ38" s="143">
        <f ca="1" t="shared" ref="BJ38:BJ51" si="68">L186</f>
        <v>1701</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102</v>
      </c>
      <c r="D39" s="80" t="s">
        <v>109</v>
      </c>
      <c r="E39" s="80"/>
      <c r="F39" s="94" t="str">
        <f t="shared" si="52"/>
        <v>普通壁纸</v>
      </c>
      <c r="G39" s="95">
        <f>(8+6.5)*3.5*2+(3.8+5)*2*3.5</f>
        <v>163.1</v>
      </c>
      <c r="H39" s="95"/>
      <c r="I39" s="84" t="str">
        <f t="shared" si="48"/>
        <v>㎡</v>
      </c>
      <c r="J39" s="94">
        <f t="shared" si="49"/>
        <v>40</v>
      </c>
      <c r="K39" s="104">
        <f t="shared" si="53"/>
        <v>0.93</v>
      </c>
      <c r="L39" s="94">
        <f t="shared" si="54"/>
        <v>6067</v>
      </c>
      <c r="M39" s="99"/>
      <c r="N39" s="93">
        <v>10</v>
      </c>
      <c r="O39" s="80" t="s">
        <v>168</v>
      </c>
      <c r="P39" s="80" t="s">
        <v>177</v>
      </c>
      <c r="Q39" s="80"/>
      <c r="R39" s="118" t="str">
        <f t="shared" si="55"/>
        <v>普通带柜洗面台</v>
      </c>
      <c r="S39" s="119"/>
      <c r="T39" s="95">
        <v>1</v>
      </c>
      <c r="U39" s="84" t="str">
        <f t="shared" si="50"/>
        <v>个</v>
      </c>
      <c r="V39" s="94">
        <f t="shared" si="51"/>
        <v>700</v>
      </c>
      <c r="W39" s="104">
        <f t="shared" si="56"/>
        <v>0.93</v>
      </c>
      <c r="X39" s="94">
        <f t="shared" si="57"/>
        <v>651</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IF(BJ39=0,0,IF(COUNTIF($BG39:$BG$107,BG39)&lt;2,1,0))</f>
        <v>1</v>
      </c>
      <c r="BF39" s="143">
        <v>2</v>
      </c>
      <c r="BG39" s="143" t="str">
        <f t="shared" si="66"/>
        <v>单彩影壁</v>
      </c>
      <c r="BH39" s="187">
        <f t="shared" ref="BH39:BH71" si="69">ROUND(G187,2)</f>
        <v>12</v>
      </c>
      <c r="BI39" s="143" t="str">
        <f t="shared" si="67"/>
        <v>㎡</v>
      </c>
      <c r="BJ39" s="143">
        <f t="shared" si="68"/>
        <v>520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t="s">
        <v>10</v>
      </c>
      <c r="D40" s="80" t="s">
        <v>11</v>
      </c>
      <c r="E40" s="80"/>
      <c r="F40" s="94" t="str">
        <f t="shared" si="52"/>
        <v>外墙抹灰</v>
      </c>
      <c r="G40" s="95">
        <f>15.1*4.3*2-2*2*3+10*4.3*2</f>
        <v>203.86</v>
      </c>
      <c r="H40" s="95"/>
      <c r="I40" s="84" t="str">
        <f t="shared" si="48"/>
        <v>㎡</v>
      </c>
      <c r="J40" s="94">
        <f t="shared" si="49"/>
        <v>35</v>
      </c>
      <c r="K40" s="104">
        <f t="shared" si="53"/>
        <v>0.93</v>
      </c>
      <c r="L40" s="94">
        <f t="shared" si="54"/>
        <v>6636</v>
      </c>
      <c r="M40" s="99"/>
      <c r="N40" s="93">
        <v>11</v>
      </c>
      <c r="O40" s="80" t="s">
        <v>81</v>
      </c>
      <c r="P40" s="80" t="s">
        <v>86</v>
      </c>
      <c r="Q40" s="80"/>
      <c r="R40" s="118" t="str">
        <f t="shared" si="55"/>
        <v>大理石窗台</v>
      </c>
      <c r="S40" s="119"/>
      <c r="T40" s="95">
        <f>3.2*2</f>
        <v>6.4</v>
      </c>
      <c r="U40" s="84" t="str">
        <f t="shared" si="50"/>
        <v>m</v>
      </c>
      <c r="V40" s="94">
        <f t="shared" si="51"/>
        <v>120</v>
      </c>
      <c r="W40" s="104">
        <f t="shared" si="56"/>
        <v>0.93</v>
      </c>
      <c r="X40" s="94">
        <f t="shared" si="57"/>
        <v>714</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砖墙</v>
      </c>
      <c r="BH40" s="187">
        <f t="shared" si="69"/>
        <v>7</v>
      </c>
      <c r="BI40" s="143" t="str">
        <f t="shared" si="67"/>
        <v>㎡</v>
      </c>
      <c r="BJ40" s="143">
        <f ca="1" t="shared" si="68"/>
        <v>1680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t="s">
        <v>168</v>
      </c>
      <c r="D41" s="80" t="s">
        <v>177</v>
      </c>
      <c r="E41" s="80"/>
      <c r="F41" s="94" t="str">
        <f t="shared" si="52"/>
        <v>普通带柜洗面台</v>
      </c>
      <c r="G41" s="95">
        <v>1</v>
      </c>
      <c r="H41" s="95"/>
      <c r="I41" s="84" t="str">
        <f t="shared" si="48"/>
        <v>个</v>
      </c>
      <c r="J41" s="94">
        <f t="shared" si="49"/>
        <v>700</v>
      </c>
      <c r="K41" s="104">
        <f t="shared" si="53"/>
        <v>0.93</v>
      </c>
      <c r="L41" s="94">
        <f t="shared" si="54"/>
        <v>651</v>
      </c>
      <c r="M41" s="99"/>
      <c r="N41" s="93">
        <v>12</v>
      </c>
      <c r="O41" s="80" t="s">
        <v>81</v>
      </c>
      <c r="P41" s="80" t="s">
        <v>82</v>
      </c>
      <c r="Q41" s="80"/>
      <c r="R41" s="118" t="str">
        <f t="shared" si="55"/>
        <v>木包门窗套</v>
      </c>
      <c r="S41" s="119"/>
      <c r="T41" s="95">
        <f>2.5*2+2+(4+3)*2</f>
        <v>21</v>
      </c>
      <c r="U41" s="84" t="str">
        <f t="shared" si="50"/>
        <v>m</v>
      </c>
      <c r="V41" s="94">
        <f t="shared" si="51"/>
        <v>60</v>
      </c>
      <c r="W41" s="104">
        <f t="shared" si="56"/>
        <v>0.93</v>
      </c>
      <c r="X41" s="94">
        <f t="shared" si="57"/>
        <v>1172</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砖墙</v>
      </c>
      <c r="BH41" s="187">
        <f t="shared" si="69"/>
        <v>50</v>
      </c>
      <c r="BI41" s="143" t="str">
        <f t="shared" si="67"/>
        <v>㎡</v>
      </c>
      <c r="BJ41" s="143">
        <f ca="1" t="shared" si="68"/>
        <v>9000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t="s">
        <v>81</v>
      </c>
      <c r="D42" s="80" t="s">
        <v>86</v>
      </c>
      <c r="E42" s="80"/>
      <c r="F42" s="94" t="str">
        <f t="shared" si="52"/>
        <v>大理石窗台</v>
      </c>
      <c r="G42" s="95">
        <f>6</f>
        <v>6</v>
      </c>
      <c r="H42" s="95"/>
      <c r="I42" s="84" t="str">
        <f t="shared" si="48"/>
        <v>m</v>
      </c>
      <c r="J42" s="94">
        <f t="shared" si="49"/>
        <v>120</v>
      </c>
      <c r="K42" s="104">
        <f t="shared" si="53"/>
        <v>0.93</v>
      </c>
      <c r="L42" s="94">
        <f t="shared" si="54"/>
        <v>670</v>
      </c>
      <c r="M42" s="99"/>
      <c r="N42" s="93">
        <v>13</v>
      </c>
      <c r="O42" s="80" t="s">
        <v>133</v>
      </c>
      <c r="P42" s="80" t="s">
        <v>134</v>
      </c>
      <c r="Q42" s="80"/>
      <c r="R42" s="118" t="str">
        <f t="shared" si="55"/>
        <v>普通壁柜</v>
      </c>
      <c r="S42" s="119"/>
      <c r="T42" s="95">
        <f>2.6*2.5</f>
        <v>6.5</v>
      </c>
      <c r="U42" s="84" t="str">
        <f t="shared" si="50"/>
        <v>㎡</v>
      </c>
      <c r="V42" s="94">
        <f t="shared" si="51"/>
        <v>300</v>
      </c>
      <c r="W42" s="104">
        <f t="shared" si="56"/>
        <v>0.93</v>
      </c>
      <c r="X42" s="94">
        <f t="shared" si="57"/>
        <v>1814</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平砖地面</v>
      </c>
      <c r="BH42" s="187">
        <f t="shared" si="69"/>
        <v>163</v>
      </c>
      <c r="BI42" s="143" t="str">
        <f t="shared" si="67"/>
        <v>㎡</v>
      </c>
      <c r="BJ42" s="143">
        <f ca="1" t="shared" si="68"/>
        <v>4075</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t="s">
        <v>81</v>
      </c>
      <c r="D43" s="80" t="s">
        <v>82</v>
      </c>
      <c r="E43" s="80"/>
      <c r="F43" s="94" t="str">
        <f t="shared" si="52"/>
        <v>木包门窗套</v>
      </c>
      <c r="G43" s="95">
        <f>3*2+4+1.2*4</f>
        <v>14.8</v>
      </c>
      <c r="H43" s="95"/>
      <c r="I43" s="84" t="str">
        <f t="shared" si="48"/>
        <v>m</v>
      </c>
      <c r="J43" s="94">
        <f t="shared" si="49"/>
        <v>60</v>
      </c>
      <c r="K43" s="104">
        <f t="shared" si="53"/>
        <v>0.93</v>
      </c>
      <c r="L43" s="94">
        <f t="shared" si="54"/>
        <v>826</v>
      </c>
      <c r="M43" s="99"/>
      <c r="N43" s="93">
        <v>14</v>
      </c>
      <c r="O43" s="80" t="s">
        <v>102</v>
      </c>
      <c r="P43" s="80" t="s">
        <v>117</v>
      </c>
      <c r="Q43" s="80"/>
      <c r="R43" s="118" t="str">
        <f t="shared" si="55"/>
        <v>普通影视墙</v>
      </c>
      <c r="S43" s="119"/>
      <c r="T43" s="95">
        <f>3*4</f>
        <v>12</v>
      </c>
      <c r="U43" s="84" t="str">
        <f t="shared" si="50"/>
        <v>㎡</v>
      </c>
      <c r="V43" s="94">
        <f t="shared" si="51"/>
        <v>200</v>
      </c>
      <c r="W43" s="104">
        <f t="shared" si="56"/>
        <v>0.93</v>
      </c>
      <c r="X43" s="94">
        <f t="shared" si="57"/>
        <v>2232</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空调</v>
      </c>
      <c r="BH43" s="187">
        <f t="shared" si="69"/>
        <v>4</v>
      </c>
      <c r="BI43" s="143" t="str">
        <f t="shared" si="67"/>
        <v>台</v>
      </c>
      <c r="BJ43" s="143">
        <f ca="1" t="shared" si="68"/>
        <v>1600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5" customHeight="1" spans="1:159">
      <c r="A44" s="92"/>
      <c r="B44" s="93">
        <v>15</v>
      </c>
      <c r="C44" s="80" t="s">
        <v>133</v>
      </c>
      <c r="D44" s="80" t="s">
        <v>140</v>
      </c>
      <c r="E44" s="80"/>
      <c r="F44" s="94" t="str">
        <f t="shared" si="52"/>
        <v>普通整体厨房</v>
      </c>
      <c r="G44" s="95">
        <v>5</v>
      </c>
      <c r="H44" s="95"/>
      <c r="I44" s="84" t="str">
        <f t="shared" si="48"/>
        <v>m</v>
      </c>
      <c r="J44" s="94">
        <f t="shared" si="49"/>
        <v>350</v>
      </c>
      <c r="K44" s="104">
        <f t="shared" si="53"/>
        <v>0.93</v>
      </c>
      <c r="L44" s="94">
        <f t="shared" si="54"/>
        <v>1628</v>
      </c>
      <c r="M44" s="99"/>
      <c r="N44" s="93">
        <v>15</v>
      </c>
      <c r="O44" s="80" t="s">
        <v>102</v>
      </c>
      <c r="P44" s="80" t="s">
        <v>103</v>
      </c>
      <c r="Q44" s="80"/>
      <c r="R44" s="118" t="str">
        <f t="shared" si="55"/>
        <v>PVC墙面</v>
      </c>
      <c r="S44" s="119"/>
      <c r="T44" s="95">
        <f>(3.8+3)*2*3.4</f>
        <v>46.24</v>
      </c>
      <c r="U44" s="84" t="str">
        <f t="shared" si="50"/>
        <v>㎡</v>
      </c>
      <c r="V44" s="94">
        <f t="shared" si="51"/>
        <v>60</v>
      </c>
      <c r="W44" s="104">
        <f t="shared" si="56"/>
        <v>0.93</v>
      </c>
      <c r="X44" s="94">
        <f t="shared" si="57"/>
        <v>2580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宽带</v>
      </c>
      <c r="BH44" s="187">
        <f t="shared" si="69"/>
        <v>2</v>
      </c>
      <c r="BI44" s="143" t="str">
        <f t="shared" si="67"/>
        <v>条</v>
      </c>
      <c r="BJ44" s="143">
        <f ca="1" t="shared" si="68"/>
        <v>200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t="s">
        <v>102</v>
      </c>
      <c r="D45" s="80" t="s">
        <v>103</v>
      </c>
      <c r="E45" s="80"/>
      <c r="F45" s="94" t="str">
        <f t="shared" si="52"/>
        <v>PVC墙面</v>
      </c>
      <c r="G45" s="95">
        <f>(3.7+3)*2*3.5</f>
        <v>46.9</v>
      </c>
      <c r="H45" s="95"/>
      <c r="I45" s="84" t="str">
        <f t="shared" si="48"/>
        <v>㎡</v>
      </c>
      <c r="J45" s="94">
        <f t="shared" si="49"/>
        <v>60</v>
      </c>
      <c r="K45" s="104">
        <f t="shared" si="53"/>
        <v>0.93</v>
      </c>
      <c r="L45" s="94">
        <f t="shared" si="54"/>
        <v>2617</v>
      </c>
      <c r="M45" s="99"/>
      <c r="N45" s="93">
        <v>16</v>
      </c>
      <c r="O45" s="80" t="s">
        <v>10</v>
      </c>
      <c r="P45" s="80" t="s">
        <v>11</v>
      </c>
      <c r="Q45" s="80"/>
      <c r="R45" s="118" t="str">
        <f t="shared" si="55"/>
        <v>外墙抹灰</v>
      </c>
      <c r="S45" s="119"/>
      <c r="T45" s="95">
        <f>15.1*4.3*2-2*2*3+10*4.3*2</f>
        <v>203.86</v>
      </c>
      <c r="U45" s="84" t="str">
        <f t="shared" si="50"/>
        <v>㎡</v>
      </c>
      <c r="V45" s="94">
        <f t="shared" si="51"/>
        <v>35</v>
      </c>
      <c r="W45" s="104">
        <f t="shared" si="56"/>
        <v>0.93</v>
      </c>
      <c r="X45" s="94">
        <f t="shared" si="57"/>
        <v>6636</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台阶</v>
      </c>
      <c r="BH45" s="187">
        <f t="shared" si="69"/>
        <v>12</v>
      </c>
      <c r="BI45" s="143" t="str">
        <f t="shared" si="67"/>
        <v>㎡</v>
      </c>
      <c r="BJ45" s="143">
        <f ca="1" t="shared" si="68"/>
        <v>4200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t="s">
        <v>164</v>
      </c>
      <c r="D46" s="80" t="s">
        <v>166</v>
      </c>
      <c r="E46" s="80"/>
      <c r="F46" s="94" t="str">
        <f t="shared" si="52"/>
        <v>不锈钢、铁艺扶手</v>
      </c>
      <c r="G46" s="95">
        <f>4.5*2+2+2.5*2</f>
        <v>16</v>
      </c>
      <c r="H46" s="95"/>
      <c r="I46" s="84" t="str">
        <f t="shared" si="48"/>
        <v>m</v>
      </c>
      <c r="J46" s="94">
        <f t="shared" si="49"/>
        <v>180</v>
      </c>
      <c r="K46" s="104">
        <f t="shared" si="53"/>
        <v>0.93</v>
      </c>
      <c r="L46" s="94">
        <f t="shared" si="54"/>
        <v>2678</v>
      </c>
      <c r="M46" s="99"/>
      <c r="N46" s="93">
        <v>17</v>
      </c>
      <c r="O46" s="80"/>
      <c r="P46" s="80"/>
      <c r="Q46" s="80"/>
      <c r="R46" s="118" t="s">
        <v>1060</v>
      </c>
      <c r="S46" s="119"/>
      <c r="T46" s="95">
        <f>6*2*2</f>
        <v>24</v>
      </c>
      <c r="U46" s="84" t="s">
        <v>80</v>
      </c>
      <c r="V46" s="94">
        <v>20</v>
      </c>
      <c r="W46" s="104">
        <f t="shared" si="56"/>
        <v>0.93</v>
      </c>
      <c r="X46" s="94">
        <f t="shared" si="57"/>
        <v>446</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热水器</v>
      </c>
      <c r="BH46" s="187">
        <f t="shared" si="69"/>
        <v>2</v>
      </c>
      <c r="BI46" s="143" t="str">
        <f t="shared" si="67"/>
        <v>台</v>
      </c>
      <c r="BJ46" s="143">
        <f ca="1" t="shared" si="68"/>
        <v>1000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9.45</v>
      </c>
      <c r="EX46" s="51" t="str">
        <f ca="1">IFERROR(VLOOKUP(FE46,$BD$38:$BJ$92,6,0),"")</f>
        <v>㎡</v>
      </c>
      <c r="EY46" s="52">
        <f ca="1">IF(EV46="","",SUMIF($BG$38:$BG$107,EV46,$BJ$38:$BJ$107))</f>
        <v>1701</v>
      </c>
      <c r="EZ46" s="52" t="str">
        <f ca="1">IFERROR(VLOOKUP(FF46,$BD$38:$BJ$92,4,0),"")</f>
        <v>单彩影壁</v>
      </c>
      <c r="FA46" s="51">
        <f ca="1">IF(EZ46="","",SUMIF($BG$38:$BG$107,EZ46,$BH$38:$BH$107))</f>
        <v>12</v>
      </c>
      <c r="FB46" s="51" t="str">
        <f ca="1">IFERROR(VLOOKUP(FF46,$BD$38:$BJ$92,6,0),"")</f>
        <v>㎡</v>
      </c>
      <c r="FC46" s="52">
        <f ca="1">IF(EZ46="","",SUMIF($BG$38:$BG$107,EZ46,$BJ$38:$BJ$107))</f>
        <v>520</v>
      </c>
      <c r="FE46" s="235">
        <v>1</v>
      </c>
      <c r="FF46" s="235">
        <v>2</v>
      </c>
    </row>
    <row r="47" ht="20.25" customHeight="1" spans="1:162">
      <c r="A47" s="92"/>
      <c r="B47" s="93">
        <v>18</v>
      </c>
      <c r="C47" s="80"/>
      <c r="D47" s="80"/>
      <c r="E47" s="80"/>
      <c r="F47" s="94" t="s">
        <v>1060</v>
      </c>
      <c r="G47" s="95">
        <f>6*3*2</f>
        <v>36</v>
      </c>
      <c r="H47" s="95"/>
      <c r="I47" s="84" t="s">
        <v>80</v>
      </c>
      <c r="J47" s="94">
        <v>20</v>
      </c>
      <c r="K47" s="104">
        <f t="shared" si="53"/>
        <v>0.93</v>
      </c>
      <c r="L47" s="94">
        <f t="shared" si="54"/>
        <v>670</v>
      </c>
      <c r="M47" s="99"/>
      <c r="N47" s="93">
        <v>18</v>
      </c>
      <c r="O47" s="80"/>
      <c r="P47" s="80"/>
      <c r="Q47" s="80"/>
      <c r="R47" s="118">
        <f t="shared" si="55"/>
        <v>0</v>
      </c>
      <c r="S47" s="119"/>
      <c r="T47" s="95"/>
      <c r="U47" s="84" t="e">
        <f t="shared" si="50"/>
        <v>#N/A</v>
      </c>
      <c r="V47" s="94" t="e">
        <f t="shared" si="51"/>
        <v>#N/A</v>
      </c>
      <c r="W47" s="104">
        <f t="shared" si="56"/>
        <v>0.93</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IF(BJ47=0,0,IF(COUNTIF($BG47:$BG$107,BG47)&lt;2,1,0))</f>
        <v>1</v>
      </c>
      <c r="BF47" s="143">
        <v>10</v>
      </c>
      <c r="BG47" s="143" t="str">
        <f t="shared" si="66"/>
        <v>门垛</v>
      </c>
      <c r="BH47" s="187">
        <f t="shared" si="69"/>
        <v>1</v>
      </c>
      <c r="BI47" s="143" t="str">
        <f t="shared" si="67"/>
        <v>对</v>
      </c>
      <c r="BJ47" s="143">
        <f t="shared" si="68"/>
        <v>1846</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57</v>
      </c>
      <c r="EX47" s="51" t="str">
        <f ca="1">IFERROR(VLOOKUP(FE47,$BD$38:$BJ$92,6,0),"")</f>
        <v>㎡</v>
      </c>
      <c r="EY47" s="52">
        <f ca="1">IF(EV47="","",SUMIF($BG$38:$BG$107,EV47,$BJ$38:$BJ$107))</f>
        <v>10680</v>
      </c>
      <c r="EZ47" s="52" t="str">
        <f ca="1">IFERROR(VLOOKUP(FF47,$BD$38:$BJ$92,4,0),"")</f>
        <v>平砖地面</v>
      </c>
      <c r="FA47" s="51">
        <f ca="1">IF(EZ47="","",SUMIF($BG$38:$BG$107,EZ47,$BH$38:$BH$107))</f>
        <v>163</v>
      </c>
      <c r="FB47" s="51" t="str">
        <f ca="1">IFERROR(VLOOKUP(FF47,$BD$38:$BJ$92,6,0),"")</f>
        <v>㎡</v>
      </c>
      <c r="FC47" s="52">
        <f ca="1">IF(EZ47="","",SUMIF($BG$38:$BG$107,EZ47,$BJ$38:$BJ$107))</f>
        <v>4075</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0.93</v>
      </c>
      <c r="L48" s="94">
        <f t="shared" si="54"/>
        <v>0</v>
      </c>
      <c r="M48" s="99"/>
      <c r="N48" s="93">
        <v>19</v>
      </c>
      <c r="O48" s="80"/>
      <c r="P48" s="80"/>
      <c r="Q48" s="80"/>
      <c r="R48" s="118">
        <f t="shared" si="55"/>
        <v>0</v>
      </c>
      <c r="S48" s="119"/>
      <c r="T48" s="95"/>
      <c r="U48" s="84" t="e">
        <f t="shared" si="50"/>
        <v>#N/A</v>
      </c>
      <c r="V48" s="94" t="e">
        <f t="shared" si="51"/>
        <v>#N/A</v>
      </c>
      <c r="W48" s="104">
        <f t="shared" si="56"/>
        <v>0.93</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4</v>
      </c>
      <c r="EX48" s="51" t="str">
        <f ca="1">IFERROR(VLOOKUP(FE48,$BD$38:$BJ$92,6,0),"")</f>
        <v>台</v>
      </c>
      <c r="EY48" s="52">
        <f ca="1">IF(EV48="","",SUMIF($BG$38:$BG$107,EV48,$BJ$38:$BJ$107))</f>
        <v>1600</v>
      </c>
      <c r="EZ48" s="52" t="str">
        <f ca="1">IFERROR(VLOOKUP(FF48,$BD$38:$BJ$92,4,0),"")</f>
        <v>宽带</v>
      </c>
      <c r="FA48" s="51">
        <f ca="1">IF(EZ48="","",SUMIF($BG$38:$BG$107,EZ48,$BH$38:$BH$107))</f>
        <v>2</v>
      </c>
      <c r="FB48" s="51" t="str">
        <f ca="1">IFERROR(VLOOKUP(FF48,$BD$38:$BJ$92,6,0),"")</f>
        <v>条</v>
      </c>
      <c r="FC48" s="52">
        <f ca="1">IF(EZ48="","",SUMIF($BG$38:$BG$107,EZ48,$BJ$38:$BJ$107))</f>
        <v>200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0.93</v>
      </c>
      <c r="L49" s="94">
        <f t="shared" si="54"/>
        <v>0</v>
      </c>
      <c r="M49" s="99"/>
      <c r="N49" s="93">
        <v>20</v>
      </c>
      <c r="O49" s="80"/>
      <c r="P49" s="80"/>
      <c r="Q49" s="80"/>
      <c r="R49" s="118">
        <f t="shared" si="55"/>
        <v>0</v>
      </c>
      <c r="S49" s="119"/>
      <c r="T49" s="95"/>
      <c r="U49" s="84" t="e">
        <f t="shared" si="50"/>
        <v>#N/A</v>
      </c>
      <c r="V49" s="94" t="e">
        <f t="shared" si="51"/>
        <v>#N/A</v>
      </c>
      <c r="W49" s="104">
        <f t="shared" si="56"/>
        <v>0.93</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台阶</v>
      </c>
      <c r="EW49" s="51">
        <f ca="1">IF(EV49="","",SUMIF($BG$38:$BG$107,EV49,$BH$38:$BH$107))</f>
        <v>12</v>
      </c>
      <c r="EX49" s="51" t="str">
        <f ca="1">IFERROR(VLOOKUP(FE49,$BD$38:$BJ$92,6,0),"")</f>
        <v>㎡</v>
      </c>
      <c r="EY49" s="52">
        <f ca="1">IF(EV49="","",SUMIF($BG$38:$BG$107,EV49,$BJ$38:$BJ$107))</f>
        <v>4200</v>
      </c>
      <c r="EZ49" s="52" t="str">
        <f ca="1">IFERROR(VLOOKUP(FF49,$BD$38:$BJ$92,4,0),"")</f>
        <v>热水器</v>
      </c>
      <c r="FA49" s="51">
        <f ca="1">IF(EZ49="","",SUMIF($BG$38:$BG$107,EZ49,$BH$38:$BH$107))</f>
        <v>2</v>
      </c>
      <c r="FB49" s="51" t="str">
        <f ca="1">IFERROR(VLOOKUP(FF49,$BD$38:$BJ$92,6,0),"")</f>
        <v>台</v>
      </c>
      <c r="FC49" s="52">
        <f ca="1">IF(EZ49="","",SUMIF($BG$38:$BG$107,EZ49,$BJ$38:$BJ$107))</f>
        <v>1000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0.93</v>
      </c>
      <c r="L50" s="94">
        <f t="shared" si="54"/>
        <v>0</v>
      </c>
      <c r="M50" s="99"/>
      <c r="N50" s="93">
        <v>21</v>
      </c>
      <c r="O50" s="80"/>
      <c r="P50" s="80"/>
      <c r="Q50" s="80"/>
      <c r="R50" s="118">
        <f t="shared" si="55"/>
        <v>0</v>
      </c>
      <c r="S50" s="119"/>
      <c r="T50" s="95"/>
      <c r="U50" s="84" t="e">
        <f t="shared" si="50"/>
        <v>#N/A</v>
      </c>
      <c r="V50" s="94" t="e">
        <f t="shared" si="51"/>
        <v>#N/A</v>
      </c>
      <c r="W50" s="104">
        <f t="shared" si="56"/>
        <v>0.93</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门垛</v>
      </c>
      <c r="EW50" s="51">
        <f ca="1">IF(EV50="","",SUMIF($BG$38:$BG$107,EV50,$BH$38:$BH$107))</f>
        <v>1</v>
      </c>
      <c r="EX50" s="51" t="str">
        <f ca="1">IFERROR(VLOOKUP(FE50,$BD$38:$BJ$92,6,0),"")</f>
        <v>对</v>
      </c>
      <c r="EY50" s="52">
        <f ca="1">IF(EV50="","",SUMIF($BG$38:$BG$107,EV50,$BJ$38:$BJ$107))</f>
        <v>1846</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0.93</v>
      </c>
      <c r="L51" s="94">
        <f t="shared" si="54"/>
        <v>0</v>
      </c>
      <c r="M51" s="99"/>
      <c r="N51" s="93">
        <v>22</v>
      </c>
      <c r="O51" s="80"/>
      <c r="P51" s="80"/>
      <c r="Q51" s="80"/>
      <c r="R51" s="118">
        <f t="shared" ref="R51:R52" si="70">+P51</f>
        <v>0</v>
      </c>
      <c r="S51" s="119"/>
      <c r="T51" s="95"/>
      <c r="U51" s="84" t="e">
        <f t="shared" si="50"/>
        <v>#N/A</v>
      </c>
      <c r="V51" s="94" t="e">
        <f t="shared" si="51"/>
        <v>#N/A</v>
      </c>
      <c r="W51" s="104">
        <f t="shared" si="56"/>
        <v>0.93</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0.93</v>
      </c>
      <c r="L52" s="94">
        <f t="shared" si="54"/>
        <v>0</v>
      </c>
      <c r="M52" s="99"/>
      <c r="N52" s="93">
        <v>23</v>
      </c>
      <c r="O52" s="80"/>
      <c r="P52" s="80"/>
      <c r="Q52" s="80"/>
      <c r="R52" s="118">
        <f t="shared" si="70"/>
        <v>0</v>
      </c>
      <c r="S52" s="119"/>
      <c r="T52" s="95"/>
      <c r="U52" s="84" t="e">
        <f t="shared" si="50"/>
        <v>#N/A</v>
      </c>
      <c r="V52" s="94" t="e">
        <f t="shared" si="51"/>
        <v>#N/A</v>
      </c>
      <c r="W52" s="104">
        <f t="shared" si="56"/>
        <v>0.93</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0.93</v>
      </c>
      <c r="L53" s="94">
        <f t="shared" si="54"/>
        <v>0</v>
      </c>
      <c r="M53" s="99"/>
      <c r="N53" s="93">
        <v>24</v>
      </c>
      <c r="O53" s="80"/>
      <c r="P53" s="80"/>
      <c r="Q53" s="80"/>
      <c r="R53" s="118">
        <f t="shared" ref="R53:R59" si="74">+P53</f>
        <v>0</v>
      </c>
      <c r="S53" s="119"/>
      <c r="T53" s="95"/>
      <c r="U53" s="84" t="e">
        <f t="shared" si="50"/>
        <v>#N/A</v>
      </c>
      <c r="V53" s="94" t="e">
        <f t="shared" si="51"/>
        <v>#N/A</v>
      </c>
      <c r="W53" s="104">
        <f t="shared" si="56"/>
        <v>0.93</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0.93</v>
      </c>
      <c r="L54" s="94">
        <f t="shared" si="54"/>
        <v>0</v>
      </c>
      <c r="M54" s="99"/>
      <c r="N54" s="93">
        <v>25</v>
      </c>
      <c r="O54" s="80"/>
      <c r="P54" s="80"/>
      <c r="Q54" s="80"/>
      <c r="R54" s="118">
        <f t="shared" si="74"/>
        <v>0</v>
      </c>
      <c r="S54" s="119"/>
      <c r="T54" s="95"/>
      <c r="U54" s="84" t="e">
        <f t="shared" si="50"/>
        <v>#N/A</v>
      </c>
      <c r="V54" s="94" t="e">
        <f t="shared" si="51"/>
        <v>#N/A</v>
      </c>
      <c r="W54" s="104">
        <f t="shared" si="56"/>
        <v>0.93</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0.93</v>
      </c>
      <c r="L55" s="94">
        <f t="shared" si="54"/>
        <v>0</v>
      </c>
      <c r="M55" s="99"/>
      <c r="N55" s="93">
        <v>26</v>
      </c>
      <c r="O55" s="80"/>
      <c r="P55" s="80"/>
      <c r="Q55" s="80"/>
      <c r="R55" s="118">
        <f t="shared" si="74"/>
        <v>0</v>
      </c>
      <c r="S55" s="119"/>
      <c r="T55" s="95"/>
      <c r="U55" s="84" t="e">
        <f t="shared" si="50"/>
        <v>#N/A</v>
      </c>
      <c r="V55" s="94" t="e">
        <f t="shared" si="51"/>
        <v>#N/A</v>
      </c>
      <c r="W55" s="104">
        <f t="shared" si="56"/>
        <v>0.93</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0.93</v>
      </c>
      <c r="L56" s="94">
        <f t="shared" si="54"/>
        <v>0</v>
      </c>
      <c r="M56" s="99"/>
      <c r="N56" s="93">
        <v>27</v>
      </c>
      <c r="O56" s="80"/>
      <c r="P56" s="80"/>
      <c r="Q56" s="80"/>
      <c r="R56" s="118">
        <f t="shared" si="74"/>
        <v>0</v>
      </c>
      <c r="S56" s="119"/>
      <c r="T56" s="95"/>
      <c r="U56" s="84" t="e">
        <f t="shared" si="50"/>
        <v>#N/A</v>
      </c>
      <c r="V56" s="94" t="e">
        <f t="shared" si="51"/>
        <v>#N/A</v>
      </c>
      <c r="W56" s="104">
        <f t="shared" si="56"/>
        <v>0.93</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0.93</v>
      </c>
      <c r="L57" s="94">
        <f t="shared" si="54"/>
        <v>0</v>
      </c>
      <c r="M57" s="99"/>
      <c r="N57" s="93">
        <v>28</v>
      </c>
      <c r="O57" s="80"/>
      <c r="P57" s="80"/>
      <c r="Q57" s="80"/>
      <c r="R57" s="118">
        <f t="shared" si="74"/>
        <v>0</v>
      </c>
      <c r="S57" s="119"/>
      <c r="T57" s="95"/>
      <c r="U57" s="84" t="e">
        <f t="shared" si="50"/>
        <v>#N/A</v>
      </c>
      <c r="V57" s="94" t="e">
        <f t="shared" si="51"/>
        <v>#N/A</v>
      </c>
      <c r="W57" s="104">
        <f t="shared" si="56"/>
        <v>0.93</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0.93</v>
      </c>
      <c r="L58" s="94">
        <f t="shared" si="54"/>
        <v>0</v>
      </c>
      <c r="M58" s="99"/>
      <c r="N58" s="93">
        <v>29</v>
      </c>
      <c r="O58" s="80"/>
      <c r="P58" s="80"/>
      <c r="Q58" s="80"/>
      <c r="R58" s="118">
        <f t="shared" si="74"/>
        <v>0</v>
      </c>
      <c r="S58" s="119"/>
      <c r="T58" s="95"/>
      <c r="U58" s="84" t="e">
        <f t="shared" si="50"/>
        <v>#N/A</v>
      </c>
      <c r="V58" s="94" t="e">
        <f t="shared" si="51"/>
        <v>#N/A</v>
      </c>
      <c r="W58" s="104">
        <f t="shared" si="56"/>
        <v>0.93</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0.93</v>
      </c>
      <c r="L59" s="94">
        <f t="shared" si="54"/>
        <v>0</v>
      </c>
      <c r="M59" s="99"/>
      <c r="N59" s="93">
        <v>30</v>
      </c>
      <c r="O59" s="80"/>
      <c r="P59" s="80"/>
      <c r="Q59" s="80"/>
      <c r="R59" s="118">
        <f t="shared" si="74"/>
        <v>0</v>
      </c>
      <c r="S59" s="119"/>
      <c r="T59" s="95"/>
      <c r="U59" s="84" t="e">
        <f t="shared" si="50"/>
        <v>#N/A</v>
      </c>
      <c r="V59" s="94" t="e">
        <f t="shared" si="51"/>
        <v>#N/A</v>
      </c>
      <c r="W59" s="104">
        <f t="shared" si="56"/>
        <v>0.93</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52763</v>
      </c>
      <c r="M60" s="105"/>
      <c r="N60" s="97"/>
      <c r="O60" s="80" t="s">
        <v>1061</v>
      </c>
      <c r="P60" s="80"/>
      <c r="Q60" s="80"/>
      <c r="R60" s="93"/>
      <c r="S60" s="93"/>
      <c r="T60" s="95"/>
      <c r="U60" s="80"/>
      <c r="V60" s="97"/>
      <c r="W60" s="97"/>
      <c r="X60" s="84">
        <f>SUM(X30:X59)</f>
        <v>60347</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25822</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25822</v>
      </c>
      <c r="EY72" s="54"/>
      <c r="EZ72" s="56" t="s">
        <v>1064</v>
      </c>
      <c r="FA72" s="57" t="str">
        <f ca="1">TEXT(EX72,"[DBnum2]")&amp;"元整"</f>
        <v>贰万伍仟捌佰贰拾贰元整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报告编号：康正（雄县）2023评字第8号-大步村-4-7</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梁金祥</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25822</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贰万伍仟捌佰贰拾贰元整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1038</v>
      </c>
      <c r="E185" s="79" t="s">
        <v>1116</v>
      </c>
      <c r="F185" s="79" t="s">
        <v>435</v>
      </c>
      <c r="G185" s="79" t="s">
        <v>1039</v>
      </c>
      <c r="H185" s="79"/>
      <c r="I185" s="79" t="s">
        <v>6</v>
      </c>
      <c r="J185" s="79" t="s">
        <v>9</v>
      </c>
      <c r="K185" s="102" t="s">
        <v>1040</v>
      </c>
      <c r="L185" s="79" t="s">
        <v>1041</v>
      </c>
      <c r="M185" s="372" t="s">
        <v>424</v>
      </c>
      <c r="N185" s="79" t="s">
        <v>3</v>
      </c>
      <c r="O185" s="79" t="s">
        <v>2</v>
      </c>
      <c r="P185" s="79" t="s">
        <v>1038</v>
      </c>
      <c r="Q185" s="79" t="s">
        <v>1116</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2.7*3.5</f>
        <v>9.45</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1701</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c r="D187" s="80"/>
      <c r="E187" s="250"/>
      <c r="F187" s="94" t="s">
        <v>1117</v>
      </c>
      <c r="G187" s="251">
        <f>3*4</f>
        <v>12</v>
      </c>
      <c r="H187" s="252"/>
      <c r="I187" s="84" t="s">
        <v>12</v>
      </c>
      <c r="J187" s="94">
        <v>35</v>
      </c>
      <c r="K187" s="128">
        <v>1</v>
      </c>
      <c r="L187" s="94">
        <f>ROUND(IFERROR(ROUND(G187,2)*J187*K187,)+100,0)</f>
        <v>520</v>
      </c>
      <c r="M187" s="99"/>
      <c r="N187" s="93">
        <v>36</v>
      </c>
      <c r="O187" s="80"/>
      <c r="P187" s="80"/>
      <c r="Q187" s="250"/>
      <c r="R187" s="256">
        <f t="shared" ref="R187:R212" si="142">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3">ROUND(IFERROR(ROUND(T187,2)*V187*W187,),0)</f>
        <v>0</v>
      </c>
    </row>
    <row r="188" ht="18" customHeight="1" spans="1:24">
      <c r="A188" s="99"/>
      <c r="B188" s="93">
        <v>3</v>
      </c>
      <c r="C188" s="80" t="s">
        <v>29</v>
      </c>
      <c r="D188" s="80" t="s">
        <v>207</v>
      </c>
      <c r="E188" s="250" t="s">
        <v>227</v>
      </c>
      <c r="F188" s="94" t="str">
        <f t="shared" si="141"/>
        <v>砖墙</v>
      </c>
      <c r="G188" s="251">
        <f>2*3.5</f>
        <v>7</v>
      </c>
      <c r="H188" s="252"/>
      <c r="I188" s="84" t="str">
        <f>IFERROR(IF(E188="",VLOOKUP(F188,价格表,2,0),(VLOOKUP(E188,IF({1,0},价格引用表!K:K,价格引用表!I:I),2,0))),"")</f>
        <v>㎡</v>
      </c>
      <c r="J188" s="94">
        <f ca="1">IF(E188="",VLOOKUP(F188,价格表,5,0),VLOOKUP(E188,INDIRECT("价格引用表!K"&amp;MATCH(D188,价格引用表!H:H,0)&amp;":L1200"),2,0))</f>
        <v>240</v>
      </c>
      <c r="K188" s="128">
        <v>1</v>
      </c>
      <c r="L188" s="94">
        <f ca="1" t="shared" ref="L188:L218" si="144">ROUND(IFERROR(ROUND(G188,2)*J188*K188,),0)</f>
        <v>1680</v>
      </c>
      <c r="M188" s="99"/>
      <c r="N188" s="93">
        <v>37</v>
      </c>
      <c r="O188" s="80"/>
      <c r="P188" s="80"/>
      <c r="Q188" s="250"/>
      <c r="R188" s="256">
        <f t="shared" si="142"/>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3"/>
        <v>0</v>
      </c>
    </row>
    <row r="189" ht="18" customHeight="1" spans="1:24">
      <c r="A189" s="99"/>
      <c r="B189" s="93">
        <v>4</v>
      </c>
      <c r="C189" s="80" t="s">
        <v>29</v>
      </c>
      <c r="D189" s="80" t="s">
        <v>207</v>
      </c>
      <c r="E189" s="250" t="s">
        <v>225</v>
      </c>
      <c r="F189" s="94" t="str">
        <f t="shared" si="141"/>
        <v>砖墙</v>
      </c>
      <c r="G189" s="253">
        <f>(10+15)*2*1</f>
        <v>50</v>
      </c>
      <c r="H189" s="254"/>
      <c r="I189" s="84" t="str">
        <f>IFERROR(IF(E189="",VLOOKUP(F189,价格表,2,0),(VLOOKUP(E189,IF({1,0},价格引用表!K:K,价格引用表!I:I),2,0))),"")</f>
        <v>㎡</v>
      </c>
      <c r="J189" s="94">
        <f ca="1">IF(E189="",VLOOKUP(F189,价格表,5,0),VLOOKUP(E189,INDIRECT("价格引用表!K"&amp;MATCH(D189,价格引用表!H:H,0)&amp;":L1200"),2,0))</f>
        <v>180</v>
      </c>
      <c r="K189" s="128">
        <v>1</v>
      </c>
      <c r="L189" s="94">
        <f ca="1" t="shared" si="144"/>
        <v>9000</v>
      </c>
      <c r="M189" s="99"/>
      <c r="N189" s="93">
        <v>38</v>
      </c>
      <c r="O189" s="80"/>
      <c r="P189" s="80"/>
      <c r="Q189" s="250"/>
      <c r="R189" s="256">
        <f t="shared" si="142"/>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3"/>
        <v>0</v>
      </c>
    </row>
    <row r="190" ht="18" customHeight="1" spans="1:24">
      <c r="A190" s="99"/>
      <c r="B190" s="93">
        <v>5</v>
      </c>
      <c r="C190" s="80" t="s">
        <v>32</v>
      </c>
      <c r="D190" s="80" t="s">
        <v>247</v>
      </c>
      <c r="E190" s="250"/>
      <c r="F190" s="94" t="str">
        <f t="shared" si="141"/>
        <v>平砖地面</v>
      </c>
      <c r="G190" s="253">
        <f>15.5*6+20*3.5</f>
        <v>163</v>
      </c>
      <c r="H190" s="254"/>
      <c r="I190" s="84" t="str">
        <f>IFERROR(IF(E190="",VLOOKUP(F190,价格表,2,0),(VLOOKUP(E190,IF({1,0},价格引用表!K:K,价格引用表!I:I),2,0))),"")</f>
        <v>㎡</v>
      </c>
      <c r="J190" s="94">
        <f ca="1">IF(E190="",VLOOKUP(F190,价格表,5,0),VLOOKUP(E190,INDIRECT("价格引用表!K"&amp;MATCH(D190,价格引用表!H:H,0)&amp;":L1200"),2,0))</f>
        <v>25</v>
      </c>
      <c r="K190" s="128">
        <v>1</v>
      </c>
      <c r="L190" s="94">
        <f ca="1" t="shared" si="144"/>
        <v>4075</v>
      </c>
      <c r="M190" s="99"/>
      <c r="N190" s="93">
        <v>39</v>
      </c>
      <c r="O190" s="80"/>
      <c r="P190" s="80"/>
      <c r="Q190" s="250"/>
      <c r="R190" s="256">
        <f t="shared" si="142"/>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3"/>
        <v>0</v>
      </c>
    </row>
    <row r="191" ht="18" customHeight="1" spans="1:24">
      <c r="A191" s="99"/>
      <c r="B191" s="93">
        <v>6</v>
      </c>
      <c r="C191" s="80" t="s">
        <v>32</v>
      </c>
      <c r="D191" s="80" t="s">
        <v>328</v>
      </c>
      <c r="E191" s="250"/>
      <c r="F191" s="94" t="str">
        <f t="shared" si="141"/>
        <v>空调</v>
      </c>
      <c r="G191" s="253">
        <v>4</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4"/>
        <v>1600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t="s">
        <v>32</v>
      </c>
      <c r="D192" s="80" t="s">
        <v>334</v>
      </c>
      <c r="E192" s="250"/>
      <c r="F192" s="94" t="str">
        <f t="shared" si="141"/>
        <v>宽带</v>
      </c>
      <c r="G192" s="253">
        <v>2</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4"/>
        <v>200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t="s">
        <v>32</v>
      </c>
      <c r="D193" s="80" t="s">
        <v>289</v>
      </c>
      <c r="E193" s="250" t="s">
        <v>337</v>
      </c>
      <c r="F193" s="94" t="str">
        <f t="shared" si="141"/>
        <v>台阶</v>
      </c>
      <c r="G193" s="253">
        <f>5*2.4</f>
        <v>12</v>
      </c>
      <c r="H193" s="254"/>
      <c r="I193" s="84" t="str">
        <f>IFERROR(IF(E193="",VLOOKUP(F193,价格表,2,0),(VLOOKUP(E193,IF({1,0},价格引用表!K:K,价格引用表!I:I),2,0))),"")</f>
        <v>㎡</v>
      </c>
      <c r="J193" s="94">
        <f ca="1">IF(E193="",VLOOKUP(F193,价格表,5,0),VLOOKUP(E193,INDIRECT("价格引用表!K"&amp;MATCH(D193,价格引用表!H:H,0)&amp;":L1200"),2,0))</f>
        <v>350</v>
      </c>
      <c r="K193" s="128">
        <v>1</v>
      </c>
      <c r="L193" s="94">
        <f ca="1" t="shared" si="144"/>
        <v>4200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t="s">
        <v>32</v>
      </c>
      <c r="D194" s="80" t="s">
        <v>332</v>
      </c>
      <c r="E194" s="250"/>
      <c r="F194" s="94" t="str">
        <f t="shared" si="141"/>
        <v>热水器</v>
      </c>
      <c r="G194" s="253">
        <v>2</v>
      </c>
      <c r="H194" s="254"/>
      <c r="I194" s="84" t="str">
        <f>IFERROR(IF(E194="",VLOOKUP(F194,价格表,2,0),(VLOOKUP(E194,IF({1,0},价格引用表!K:K,价格引用表!I:I),2,0))),"")</f>
        <v>台</v>
      </c>
      <c r="J194" s="94">
        <f ca="1">IF(E194="",VLOOKUP(F194,价格表,5,0),VLOOKUP(E194,INDIRECT("价格引用表!K"&amp;MATCH(D194,价格引用表!H:H,0)&amp;":L1200"),2,0))</f>
        <v>500</v>
      </c>
      <c r="K194" s="128">
        <v>1</v>
      </c>
      <c r="L194" s="94">
        <f ca="1" t="shared" si="144"/>
        <v>1000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t="s">
        <v>29</v>
      </c>
      <c r="D195" s="80" t="s">
        <v>228</v>
      </c>
      <c r="E195" s="250"/>
      <c r="F195" s="94" t="str">
        <f t="shared" si="141"/>
        <v>门垛</v>
      </c>
      <c r="G195" s="251">
        <v>1</v>
      </c>
      <c r="H195" s="252"/>
      <c r="I195" s="84" t="str">
        <f>IFERROR(IF(E195="",VLOOKUP(F195,价格表,2,0),(VLOOKUP(E195,IF({1,0},价格引用表!K:K,价格引用表!I:I),2,0))),"")</f>
        <v>对</v>
      </c>
      <c r="J195" s="94">
        <f ca="1">IF(E195="",VLOOKUP(F195,价格表,5,0),VLOOKUP(E195,INDIRECT("价格引用表!K"&amp;MATCH(D195,价格引用表!H:H,0)&amp;":L1200"),2,0))</f>
        <v>700</v>
      </c>
      <c r="K195" s="128">
        <v>1</v>
      </c>
      <c r="L195" s="94">
        <f>ROUND(0.5*0.5*4*583*2+0.5*2*4*2*85,0)</f>
        <v>1846</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4"/>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4"/>
        <v>0</v>
      </c>
      <c r="M197" s="99"/>
      <c r="N197" s="93">
        <v>46</v>
      </c>
      <c r="O197" s="80"/>
      <c r="P197" s="80"/>
      <c r="Q197" s="250"/>
      <c r="R197" s="118">
        <f t="shared" si="142"/>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4"/>
        <v>0</v>
      </c>
      <c r="M198" s="99"/>
      <c r="N198" s="93">
        <v>47</v>
      </c>
      <c r="O198" s="80"/>
      <c r="P198" s="80"/>
      <c r="Q198" s="250"/>
      <c r="R198" s="118">
        <f t="shared" si="142"/>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4"/>
        <v>0</v>
      </c>
      <c r="M199" s="99"/>
      <c r="N199" s="93">
        <v>48</v>
      </c>
      <c r="O199" s="80"/>
      <c r="P199" s="80"/>
      <c r="Q199" s="250"/>
      <c r="R199" s="118">
        <f t="shared" si="142"/>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4"/>
        <v>0</v>
      </c>
      <c r="M200" s="99"/>
      <c r="N200" s="93">
        <v>49</v>
      </c>
      <c r="O200" s="80"/>
      <c r="P200" s="80"/>
      <c r="Q200" s="250"/>
      <c r="R200" s="118">
        <f t="shared" si="142"/>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4"/>
        <v>0</v>
      </c>
      <c r="M201" s="99"/>
      <c r="N201" s="93">
        <v>50</v>
      </c>
      <c r="O201" s="80"/>
      <c r="P201" s="80"/>
      <c r="Q201" s="250"/>
      <c r="R201" s="118">
        <f t="shared" si="142"/>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4"/>
        <v>0</v>
      </c>
      <c r="M202" s="99"/>
      <c r="N202" s="93">
        <v>51</v>
      </c>
      <c r="O202" s="80"/>
      <c r="P202" s="80"/>
      <c r="Q202" s="250"/>
      <c r="R202" s="118">
        <f t="shared" si="142"/>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4"/>
        <v>0</v>
      </c>
      <c r="M203" s="99"/>
      <c r="N203" s="93">
        <v>52</v>
      </c>
      <c r="O203" s="80"/>
      <c r="P203" s="80"/>
      <c r="Q203" s="250"/>
      <c r="R203" s="118">
        <f t="shared" si="142"/>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4"/>
        <v>0</v>
      </c>
      <c r="M204" s="99"/>
      <c r="N204" s="93">
        <v>53</v>
      </c>
      <c r="O204" s="80"/>
      <c r="P204" s="80"/>
      <c r="Q204" s="250"/>
      <c r="R204" s="118">
        <f t="shared" si="142"/>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4"/>
        <v>0</v>
      </c>
      <c r="M205" s="99"/>
      <c r="N205" s="93">
        <v>54</v>
      </c>
      <c r="O205" s="80"/>
      <c r="P205" s="80"/>
      <c r="Q205" s="250"/>
      <c r="R205" s="118">
        <f t="shared" si="142"/>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4"/>
        <v>0</v>
      </c>
      <c r="M206" s="99"/>
      <c r="N206" s="93">
        <v>55</v>
      </c>
      <c r="O206" s="80"/>
      <c r="P206" s="80"/>
      <c r="Q206" s="250"/>
      <c r="R206" s="118">
        <f t="shared" si="142"/>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4"/>
        <v>0</v>
      </c>
      <c r="M207" s="99"/>
      <c r="N207" s="93">
        <v>56</v>
      </c>
      <c r="O207" s="80"/>
      <c r="P207" s="80"/>
      <c r="Q207" s="250"/>
      <c r="R207" s="118">
        <f t="shared" si="142"/>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4"/>
        <v>0</v>
      </c>
      <c r="M208" s="99"/>
      <c r="N208" s="93">
        <v>57</v>
      </c>
      <c r="O208" s="80"/>
      <c r="P208" s="80"/>
      <c r="Q208" s="250"/>
      <c r="R208" s="118">
        <f t="shared" si="142"/>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4"/>
        <v>0</v>
      </c>
      <c r="M209" s="99"/>
      <c r="N209" s="93">
        <v>58</v>
      </c>
      <c r="O209" s="80"/>
      <c r="P209" s="80"/>
      <c r="Q209" s="250"/>
      <c r="R209" s="118">
        <f t="shared" si="142"/>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4"/>
        <v>0</v>
      </c>
      <c r="M210" s="99"/>
      <c r="N210" s="93">
        <v>59</v>
      </c>
      <c r="O210" s="80"/>
      <c r="P210" s="80"/>
      <c r="Q210" s="250"/>
      <c r="R210" s="118">
        <f t="shared" si="142"/>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4"/>
        <v>0</v>
      </c>
      <c r="M211" s="99"/>
      <c r="N211" s="93">
        <v>60</v>
      </c>
      <c r="O211" s="80"/>
      <c r="P211" s="80"/>
      <c r="Q211" s="250"/>
      <c r="R211" s="118">
        <f t="shared" si="142"/>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4"/>
        <v>0</v>
      </c>
      <c r="M212" s="99"/>
      <c r="N212" s="93">
        <v>61</v>
      </c>
      <c r="O212" s="80"/>
      <c r="P212" s="80"/>
      <c r="Q212" s="250"/>
      <c r="R212" s="118">
        <f t="shared" si="142"/>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4"/>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4"/>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4"/>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4"/>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4"/>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4"/>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25822</v>
      </c>
      <c r="W219" s="269"/>
      <c r="X219" s="119"/>
    </row>
    <row r="220" ht="42" customHeight="1" spans="1:24">
      <c r="A220" s="373" t="s">
        <v>1118</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1119</v>
      </c>
      <c r="S220" s="267"/>
      <c r="T220" s="267"/>
      <c r="U220" s="263">
        <f ca="1">V219</f>
        <v>25822</v>
      </c>
      <c r="V220" s="263"/>
      <c r="W220" s="263"/>
      <c r="X220" s="263"/>
    </row>
    <row r="221" ht="16.9" customHeight="1"/>
    <row r="222" spans="4:5">
      <c r="D222" s="264" t="s">
        <v>1120</v>
      </c>
      <c r="E222" s="264" t="e">
        <f>FB43/EX43</f>
        <v>#DIV/0!</v>
      </c>
    </row>
    <row r="223" spans="4:5">
      <c r="D223" s="264" t="s">
        <v>1121</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1" sqref="$A1:$XFD1048576"/>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010418-41-0007</v>
      </c>
      <c r="C3" s="29"/>
      <c r="D3" s="29"/>
      <c r="E3" s="30" t="str">
        <f>输机表!U2&amp;输机表!Y2</f>
        <v>康正（雄县）2023评字第8号-大步村-4-7</v>
      </c>
      <c r="F3" s="30"/>
      <c r="G3" s="30"/>
      <c r="H3" s="30"/>
    </row>
    <row r="4" ht="16.5" customHeight="1" spans="1:8">
      <c r="A4" s="31" t="s">
        <v>1043</v>
      </c>
      <c r="B4" s="32" t="str">
        <f>输机表!D2</f>
        <v>梁金祥</v>
      </c>
      <c r="C4" s="33"/>
      <c r="D4" s="34" t="s">
        <v>1044</v>
      </c>
      <c r="E4" s="35"/>
      <c r="F4" s="32" t="str">
        <f>输机表!F2</f>
        <v>雄县大步村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280.58</v>
      </c>
      <c r="C7" s="43">
        <f ca="1">IF(COUNTIF(输机表!$C$4:$C$27,K7&amp;"*")=0,IFERROR(VLOOKUP(K7,房体结构,23,0),""),ROUND(SUMIF(输机表!$C$4:$C$27,K7&amp;"*",输机表!$Z$4:$Z$27)/B7,0))</f>
        <v>1734</v>
      </c>
      <c r="D7" s="43">
        <f ca="1">IFERROR(ROUND(C7*B7,0),"")</f>
        <v>486526</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1054</v>
      </c>
      <c r="B12" s="41"/>
      <c r="C12" s="45">
        <f ca="1">SUM(B7:B11)+SUM(F7:F11)</f>
        <v>280.58</v>
      </c>
      <c r="D12" s="46"/>
      <c r="E12" s="47" t="s">
        <v>1055</v>
      </c>
      <c r="F12" s="47"/>
      <c r="G12" s="48">
        <f ca="1">SUM(D7:D11)+SUM(H7:H11)</f>
        <v>486526</v>
      </c>
      <c r="H12" s="49"/>
      <c r="I12"/>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9.45</v>
      </c>
      <c r="C15" s="51" t="str">
        <f ca="1" t="shared" ref="C15:C26" si="4">IFERROR(VLOOKUP(K15,附属物位置,6,0),"")</f>
        <v>㎡</v>
      </c>
      <c r="D15" s="52">
        <f ca="1" t="shared" ref="D15:D26" si="5">IF(A15="","",SUMIF(附属物名称,A15,附属物金额))</f>
        <v>1701</v>
      </c>
      <c r="E15" s="52" t="str">
        <f ca="1" t="shared" ref="E15:E26" si="6">IFERROR(VLOOKUP(L15,附属物位置,4,0),"")</f>
        <v>单彩影壁</v>
      </c>
      <c r="F15" s="51">
        <f ca="1" t="shared" ref="F15:F40" si="7">IF(E15="","",SUMIF(附属物名称,E15,附属物数量))</f>
        <v>12</v>
      </c>
      <c r="G15" s="51" t="str">
        <f ca="1" t="shared" ref="G15:G26" si="8">IFERROR(VLOOKUP(L15,附属物位置,6,0),"")</f>
        <v>㎡</v>
      </c>
      <c r="H15" s="52">
        <f ca="1" t="shared" ref="H15:H26" si="9">IF(E15="","",SUMIF(附属物名称,E15,附属物金额))</f>
        <v>520</v>
      </c>
      <c r="K15" s="67">
        <v>1</v>
      </c>
      <c r="L15" s="67">
        <v>2</v>
      </c>
      <c r="M15" s="68"/>
    </row>
    <row r="16" ht="17.25" customHeight="1" spans="1:13">
      <c r="A16" s="51" t="str">
        <f ca="1" t="shared" si="2"/>
        <v>砖墙</v>
      </c>
      <c r="B16" s="51">
        <f ca="1" t="shared" si="3"/>
        <v>57</v>
      </c>
      <c r="C16" s="51" t="str">
        <f ca="1" t="shared" si="4"/>
        <v>㎡</v>
      </c>
      <c r="D16" s="52">
        <f ca="1" t="shared" si="5"/>
        <v>10680</v>
      </c>
      <c r="E16" s="52" t="str">
        <f ca="1" t="shared" si="6"/>
        <v>平砖地面</v>
      </c>
      <c r="F16" s="51">
        <f ca="1" t="shared" si="7"/>
        <v>163</v>
      </c>
      <c r="G16" s="51" t="str">
        <f ca="1" t="shared" si="8"/>
        <v>㎡</v>
      </c>
      <c r="H16" s="52">
        <f ca="1" t="shared" si="9"/>
        <v>4075</v>
      </c>
      <c r="K16" s="67">
        <v>3</v>
      </c>
      <c r="L16" s="67">
        <v>4</v>
      </c>
      <c r="M16" s="68"/>
    </row>
    <row r="17" ht="17.25" customHeight="1" spans="1:13">
      <c r="A17" s="51" t="str">
        <f ca="1" t="shared" si="2"/>
        <v>空调</v>
      </c>
      <c r="B17" s="51">
        <f ca="1" t="shared" si="3"/>
        <v>4</v>
      </c>
      <c r="C17" s="51" t="str">
        <f ca="1" t="shared" si="4"/>
        <v>台</v>
      </c>
      <c r="D17" s="52">
        <f ca="1" t="shared" si="5"/>
        <v>1600</v>
      </c>
      <c r="E17" s="52" t="str">
        <f ca="1" t="shared" si="6"/>
        <v>宽带</v>
      </c>
      <c r="F17" s="51">
        <f ca="1" t="shared" si="7"/>
        <v>2</v>
      </c>
      <c r="G17" s="51" t="str">
        <f ca="1" t="shared" si="8"/>
        <v>条</v>
      </c>
      <c r="H17" s="52">
        <f ca="1" t="shared" si="9"/>
        <v>200</v>
      </c>
      <c r="K17" s="67">
        <v>5</v>
      </c>
      <c r="L17" s="67">
        <v>6</v>
      </c>
      <c r="M17" s="68"/>
    </row>
    <row r="18" ht="17.25" customHeight="1" spans="1:13">
      <c r="A18" s="51" t="str">
        <f ca="1" t="shared" si="2"/>
        <v>台阶</v>
      </c>
      <c r="B18" s="51">
        <f ca="1" t="shared" si="3"/>
        <v>12</v>
      </c>
      <c r="C18" s="51" t="str">
        <f ca="1" t="shared" si="4"/>
        <v>㎡</v>
      </c>
      <c r="D18" s="52">
        <f ca="1" t="shared" si="5"/>
        <v>4200</v>
      </c>
      <c r="E18" s="52" t="str">
        <f ca="1" t="shared" si="6"/>
        <v>热水器</v>
      </c>
      <c r="F18" s="51">
        <f ca="1" t="shared" si="7"/>
        <v>2</v>
      </c>
      <c r="G18" s="51" t="str">
        <f ca="1" t="shared" si="8"/>
        <v>台</v>
      </c>
      <c r="H18" s="52">
        <f ca="1" t="shared" si="9"/>
        <v>1000</v>
      </c>
      <c r="K18" s="67">
        <v>7</v>
      </c>
      <c r="L18" s="67">
        <v>8</v>
      </c>
      <c r="M18" s="68"/>
    </row>
    <row r="19" ht="17.25" customHeight="1" spans="1:13">
      <c r="A19" s="51" t="str">
        <f ca="1" t="shared" si="2"/>
        <v>门垛</v>
      </c>
      <c r="B19" s="51">
        <f ca="1" t="shared" si="3"/>
        <v>1</v>
      </c>
      <c r="C19" s="51" t="str">
        <f ca="1" t="shared" si="4"/>
        <v>对</v>
      </c>
      <c r="D19" s="52">
        <f ca="1" t="shared" si="5"/>
        <v>1846</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25822</v>
      </c>
      <c r="H41" s="54"/>
      <c r="K41" s="67">
        <v>53</v>
      </c>
      <c r="M41" s="68"/>
    </row>
    <row r="42" ht="17.25" customHeight="1" spans="1:8">
      <c r="A42" s="53" t="s">
        <v>1063</v>
      </c>
      <c r="B42" s="54"/>
      <c r="C42" s="55">
        <f ca="1">G41+G12</f>
        <v>512348</v>
      </c>
      <c r="D42" s="54"/>
      <c r="E42" s="56" t="s">
        <v>1064</v>
      </c>
      <c r="F42" s="57" t="str">
        <f ca="1">TEXT(C42,"[DBnum2]")&amp;"元整"</f>
        <v>伍拾壹万贰仟叁佰肆拾捌元整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 customHeight="1" spans="1:17">
      <c r="A29" s="5"/>
      <c r="B29" s="24" t="s">
        <v>1098</v>
      </c>
      <c r="C29" s="24"/>
      <c r="D29" s="24"/>
      <c r="E29" s="24"/>
      <c r="F29" s="24"/>
      <c r="G29" s="24" t="s">
        <v>1099</v>
      </c>
      <c r="H29" s="24"/>
      <c r="I29" s="24"/>
      <c r="J29" s="24"/>
      <c r="K29" s="24" t="s">
        <v>1100</v>
      </c>
      <c r="L29" s="24"/>
      <c r="M29" s="24"/>
      <c r="N29" s="24"/>
      <c r="O29" s="24"/>
      <c r="P29" s="25" t="s">
        <v>1101</v>
      </c>
      <c r="Q29" s="25"/>
    </row>
    <row r="30" ht="32.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康正（雄县）2023评字第8号-大步村-4-7</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梁金祥</v>
      </c>
      <c r="E9" s="8"/>
      <c r="F9" s="8"/>
      <c r="G9" s="8"/>
      <c r="H9" s="8"/>
      <c r="I9" s="8"/>
      <c r="J9" s="8"/>
      <c r="K9" s="8"/>
      <c r="L9" s="8"/>
      <c r="M9" s="8"/>
      <c r="N9" s="8"/>
      <c r="O9" s="8"/>
      <c r="P9" s="8"/>
      <c r="Q9" s="8"/>
    </row>
    <row r="10" spans="1:17">
      <c r="A10" s="8" t="s">
        <v>1077</v>
      </c>
      <c r="B10" s="8"/>
      <c r="C10" s="8"/>
      <c r="D10" s="8" t="str">
        <f>结果通知单!F4</f>
        <v>雄县大步村</v>
      </c>
      <c r="E10" s="8"/>
      <c r="F10" s="8"/>
      <c r="G10" s="8"/>
      <c r="H10" s="8"/>
      <c r="I10" s="8"/>
      <c r="J10" s="8"/>
      <c r="K10" s="8"/>
      <c r="L10" s="8"/>
      <c r="M10" s="8"/>
      <c r="N10" s="8"/>
      <c r="O10" s="8"/>
      <c r="P10" s="8"/>
      <c r="Q10" s="8"/>
    </row>
    <row r="11" spans="1:17">
      <c r="A11" s="8" t="s">
        <v>1078</v>
      </c>
      <c r="B11" s="8"/>
      <c r="C11" s="8"/>
      <c r="D11" s="9">
        <f ca="1">结果通知单!C12</f>
        <v>280.58</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512348</v>
      </c>
      <c r="H26" s="14"/>
      <c r="I26" s="14"/>
      <c r="J26" s="14"/>
      <c r="K26" s="14"/>
      <c r="L26" s="14"/>
      <c r="M26" s="14"/>
      <c r="N26" s="14"/>
      <c r="O26" s="14"/>
      <c r="P26" s="14"/>
      <c r="Q26" s="14"/>
    </row>
    <row r="27" spans="1:17">
      <c r="A27" s="8" t="s">
        <v>1096</v>
      </c>
      <c r="B27" s="8"/>
      <c r="C27" s="8"/>
      <c r="D27" s="8" t="str">
        <f ca="1">结果通知单!F42</f>
        <v>伍拾壹万贰仟叁佰肆拾捌元整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1137</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1138</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1139</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2023-12-29T02:58:09Z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