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<sst xmlns="http://schemas.openxmlformats.org/spreadsheetml/2006/main" count="5729" uniqueCount="1139">
  <si>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</si>
  <si>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</si>
  <si>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</si>
  <si>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</si>
  <si>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</si>
  <si>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</si>
  <si>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</si>
  <si>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</si>
  <si>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</si>
  <si>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</si>
  <si>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</si>
  <si>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</si>
  <si>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</si>
  <si>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</si>
  <si>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</si>
  <si>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</si>
  <si>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</si>
  <si>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</si>
  <si>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</si>
  <si>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</si>
  <si>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</si>
  <si>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</si>
  <si>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</si>
  <si>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</si>
  <si>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</si>
  <si>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</si>
  <si>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</si>
  <si>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</si>
  <si>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</si>
  <si>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</si>
  <si>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</si>
  <si>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</si>
  <si>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</si>
  <si>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</si>
  <si>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</si>
  <si>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</si>
  <si>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</si>
  <si>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</si>
  <si>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</si>
  <si>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</si>
  <si>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</si>
  <si>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</si>
  <si>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</si>
  <si>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</si>
  <si>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</si>
  <si>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</si>
  <si>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</si>
  <si>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</si>
  <si>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</si>
  <si>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</si>
  <si>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</si>
  <si>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</si>
  <si>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</si>
  <si>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</si>
  <si>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</si>
  <si>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</si>
  <si>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</si>
  <si>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</si>
  <si>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</si>
  <si>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</si>
  <si>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</si>
  <si>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</si>
  <si>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</si>
  <si>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</si>
  <si>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</si>
  <si>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</si>
  <si>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</si>
  <si>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</si>
  <si>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</si>
  <si>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</si>
  <si>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</si>
  <si>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</si>
  <si>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</si>
  <si>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</si>
  <si>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</si>
  <si>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</si>
  <si>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</si>
  <si>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</si>
  <si>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</si>
  <si>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</si>
  <si>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</si>
  <si>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</si>
  <si>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</si>
  <si>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</si>
  <si>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</si>
  <si>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</si>
  <si>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</si>
  <si>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</si>
  <si>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</si>
  <si>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</si>
  <si>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</si>
  <si>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</si>
  <si>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</si>
  <si>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</si>
  <si>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</si>
  <si>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</si>
  <si>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</si>
  <si>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</si>
  <si>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</si>
  <si>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</si>
  <si>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</si>
  <si>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</si>
  <si>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</si>
  <si>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</si>
  <si>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</si>
  <si>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</si>
  <si>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</si>
  <si>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</si>
  <si>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</si>
  <si>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</si>
  <si>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</si>
  <si>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</si>
  <si>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</si>
  <si>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</si>
  <si>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</si>
  <si>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</si>
  <si>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</si>
  <si>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</si>
  <si>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</si>
  <si>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</si>
  <si>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</si>
  <si>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</si>
  <si>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</si>
  <si>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</si>
  <si>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</si>
  <si>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</si>
  <si>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</si>
  <si>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</si>
  <si>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</si>
  <si>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</si>
  <si>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</si>
  <si>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</si>
  <si>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</si>
  <si>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</si>
  <si>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</si>
  <si>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</si>
  <si>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</si>
  <si>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</si>
  <si>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</si>
  <si>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</si>
  <si>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</si>
  <si>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</si>
  <si>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</si>
  <si>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</si>
  <si>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</si>
  <si>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</si>
  <si>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</si>
  <si>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</si>
  <si>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</si>
  <si>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</si>
  <si>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</si>
  <si>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</si>
  <si>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</si>
  <si>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</si>
  <si>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</si>
  <si>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</si>
  <si>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</si>
  <si>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</si>
  <si>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</si>
  <si>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</si>
  <si>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</si>
  <si>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</si>
  <si>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</si>
  <si>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</si>
  <si>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</si>
  <si>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</si>
  <si>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</si>
  <si>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</si>
  <si>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</si>
  <si>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</si>
  <si>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</si>
  <si>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</si>
  <si>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</si>
  <si>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</si>
  <si>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</si>
  <si>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</si>
  <si>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</si>
  <si>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</si>
  <si>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</si>
  <si>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</si>
  <si>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</si>
  <si>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</si>
  <si>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</si>
  <si>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</si>
  <si>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</si>
  <si>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</si>
  <si>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</si>
  <si>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</si>
  <si>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</si>
  <si>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</si>
  <si>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</si>
  <si>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</si>
  <si>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</si>
  <si>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</si>
  <si>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</si>
  <si>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</si>
  <si>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</si>
  <si>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</si>
  <si>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</si>
  <si>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</si>
  <si>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</si>
  <si>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</si>
  <si>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</si>
  <si>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</si>
  <si>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</si>
  <si>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</si>
  <si>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</si>
  <si>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</si>
  <si>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</si>
  <si>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</si>
  <si>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</si>
  <si>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</si>
  <si>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</si>
  <si>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</si>
  <si>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</si>
  <si>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</si>
  <si>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</si>
  <si>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</si>
  <si>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</si>
  <si>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</si>
  <si>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</si>
  <si>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</si>
  <si>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</si>
  <si>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</si>
  <si>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</si>
  <si>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</si>
  <si>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</si>
  <si>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</si>
  <si>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</si>
  <si>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</si>
  <si>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</si>
  <si>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</si>
  <si>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</si>
  <si>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</si>
  <si>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</si>
  <si>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</si>
  <si>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</si>
  <si>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</si>
  <si>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</si>
  <si>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</si>
  <si>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</si>
  <si>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</si>
  <si>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</si>
  <si>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</si>
  <si>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</si>
  <si>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</si>
  <si>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</si>
  <si>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</si>
  <si>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</si>
  <si>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</si>
  <si>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</si>
  <si>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</si>
  <si>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</si>
  <si>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</si>
  <si>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</si>
  <si>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</si>
  <si>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</si>
  <si>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</si>
  <si>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</si>
  <si>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</si>
  <si>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</si>
  <si>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</si>
  <si>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</si>
  <si>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</si>
  <si>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</si>
  <si>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</si>
  <si>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</si>
  <si>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</si>
  <si>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</si>
  <si>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</si>
  <si>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</si>
  <si>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</si>
  <si>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</si>
  <si>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</si>
  <si>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</si>
  <si>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</si>
  <si>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</si>
  <si>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</si>
  <si>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</si>
  <si>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</si>
  <si>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</si>
  <si>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</si>
  <si>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</si>
  <si>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</si>
  <si>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</si>
  <si>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</si>
  <si>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</si>
  <si>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</si>
  <si>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</si>
  <si>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</si>
  <si>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</si>
  <si>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</si>
  <si>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</si>
  <si>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</si>
  <si>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</si>
  <si>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</si>
  <si>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</si>
  <si>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</si>
  <si>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</si>
  <si>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</si>
  <si>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</si>
  <si>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</si>
  <si>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</si>
  <si>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</si>
  <si>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</si>
  <si>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</si>
  <si>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</si>
  <si>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</si>
  <si>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</si>
  <si>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</si>
  <si>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</si>
  <si>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</si>
  <si>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</si>
  <si>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</si>
  <si>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</si>
  <si>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</si>
  <si>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</si>
  <si>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</si>
  <si>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</si>
  <si>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</si>
  <si>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</si>
  <si>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</si>
  <si>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</si>
  <si>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</si>
  <si>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</si>
  <si>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</si>
  <si>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</si>
  <si>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</si>
  <si>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</si>
  <si>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</si>
  <si>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</si>
  <si>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</si>
  <si>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</si>
  <si>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</si>
  <si>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</si>
  <si>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</si>
  <si>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</si>
  <si>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</si>
  <si>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</si>
  <si>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</si>
  <si>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</si>
  <si>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</si>
  <si>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</si>
  <si>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</si>
  <si>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</si>
  <si>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</si>
  <si>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</si>
  <si>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</si>
  <si>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</si>
  <si>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</si>
  <si>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</si>
  <si>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</si>
  <si>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</si>
  <si>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</si>
  <si>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</si>
  <si>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</si>
  <si>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</si>
  <si>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</si>
  <si>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</si>
  <si>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</si>
  <si>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</si>
  <si>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</si>
  <si>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</si>
  <si>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</si>
  <si>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</si>
  <si>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</si>
  <si>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</si>
  <si>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</si>
  <si>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</si>
  <si>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</si>
  <si>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</si>
  <si>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</si>
  <si>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</si>
  <si>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</si>
  <si>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</si>
  <si>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</si>
  <si>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</si>
  <si>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</si>
  <si>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</si>
  <si>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</si>
  <si>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</si>
  <si>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</si>
  <si>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</si>
  <si>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</si>
  <si>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</si>
  <si>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</si>
  <si>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</si>
  <si>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</si>
  <si>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</si>
  <si>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</si>
  <si>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</si>
  <si>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</si>
  <si>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</si>
  <si>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</si>
  <si>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</si>
  <si>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</si>
  <si>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</si>
  <si>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</si>
  <si>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</si>
  <si>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</si>
  <si>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</si>
  <si>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</si>
  <si>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</si>
  <si>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</si>
  <si>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</si>
  <si>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</si>
  <si>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</si>
  <si>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</si>
  <si>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</si>
  <si>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</si>
  <si>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</si>
  <si>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</si>
  <si>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</si>
  <si>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</si>
  <si>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</si>
  <si>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</si>
  <si>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</si>
  <si>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</si>
  <si>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</si>
  <si>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</si>
  <si>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</si>
  <si>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</si>
  <si>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</si>
  <si>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</si>
  <si>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</si>
  <si>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</si>
  <si>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</si>
  <si>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</si>
  <si>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</si>
  <si>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</si>
  <si>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</si>
  <si>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</si>
  <si>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</si>
  <si>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</si>
  <si>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</si>
  <si>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</si>
  <si>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</si>
  <si>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</si>
  <si>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</si>
  <si>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</si>
  <si>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</si>
  <si>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</si>
  <si>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</si>
  <si>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</si>
  <si>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</si>
  <si>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</si>
  <si>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</si>
  <si>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</si>
  <si>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</si>
  <si>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</si>
  <si>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</si>
  <si>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</si>
  <si>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</si>
  <si>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</si>
  <si>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</si>
  <si>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</si>
  <si>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</si>
  <si>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</si>
  <si>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</si>
  <si>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</si>
  <si>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</si>
  <si>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</si>
  <si>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</si>
  <si>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</si>
  <si>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</si>
  <si>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</si>
  <si>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</si>
  <si>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</si>
  <si>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</si>
  <si>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</si>
  <si>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</si>
  <si>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</si>
  <si>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</si>
  <si>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</si>
  <si>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</si>
  <si>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</si>
  <si>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</si>
  <si>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</si>
  <si>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</si>
  <si>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</si>
  <si>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</si>
  <si>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</si>
  <si>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</si>
  <si>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</si>
  <si>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</si>
  <si>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</si>
  <si>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</si>
  <si>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</si>
  <si>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</si>
  <si>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</si>
  <si>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</si>
  <si>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</si>
  <si>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</si>
  <si>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</si>
  <si>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</si>
  <si>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</si>
  <si>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</si>
  <si>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</si>
  <si>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</si>
  <si>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</si>
  <si>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</si>
  <si>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</si>
  <si>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</si>
  <si>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</si>
  <si>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</si>
  <si>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</si>
  <si>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</si>
  <si>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</si>
  <si>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</si>
  <si>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</si>
  <si>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</si>
  <si>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</si>
  <si>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</si>
  <si>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</si>
  <si>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</si>
  <si>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</si>
  <si>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</si>
  <si>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</si>
  <si>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</si>
  <si>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</si>
  <si>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</si>
  <si>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</si>
  <si>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</si>
  <si>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</si>
  <si>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</si>
  <si>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</si>
  <si>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</si>
  <si>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</si>
  <si>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</si>
  <si>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</si>
  <si>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</si>
  <si>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</si>
  <si>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</si>
  <si>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</si>
  <si>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</si>
  <si>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</si>
  <si>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</si>
  <si>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</si>
  <si>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</si>
  <si>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</si>
  <si>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</si>
  <si>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</si>
  <si>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</si>
  <si>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</si>
  <si>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</si>
  <si>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</si>
  <si>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</si>
  <si>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</si>
  <si>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</si>
  <si>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</si>
  <si>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</si>
  <si>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</si>
  <si>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</si>
  <si>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</si>
  <si>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</si>
  <si>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</si>
  <si>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</si>
  <si>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</si>
  <si>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</si>
  <si>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</si>
  <si>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</si>
  <si>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</si>
  <si>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</si>
  <si>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</si>
  <si>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</si>
  <si>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</si>
  <si>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</si>
  <si>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</si>
  <si>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</si>
  <si>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</si>
  <si>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</si>
  <si>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</si>
  <si>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</si>
  <si>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</si>
  <si>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</si>
  <si>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</si>
  <si>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</si>
  <si>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</si>
  <si>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</si>
  <si>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</si>
  <si>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</si>
  <si>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</si>
  <si>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</si>
  <si>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</si>
  <si>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</si>
  <si>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</si>
  <si>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</si>
  <si>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</si>
  <si>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</si>
  <si>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</si>
  <si>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</si>
  <si>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</si>
  <si>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</si>
  <si>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</si>
  <si>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</si>
  <si>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</si>
  <si>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</si>
  <si>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</si>
  <si>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</si>
  <si>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</si>
  <si>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</si>
  <si>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</si>
  <si>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</si>
  <si>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</si>
  <si>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</si>
  <si>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</si>
  <si>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</si>
  <si>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</si>
  <si>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</si>
  <si>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</si>
  <si>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</si>
  <si>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</si>
  <si>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</si>
  <si>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</si>
  <si>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</si>
  <si>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</si>
  <si>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</si>
  <si>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</si>
  <si>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</si>
  <si>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</si>
  <si>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</si>
  <si>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</si>
  <si>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</si>
  <si>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</si>
  <si>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</si>
  <si>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</si>
  <si>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</si>
  <si>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</si>
  <si>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</si>
  <si>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</si>
  <si>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</si>
  <si>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</si>
  <si>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</si>
  <si>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</si>
  <si>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</si>
  <si>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</si>
  <si>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</si>
  <si>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</si>
  <si>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</si>
  <si>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</si>
  <si>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</si>
  <si>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</si>
  <si>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</si>
  <si>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</si>
  <si>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</si>
  <si>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</si>
  <si>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</si>
  <si>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</si>
  <si>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</si>
  <si>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</si>
  <si>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</si>
  <si>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</si>
  <si>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</si>
  <si>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</si>
  <si>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</si>
  <si>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</si>
  <si>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</si>
  <si>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</si>
  <si>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</si>
  <si>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</si>
  <si>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</si>
  <si>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</si>
  <si>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</si>
  <si>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</si>
  <si>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</si>
  <si>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</si>
  <si>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</si>
  <si>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</si>
  <si>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</si>
  <si>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</si>
  <si>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</si>
  <si>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</si>
  <si>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</si>
  <si>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</si>
  <si>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</si>
  <si>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</si>
  <si>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</si>
  <si>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</si>
  <si>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</si>
  <si>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</si>
  <si>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</si>
  <si>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</si>
  <si>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</si>
  <si>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</si>
  <si>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</si>
  <si>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</si>
  <si>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</si>
  <si>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</si>
  <si>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</si>
  <si>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</si>
  <si>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</si>
  <si>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</si>
  <si>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</si>
  <si>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</si>
  <si>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</si>
  <si>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</si>
  <si>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</si>
  <si>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</si>
  <si>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</si>
  <si>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</si>
  <si>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</si>
  <si>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</si>
  <si>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</si>
  <si>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</si>
  <si>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</si>
  <si>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</si>
  <si>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</si>
  <si>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</si>
  <si>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</si>
  <si>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</si>
  <si>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</si>
  <si>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</si>
  <si>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</si>
  <si>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</si>
  <si>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</si>
  <si>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</si>
  <si>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</si>
  <si>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</si>
  <si>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</si>
  <si>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</si>
  <si>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</si>
  <si>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</si>
  <si>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</si>
  <si>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</si>
  <si>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</si>
  <si>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</si>
  <si>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</si>
  <si>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</si>
  <si>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</si>
  <si>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</si>
  <si>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</si>
  <si>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</si>
  <si>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</si>
  <si>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</si>
  <si>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</si>
  <si>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</si>
  <si>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</si>
  <si>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</si>
  <si>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</si>
  <si>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</si>
  <si>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</si>
  <si>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</si>
  <si>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</si>
  <si>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</si>
  <si>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</si>
  <si>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</si>
  <si>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</si>
  <si>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</si>
  <si>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</si>
  <si>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</si>
  <si>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</si>
  <si>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</si>
  <si>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</si>
  <si>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</si>
  <si>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</si>
  <si>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</si>
  <si>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</si>
  <si>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</si>
  <si>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</si>
  <si>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</si>
  <si>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</si>
  <si>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</si>
  <si>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</si>
  <si>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</si>
  <si>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</si>
  <si>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</si>
  <si>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</si>
  <si>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</si>
  <si>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</si>
  <si>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</si>
  <si>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</si>
  <si>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</si>
  <si>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</si>
  <si>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</si>
  <si>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</si>
  <si>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</si>
  <si>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</si>
  <si>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</si>
  <si>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</si>
  <si>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</si>
  <si>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</si>
  <si>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</si>
  <si>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</si>
  <si>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</si>
  <si>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</si>
  <si>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</si>
  <si>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</si>
  <si>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</si>
  <si>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</si>
  <si>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</si>
  <si>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</si>
  <si>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</si>
  <si>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</si>
  <si>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</si>
  <si>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</si>
  <si>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</si>
  <si>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</si>
  <si>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</si>
  <si>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</si>
  <si>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</si>
  <si>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</si>
  <si>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</si>
  <si>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</si>
  <si>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</si>
  <si>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</si>
  <si>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</si>
  <si>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</si>
  <si>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</si>
  <si>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</si>
  <si>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</si>
  <si>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</si>
  <si>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</si>
  <si>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</si>
  <si>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</si>
  <si>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</si>
  <si>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</si>
  <si>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</si>
  <si>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</si>
  <si>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</si>
  <si>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</si>
  <si>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</si>
  <si>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</si>
  <si>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</si>
  <si>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</si>
  <si>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</si>
  <si>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</si>
  <si>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</si>
  <si>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</si>
  <si>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</si>
  <si>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</si>
  <si>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</si>
  <si>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</si>
  <si>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</si>
  <si>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</si>
  <si>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</si>
  <si>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</si>
  <si>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</si>
  <si>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</si>
  <si>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</si>
  <si>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</si>
  <si>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</si>
  <si>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</si>
  <si>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</si>
  <si>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</si>
  <si>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</si>
  <si>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</si>
  <si>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</si>
  <si>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</si>
  <si>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</si>
  <si>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</si>
  <si>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</si>
  <si>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</si>
  <si>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</si>
  <si>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</si>
  <si>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</si>
  <si>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</si>
  <si>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</si>
  <si>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</si>
  <si>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</si>
  <si>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</si>
  <si>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郭建学</t>
  </si>
  <si>
    <t>坐落：</t>
  </si>
  <si>
    <t>雄县大步村</t>
  </si>
  <si>
    <t>调查编号：</t>
  </si>
  <si>
    <t>010418-41-0008</t>
  </si>
  <si>
    <t>价值时点：</t>
  </si>
  <si>
    <t>2023年9月22日</t>
  </si>
  <si>
    <t>报告编号：</t>
  </si>
  <si>
    <t>康正（雄县）2023评字第8号-大步村-</t>
  </si>
  <si>
    <t>4-8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</si>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</sst>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0" applyNumberFormat="0" applyFill="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1" fillId="0" borderId="0" applyNumberFormat="0" applyFill="0" applyBorder="0" applyAlignment="0" applyProtection="0">
      <alignment vertical="center"/>
    </xf>
    <xf numFmtId="0" fontId="32" fillId="19" borderId="42" applyNumberFormat="0" applyAlignment="0" applyProtection="0">
      <alignment vertical="center"/>
    </xf>
    <xf numFmtId="0" fontId="33" fillId="20" borderId="43" applyNumberFormat="0" applyAlignment="0" applyProtection="0">
      <alignment vertical="center"/>
    </xf>
    <xf numFmtId="0" fontId="34" fillId="20" borderId="42" applyNumberFormat="0" applyAlignment="0" applyProtection="0">
      <alignment vertical="center"/>
    </xf>
    <xf numFmtId="0" fontId="35" fillId="21" borderId="44" applyNumberFormat="0" applyAlignment="0" applyProtection="0">
      <alignment vertical="center"/>
    </xf>
    <xf numFmtId="0" fontId="36" fillId="0" borderId="45" applyNumberFormat="0" applyFill="0" applyAlignment="0" applyProtection="0">
      <alignment vertical="center"/>
    </xf>
    <xf numFmtId="0" fontId="37" fillId="0" borderId="46"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4"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2" fillId="0" borderId="0" xfId="55" applyProtection="1">
      <protection locked="0"/>
    </xf>
    <xf numFmtId="0" fontId="12" fillId="0" borderId="0" xfId="55" applyAlignment="1" applyProtection="1">
      <alignment horizontal="center"/>
      <protection locked="0"/>
    </xf>
    <xf numFmtId="183" fontId="12" fillId="0" borderId="0" xfId="55" applyNumberFormat="1" applyProtection="1">
      <protection locked="0"/>
    </xf>
    <xf numFmtId="0" fontId="13"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4"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4" fillId="0" borderId="7" xfId="55" applyNumberFormat="1" applyFont="1" applyBorder="1" applyAlignment="1" applyProtection="1">
      <alignment horizontal="center" vertical="center" wrapText="1"/>
      <protection locked="0"/>
    </xf>
    <xf numFmtId="186" fontId="14"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4"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4" fillId="0" borderId="7" xfId="55" applyFont="1" applyBorder="1" applyAlignment="1" applyProtection="1">
      <alignment horizontal="center" vertical="center" wrapText="1"/>
      <protection locked="0"/>
    </xf>
    <xf numFmtId="0" fontId="14" fillId="0" borderId="9" xfId="55" applyFont="1" applyBorder="1" applyAlignment="1" applyProtection="1">
      <alignment horizontal="center" vertical="center" wrapText="1"/>
      <protection locked="0"/>
    </xf>
    <xf numFmtId="0" fontId="14"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4"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2" fillId="0" borderId="10" xfId="55" applyBorder="1" applyAlignment="1" applyProtection="1">
      <alignment vertical="center" wrapText="1"/>
      <protection locked="0"/>
    </xf>
    <xf numFmtId="0" fontId="12" fillId="0" borderId="0" xfId="55" applyAlignment="1" applyProtection="1">
      <alignment vertical="center" wrapText="1"/>
      <protection locked="0"/>
    </xf>
    <xf numFmtId="0" fontId="12" fillId="0" borderId="10" xfId="55" applyBorder="1" applyAlignment="1" applyProtection="1">
      <alignment horizontal="center" vertical="center" wrapText="1"/>
      <protection locked="0"/>
    </xf>
    <xf numFmtId="0" fontId="12" fillId="0" borderId="0" xfId="55" applyAlignment="1" applyProtection="1">
      <alignment horizontal="center" vertical="center" wrapText="1"/>
      <protection locked="0"/>
    </xf>
    <xf numFmtId="0" fontId="12" fillId="3" borderId="0" xfId="55" applyFill="1" applyProtection="1">
      <protection locked="0"/>
    </xf>
    <xf numFmtId="0" fontId="12" fillId="0" borderId="11" xfId="55" applyBorder="1" applyAlignment="1" applyProtection="1">
      <alignment vertical="center"/>
      <protection locked="0"/>
    </xf>
    <xf numFmtId="0" fontId="12" fillId="0" borderId="0" xfId="55" applyAlignment="1" applyProtection="1">
      <alignment horizontal="center" vertical="center"/>
      <protection locked="0"/>
    </xf>
    <xf numFmtId="0" fontId="12" fillId="3" borderId="2" xfId="55" applyFill="1" applyBorder="1" applyAlignment="1" applyProtection="1">
      <alignment horizontal="center" vertical="center" wrapText="1"/>
      <protection hidden="1"/>
    </xf>
    <xf numFmtId="0" fontId="12" fillId="0" borderId="2" xfId="55" applyBorder="1" applyAlignment="1" applyProtection="1">
      <alignment horizontal="center" vertical="center"/>
      <protection locked="0"/>
    </xf>
    <xf numFmtId="0" fontId="12" fillId="0" borderId="3" xfId="55" applyBorder="1" applyAlignment="1" applyProtection="1">
      <alignment horizontal="center" vertical="center"/>
      <protection locked="0"/>
    </xf>
    <xf numFmtId="0" fontId="12" fillId="0" borderId="4" xfId="55" applyBorder="1" applyAlignment="1" applyProtection="1">
      <alignment horizontal="center" vertical="center"/>
      <protection locked="0"/>
    </xf>
    <xf numFmtId="0" fontId="12" fillId="8" borderId="3" xfId="55" applyFill="1" applyBorder="1" applyAlignment="1" applyProtection="1">
      <alignment horizontal="center" vertical="center"/>
      <protection locked="0"/>
    </xf>
    <xf numFmtId="0" fontId="12"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5" fillId="9" borderId="2" xfId="55" applyFont="1" applyFill="1" applyBorder="1" applyAlignment="1" applyProtection="1">
      <alignment horizontal="center" vertical="center"/>
      <protection locked="0"/>
    </xf>
    <xf numFmtId="0" fontId="12" fillId="2" borderId="2" xfId="55" applyFill="1" applyBorder="1" applyAlignment="1" applyProtection="1">
      <alignment horizontal="center" vertical="center"/>
      <protection locked="0"/>
    </xf>
    <xf numFmtId="9" fontId="12" fillId="2" borderId="2" xfId="55" applyNumberFormat="1" applyFill="1" applyBorder="1" applyAlignment="1" applyProtection="1">
      <alignment horizontal="center" vertical="center"/>
      <protection locked="0"/>
    </xf>
    <xf numFmtId="9" fontId="12" fillId="9" borderId="2" xfId="55" applyNumberFormat="1" applyFill="1" applyBorder="1" applyAlignment="1" applyProtection="1">
      <alignment horizontal="center" vertical="center"/>
      <protection locked="0"/>
    </xf>
    <xf numFmtId="0" fontId="12" fillId="9" borderId="2" xfId="55" applyFill="1" applyBorder="1" applyAlignment="1" applyProtection="1">
      <alignment horizontal="center" vertical="center"/>
      <protection locked="0"/>
    </xf>
    <xf numFmtId="0" fontId="12"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55" applyBorder="1" applyProtection="1">
      <protection locked="0"/>
    </xf>
    <xf numFmtId="0" fontId="0" fillId="0" borderId="2" xfId="0" applyBorder="1" applyAlignment="1" applyProtection="1">
      <alignment horizontal="center" wrapText="1"/>
      <protection locked="0"/>
    </xf>
    <xf numFmtId="0" fontId="12"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2" fillId="0" borderId="0" xfId="55" applyNumberFormat="1" applyAlignment="1" applyProtection="1">
      <alignment horizontal="center" vertical="center"/>
      <protection locked="0"/>
    </xf>
    <xf numFmtId="0" fontId="12" fillId="8" borderId="4" xfId="55" applyFill="1" applyBorder="1" applyAlignment="1" applyProtection="1">
      <alignment horizontal="center" vertical="center"/>
      <protection locked="0"/>
    </xf>
    <xf numFmtId="0" fontId="12" fillId="0" borderId="5" xfId="55" applyBorder="1" applyAlignment="1" applyProtection="1">
      <alignment horizontal="center" vertical="center"/>
      <protection locked="0"/>
    </xf>
    <xf numFmtId="188" fontId="12" fillId="0" borderId="2" xfId="55" applyNumberFormat="1" applyBorder="1" applyAlignment="1" applyProtection="1">
      <alignment horizontal="center" vertical="center"/>
      <protection locked="0"/>
    </xf>
    <xf numFmtId="189" fontId="12" fillId="0" borderId="2" xfId="55" applyNumberFormat="1" applyBorder="1" applyAlignment="1" applyProtection="1">
      <alignment horizontal="center" vertical="center"/>
      <protection locked="0"/>
    </xf>
    <xf numFmtId="188" fontId="12" fillId="10" borderId="2" xfId="55" applyNumberFormat="1" applyFill="1" applyBorder="1" applyAlignment="1" applyProtection="1">
      <alignment horizontal="center" vertical="center"/>
      <protection locked="0"/>
    </xf>
    <xf numFmtId="188" fontId="12" fillId="10" borderId="2" xfId="55" applyNumberFormat="1" applyFill="1" applyBorder="1" applyAlignment="1" applyProtection="1">
      <alignment horizontal="center"/>
      <protection locked="0"/>
    </xf>
    <xf numFmtId="0" fontId="12" fillId="10" borderId="2" xfId="55" applyFill="1" applyBorder="1" applyAlignment="1" applyProtection="1">
      <alignment horizontal="center"/>
      <protection locked="0"/>
    </xf>
    <xf numFmtId="0" fontId="12"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2" fillId="0" borderId="2" xfId="55" applyBorder="1" applyAlignment="1" applyProtection="1">
      <alignment vertical="center"/>
      <protection locked="0"/>
    </xf>
    <xf numFmtId="0" fontId="12" fillId="9" borderId="4" xfId="55" applyFill="1" applyBorder="1" applyAlignment="1" applyProtection="1">
      <alignment horizontal="center" vertical="center"/>
      <protection locked="0"/>
    </xf>
    <xf numFmtId="0" fontId="12" fillId="10" borderId="2" xfId="55" applyFill="1" applyBorder="1" applyProtection="1">
      <protection locked="0"/>
    </xf>
    <xf numFmtId="0" fontId="12" fillId="9" borderId="7" xfId="55" applyFill="1" applyBorder="1" applyAlignment="1" applyProtection="1">
      <alignment horizontal="center" vertical="center"/>
      <protection locked="0"/>
    </xf>
    <xf numFmtId="9" fontId="12" fillId="9" borderId="7" xfId="55" applyNumberFormat="1" applyFill="1" applyBorder="1" applyAlignment="1" applyProtection="1">
      <alignment horizontal="center" vertical="center"/>
      <protection locked="0"/>
    </xf>
    <xf numFmtId="0" fontId="12"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2" fillId="0" borderId="2" xfId="55" applyNumberFormat="1" applyBorder="1" applyAlignment="1" applyProtection="1">
      <alignment horizontal="center" vertical="center"/>
      <protection locked="0"/>
    </xf>
    <xf numFmtId="176" fontId="12" fillId="0" borderId="0" xfId="55" applyNumberFormat="1" applyAlignment="1" applyProtection="1">
      <alignment horizontal="center" vertical="center"/>
      <protection locked="0"/>
    </xf>
    <xf numFmtId="183" fontId="12" fillId="0" borderId="0" xfId="55" applyNumberFormat="1" applyAlignment="1" applyProtection="1">
      <alignment horizontal="center" vertical="center"/>
      <protection locked="0"/>
    </xf>
    <xf numFmtId="183" fontId="12" fillId="0" borderId="3" xfId="55" applyNumberFormat="1" applyBorder="1" applyAlignment="1" applyProtection="1">
      <alignment horizontal="center" vertical="center"/>
      <protection locked="0"/>
    </xf>
    <xf numFmtId="183" fontId="12" fillId="2" borderId="2" xfId="55" applyNumberFormat="1" applyFill="1" applyBorder="1" applyAlignment="1" applyProtection="1">
      <alignment horizontal="center" vertical="center"/>
      <protection locked="0"/>
    </xf>
    <xf numFmtId="183" fontId="12" fillId="9" borderId="2" xfId="55" applyNumberFormat="1" applyFill="1" applyBorder="1" applyAlignment="1" applyProtection="1">
      <alignment horizontal="center" vertical="center"/>
      <protection locked="0"/>
    </xf>
    <xf numFmtId="9" fontId="12" fillId="12" borderId="2" xfId="55" applyNumberFormat="1" applyFill="1" applyBorder="1" applyAlignment="1" applyProtection="1">
      <alignment horizontal="center" vertical="center"/>
      <protection locked="0"/>
    </xf>
    <xf numFmtId="183" fontId="12" fillId="12" borderId="2" xfId="55" applyNumberFormat="1" applyFill="1" applyBorder="1" applyAlignment="1" applyProtection="1">
      <alignment horizontal="center" vertical="center"/>
      <protection locked="0"/>
    </xf>
    <xf numFmtId="183" fontId="12" fillId="11" borderId="2" xfId="55" applyNumberFormat="1" applyFill="1" applyBorder="1" applyAlignment="1" applyProtection="1">
      <alignment horizontal="center" vertical="center"/>
      <protection locked="0"/>
    </xf>
    <xf numFmtId="183" fontId="12"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2" fillId="12" borderId="2" xfId="55" applyFill="1" applyBorder="1" applyAlignment="1" applyProtection="1">
      <alignment horizontal="center" vertical="center"/>
      <protection locked="0"/>
    </xf>
    <xf numFmtId="184" fontId="12" fillId="12" borderId="2" xfId="55" applyNumberFormat="1" applyFill="1" applyBorder="1" applyAlignment="1" applyProtection="1">
      <alignment horizontal="center" vertical="center"/>
      <protection locked="0"/>
    </xf>
    <xf numFmtId="184" fontId="12"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2" fillId="14" borderId="2" xfId="55" applyFill="1" applyBorder="1" applyAlignment="1" applyProtection="1">
      <alignment horizontal="center" vertical="center"/>
      <protection hidden="1"/>
    </xf>
    <xf numFmtId="0" fontId="12" fillId="14" borderId="2" xfId="55" applyFill="1" applyBorder="1" applyAlignment="1" applyProtection="1">
      <alignment horizontal="center" vertical="center" wrapText="1"/>
      <protection hidden="1"/>
    </xf>
    <xf numFmtId="10" fontId="12" fillId="14" borderId="2" xfId="55" applyNumberFormat="1" applyFill="1" applyBorder="1" applyAlignment="1" applyProtection="1">
      <alignment horizontal="center" vertical="center"/>
      <protection hidden="1"/>
    </xf>
    <xf numFmtId="0" fontId="12" fillId="15" borderId="2" xfId="55" applyFill="1" applyBorder="1" applyAlignment="1" applyProtection="1">
      <alignment horizontal="center" vertical="center"/>
      <protection locked="0"/>
    </xf>
    <xf numFmtId="10" fontId="12"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2" fillId="0" borderId="6" xfId="55" applyNumberFormat="1" applyBorder="1" applyAlignment="1" applyProtection="1">
      <alignment horizontal="center" vertical="center"/>
      <protection locked="0"/>
    </xf>
    <xf numFmtId="0" fontId="12" fillId="0" borderId="6" xfId="55" applyBorder="1" applyAlignment="1" applyProtection="1">
      <alignment horizontal="center" vertical="center"/>
      <protection locked="0"/>
    </xf>
    <xf numFmtId="0" fontId="15"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2" fillId="0" borderId="6" xfId="55" applyNumberFormat="1" applyBorder="1" applyAlignment="1" applyProtection="1">
      <alignment vertical="center"/>
      <protection locked="0"/>
    </xf>
    <xf numFmtId="0" fontId="12" fillId="16" borderId="2" xfId="55" applyFill="1" applyBorder="1" applyAlignment="1">
      <alignment horizontal="center" vertical="center" wrapText="1"/>
    </xf>
    <xf numFmtId="0" fontId="16" fillId="14" borderId="2" xfId="55" applyFont="1" applyFill="1" applyBorder="1" applyAlignment="1" applyProtection="1">
      <alignment horizontal="center" vertical="center" wrapText="1"/>
      <protection hidden="1"/>
    </xf>
    <xf numFmtId="0" fontId="12" fillId="17" borderId="2" xfId="55" applyFill="1" applyBorder="1" applyProtection="1">
      <protection hidden="1"/>
    </xf>
    <xf numFmtId="10" fontId="12" fillId="17" borderId="2" xfId="55" applyNumberFormat="1" applyFill="1" applyBorder="1" applyAlignment="1" applyProtection="1">
      <alignment horizontal="center" vertical="center"/>
      <protection hidden="1"/>
    </xf>
    <xf numFmtId="0" fontId="17" fillId="2" borderId="0" xfId="6" applyFill="1" applyAlignment="1" applyProtection="1">
      <alignment horizontal="center" vertical="center"/>
      <protection locked="0"/>
    </xf>
    <xf numFmtId="0" fontId="18"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9"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2" fillId="2" borderId="0" xfId="55" applyFill="1" applyAlignment="1" applyProtection="1">
      <alignment horizontal="center" vertical="center"/>
      <protection locked="0"/>
    </xf>
    <xf numFmtId="0" fontId="12"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12" fillId="0" borderId="0" xfId="55" applyAlignment="1" applyProtection="1">
      <alignment horizontal="center" vertical="center" wrapText="1"/>
      <protection hidden="1"/>
    </xf>
    <xf numFmtId="0" fontId="12" fillId="0" borderId="0" xfId="55" applyAlignment="1" applyProtection="1">
      <alignment vertical="center" wrapText="1"/>
      <protection hidden="1"/>
    </xf>
    <xf numFmtId="176" fontId="12" fillId="0" borderId="0" xfId="55" applyNumberFormat="1" applyAlignment="1" applyProtection="1">
      <alignment vertical="center" wrapText="1"/>
      <protection hidden="1"/>
    </xf>
    <xf numFmtId="0" fontId="17"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4" fillId="0" borderId="3" xfId="55" applyFont="1" applyBorder="1" applyAlignment="1" applyProtection="1">
      <alignment horizontal="center" vertical="center" wrapText="1"/>
      <protection hidden="1"/>
    </xf>
    <xf numFmtId="0" fontId="14" fillId="0" borderId="5" xfId="55" applyFont="1" applyBorder="1" applyAlignment="1" applyProtection="1">
      <alignment horizontal="center" vertical="center" wrapText="1"/>
      <protection hidden="1"/>
    </xf>
    <xf numFmtId="0" fontId="14" fillId="0" borderId="4" xfId="55" applyFont="1" applyBorder="1" applyAlignment="1" applyProtection="1">
      <alignment horizontal="center" vertical="center" wrapText="1"/>
      <protection hidden="1"/>
    </xf>
    <xf numFmtId="0" fontId="14"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4"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1"/>
    <xf numFmtId="0" fontId="12" fillId="2" borderId="2" xfId="55" applyFill="1" applyBorder="1" applyAlignment="1">
      <alignment horizontal="center"/>
    </xf>
    <xf numFmtId="0" fontId="12" fillId="0" borderId="2" xfId="51" applyBorder="1" applyAlignment="1">
      <alignment horizontal="center" vertical="center"/>
    </xf>
    <xf numFmtId="0" fontId="12" fillId="0" borderId="0" xfId="51" applyAlignment="1">
      <alignment horizontal="center" vertical="center"/>
    </xf>
    <xf numFmtId="0" fontId="20" fillId="0" borderId="2" xfId="0" applyFont="1" applyBorder="1" applyAlignment="1">
      <alignment horizontal="center" vertical="center" wrapText="1"/>
    </xf>
    <xf numFmtId="0" fontId="12" fillId="0" borderId="2" xfId="51" applyBorder="1" applyAlignment="1">
      <alignment horizontal="center"/>
    </xf>
    <xf numFmtId="0" fontId="20" fillId="0" borderId="2" xfId="0" applyFont="1" applyBorder="1" applyAlignment="1">
      <alignment horizontal="center" vertical="center" textRotation="255" wrapText="1"/>
    </xf>
    <xf numFmtId="0" fontId="12"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2"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2" fillId="0" borderId="7" xfId="51" applyBorder="1" applyAlignment="1">
      <alignment horizontal="center" vertical="center" textRotation="255"/>
    </xf>
    <xf numFmtId="0" fontId="21" fillId="0" borderId="8" xfId="0" applyFont="1" applyBorder="1" applyAlignment="1">
      <alignment horizontal="center" vertical="center" wrapText="1"/>
    </xf>
    <xf numFmtId="0" fontId="12"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2"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2"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12" fillId="0" borderId="7" xfId="51" applyBorder="1" applyAlignment="1">
      <alignment horizontal="center" vertical="center"/>
    </xf>
    <xf numFmtId="0" fontId="12" fillId="0" borderId="8" xfId="51" applyBorder="1" applyAlignment="1">
      <alignment horizontal="center" vertical="center"/>
    </xf>
    <xf numFmtId="0" fontId="12" fillId="0" borderId="9" xfId="51" applyBorder="1" applyAlignment="1">
      <alignment horizontal="center" vertical="center"/>
    </xf>
    <xf numFmtId="0" fontId="12"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4" fillId="0" borderId="7" xfId="55" applyFont="1" applyBorder="1" applyAlignment="1" applyProtection="1" quotePrefix="1">
      <alignment horizontal="center" vertical="center" wrapText="1"/>
      <protection locked="0"/>
    </xf>
    <xf numFmtId="0" fontId="14" fillId="0" borderId="3" xfId="55" applyFont="1" applyBorder="1" applyAlignment="1" applyProtection="1" quotePrefix="1">
      <alignment horizontal="center" vertical="center" wrapText="1"/>
      <protection hidden="1"/>
    </xf>
    <xf numFmtId="0" fontId="14"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010418-41-0008</v>
      </c>
      <c r="C2" s="273">
        <f>输机表!P2</f>
        <v>0</v>
      </c>
      <c r="D2" s="273" t="str">
        <f>输机表!U2&amp;输机表!Y2</f>
        <v>康正（雄县）2023评字第8号-大步村-4-8</v>
      </c>
      <c r="E2" s="273" t="str">
        <f>输机表!D2</f>
        <v>郭建学</v>
      </c>
      <c r="F2" s="273" t="str">
        <f>输机表!F2</f>
        <v>雄县大步村</v>
      </c>
      <c r="G2" s="273">
        <f ca="1">结果通知单!C12</f>
        <v>94.28</v>
      </c>
      <c r="H2" s="273"/>
      <c r="I2" s="273"/>
      <c r="J2" s="273">
        <f ca="1">结果通知单!G12</f>
        <v>87115</v>
      </c>
      <c r="K2" s="273">
        <f ca="1">结果通知单!G41</f>
        <v>21774</v>
      </c>
      <c r="L2" s="273">
        <f ca="1">IF(J2+K2=结果通知单!C42,J2+K2,"请检查")</f>
        <v>108889</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2" workbookViewId="0">
      <selection activeCell="L190" sqref="L190"/>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3.1</v>
      </c>
      <c r="F4" s="80" t="s">
        <v>964</v>
      </c>
      <c r="G4" s="80" t="s">
        <v>965</v>
      </c>
      <c r="H4" s="80" t="s">
        <v>966</v>
      </c>
      <c r="I4" s="80">
        <v>24</v>
      </c>
      <c r="J4" s="80">
        <v>1</v>
      </c>
      <c r="K4" s="80" t="s">
        <v>967</v>
      </c>
      <c r="L4" s="80" t="s">
        <v>968</v>
      </c>
      <c r="M4" s="80">
        <v>0.2</v>
      </c>
      <c r="N4" s="80">
        <v>0.2</v>
      </c>
      <c r="O4" s="80" t="s">
        <v>969</v>
      </c>
      <c r="P4" s="80" t="s">
        <v>969</v>
      </c>
      <c r="Q4" s="80" t="s">
        <v>968</v>
      </c>
      <c r="R4" s="80" t="s">
        <v>969</v>
      </c>
      <c r="S4" s="109">
        <v>94.28</v>
      </c>
      <c r="T4" s="109" t="s">
        <v>970</v>
      </c>
      <c r="U4" s="109"/>
      <c r="V4" s="109"/>
      <c r="W4" s="84">
        <f>ROUND(F5*ROUND(E5+G5+H5+I5+J5+K5+L5+M5+N5+O5+P5+Q5+R5+U5+T5+1,3)*V5,0)</f>
        <v>798</v>
      </c>
      <c r="X4" s="110">
        <f>ROUND(L60/S4,0)</f>
        <v>126</v>
      </c>
      <c r="Y4" s="110">
        <f>W4+X4</f>
        <v>924</v>
      </c>
      <c r="Z4" s="126">
        <f>ROUND(Y4*S4,0)</f>
        <v>87115</v>
      </c>
      <c r="AA4" s="127">
        <f>IF(Q4="无",0,IF(Q4="地暖",0,S4))</f>
        <v>0</v>
      </c>
      <c r="AB4" s="127">
        <f>IF(Q4="无",0,IF(Q4="暖气片",0,S4))</f>
        <v>0</v>
      </c>
      <c r="AC4" s="84" t="str">
        <f>H4</f>
        <v>塑钢</v>
      </c>
      <c r="AD4" s="109" t="s">
        <v>968</v>
      </c>
      <c r="AE4" s="128">
        <v>1</v>
      </c>
      <c r="AF4" s="129" t="e">
        <f>VLOOKUP(F4,系数区域,LOOKUP(V4,$CV$16:$DE$16,{68,69,70,71,72,73,74,75,76,77}),0)</f>
        <v>#N/A</v>
      </c>
      <c r="AG4" s="128" t="s">
        <v>968</v>
      </c>
      <c r="AH4" s="143"/>
      <c r="AI4" s="143"/>
      <c r="AJ4" s="143" t="s">
        <v>971</v>
      </c>
      <c r="AK4" s="143" t="s">
        <v>972</v>
      </c>
      <c r="AL4" s="143">
        <v>37</v>
      </c>
      <c r="AM4" s="143">
        <v>24</v>
      </c>
      <c r="AN4" s="143" t="s">
        <v>965</v>
      </c>
      <c r="AO4" s="143" t="s">
        <v>973</v>
      </c>
      <c r="AP4" s="143">
        <v>0</v>
      </c>
      <c r="AQ4" s="171">
        <v>0.25</v>
      </c>
      <c r="AR4" s="171">
        <v>0.333333333333333</v>
      </c>
      <c r="AS4" s="171">
        <v>0.5</v>
      </c>
      <c r="AT4" s="171">
        <v>0.666666666666667</v>
      </c>
      <c r="AU4" s="172">
        <v>0.75</v>
      </c>
      <c r="AV4" s="171">
        <v>1</v>
      </c>
      <c r="AW4" s="143" t="s">
        <v>970</v>
      </c>
      <c r="AX4" s="145" t="s">
        <v>974</v>
      </c>
      <c r="AY4" s="143" t="s">
        <v>975</v>
      </c>
      <c r="AZ4" s="143" t="s">
        <v>237</v>
      </c>
      <c r="BA4" s="180" t="s">
        <v>967</v>
      </c>
      <c r="BB4" s="180"/>
      <c r="BC4" s="143" t="s">
        <v>974</v>
      </c>
      <c r="BD4" s="143" t="s">
        <v>970</v>
      </c>
      <c r="BE4" s="156"/>
      <c r="BF4" s="143" t="s">
        <v>971</v>
      </c>
      <c r="BG4" s="143" t="s">
        <v>972</v>
      </c>
      <c r="BH4" s="143" t="s">
        <v>971</v>
      </c>
      <c r="BI4" s="143" t="s">
        <v>972</v>
      </c>
      <c r="BJ4" s="143" t="s">
        <v>976</v>
      </c>
      <c r="BK4" s="143" t="s">
        <v>977</v>
      </c>
      <c r="BL4" s="144" t="s">
        <v>965</v>
      </c>
      <c r="BM4" s="144" t="s">
        <v>973</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985</v>
      </c>
      <c r="CG4" s="143" t="s">
        <v>966</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-0.03</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-0.02</v>
      </c>
      <c r="R5" s="85">
        <f>VLOOKUP(F4,系数区域,VLOOKUP(R4,供电列数,2,0),0)</f>
        <v>0</v>
      </c>
      <c r="S5" s="109"/>
      <c r="T5" s="85">
        <f>VLOOKUP(F4,系数区域,VLOOKUP(T4,顶棚面列数,2,0),0)</f>
        <v>0</v>
      </c>
      <c r="U5" s="111">
        <f>EO5</f>
        <v>0</v>
      </c>
      <c r="V5" s="85">
        <v>0.85</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40</v>
      </c>
      <c r="E30" s="80"/>
      <c r="F30" s="94" t="str">
        <f>+D30</f>
        <v>60地砖</v>
      </c>
      <c r="G30" s="95">
        <f>S4</f>
        <v>94.28</v>
      </c>
      <c r="H30" s="95"/>
      <c r="I30" s="84" t="str">
        <f t="shared" ref="I30:I59" si="48">VLOOKUP(F30,价格表,2,0)</f>
        <v>㎡</v>
      </c>
      <c r="J30" s="94">
        <f t="shared" ref="J30:J59" si="49">VLOOKUP(F30,价格表,5,0)</f>
        <v>80</v>
      </c>
      <c r="K30" s="104">
        <f>$V$5</f>
        <v>0.85</v>
      </c>
      <c r="L30" s="94">
        <f>ROUND(IFERROR(ROUND(G30,2)*J30*K30,),0)</f>
        <v>6411</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83</v>
      </c>
      <c r="E31" s="80"/>
      <c r="F31" s="94" t="str">
        <f t="shared" ref="F31:F59" si="52">+D31</f>
        <v>木包门及口</v>
      </c>
      <c r="G31" s="95">
        <v>2</v>
      </c>
      <c r="H31" s="95"/>
      <c r="I31" s="84" t="str">
        <f t="shared" si="48"/>
        <v>个</v>
      </c>
      <c r="J31" s="94">
        <f t="shared" si="49"/>
        <v>400</v>
      </c>
      <c r="K31" s="104">
        <f t="shared" ref="K31:K59" si="53">$V$5</f>
        <v>0.85</v>
      </c>
      <c r="L31" s="94">
        <f t="shared" ref="L31:L59" si="54">ROUND(IFERROR(ROUND(G31,2)*J31*K31,),0)</f>
        <v>680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报告编号：康正（雄县）2023评字第8号-大步村-4-8</v>
      </c>
      <c r="EZ31" s="224"/>
      <c r="FA31" s="224"/>
      <c r="FB31" s="224"/>
      <c r="FC31" s="224"/>
    </row>
    <row r="32" ht="22.15" customHeight="1" spans="1:159">
      <c r="A32" s="92"/>
      <c r="B32" s="93">
        <v>3</v>
      </c>
      <c r="C32" s="80" t="s">
        <v>102</v>
      </c>
      <c r="D32" s="80" t="s">
        <v>109</v>
      </c>
      <c r="E32" s="80"/>
      <c r="F32" s="94" t="str">
        <f t="shared" si="52"/>
        <v>普通壁纸</v>
      </c>
      <c r="G32" s="95">
        <f>8.8*3.1*4+10*3.1</f>
        <v>140.12</v>
      </c>
      <c r="H32" s="95"/>
      <c r="I32" s="84" t="str">
        <f t="shared" si="48"/>
        <v>㎡</v>
      </c>
      <c r="J32" s="94">
        <f t="shared" si="49"/>
        <v>40</v>
      </c>
      <c r="K32" s="104">
        <f t="shared" si="53"/>
        <v>0.85</v>
      </c>
      <c r="L32" s="94">
        <f t="shared" si="54"/>
        <v>4764</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郭建学</v>
      </c>
      <c r="EX32" s="33"/>
      <c r="EY32" s="34" t="s">
        <v>1043</v>
      </c>
      <c r="EZ32" s="35"/>
      <c r="FA32" s="32">
        <f>G2</f>
        <v>0</v>
      </c>
      <c r="FB32" s="36"/>
      <c r="FC32" s="33"/>
    </row>
    <row r="33" ht="21.65"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5"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v>
      </c>
      <c r="BI38" s="143" t="str">
        <f t="shared" ref="BI38:BI51" si="67">I186</f>
        <v>㎡</v>
      </c>
      <c r="BJ38" s="143">
        <f ca="1" t="shared" ref="BJ38:BJ51" si="68">L186</f>
        <v>1620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46.55</v>
      </c>
      <c r="BI39" s="143" t="str">
        <f t="shared" si="67"/>
        <v>㎡</v>
      </c>
      <c r="BJ39" s="143">
        <f ca="1" t="shared" si="68"/>
        <v>9310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70</v>
      </c>
      <c r="BI40" s="143" t="str">
        <f t="shared" si="67"/>
        <v>㎡</v>
      </c>
      <c r="BJ40" s="143">
        <f ca="1" t="shared" si="68"/>
        <v>1750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简易厕所</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IF(BJ42=0,0,IF(COUNTIF($BG42:$BG$107,BG42)&lt;2,1,0))</f>
        <v>1</v>
      </c>
      <c r="BF42" s="143">
        <v>5</v>
      </c>
      <c r="BG42" s="143" t="str">
        <f t="shared" si="66"/>
        <v>厕所</v>
      </c>
      <c r="BH42" s="187">
        <f t="shared" si="69"/>
        <v>8.8</v>
      </c>
      <c r="BI42" s="143" t="str">
        <f t="shared" si="67"/>
        <v>㎡</v>
      </c>
      <c r="BJ42" s="143">
        <f t="shared" si="68"/>
        <v>1741</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水井</v>
      </c>
      <c r="BH43" s="187">
        <f t="shared" si="69"/>
        <v>1</v>
      </c>
      <c r="BI43" s="143" t="str">
        <f t="shared" si="67"/>
        <v>眼</v>
      </c>
      <c r="BJ43" s="143">
        <f ca="1" t="shared" si="68"/>
        <v>1500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监控摄像头</v>
      </c>
      <c r="BH44" s="187">
        <f t="shared" si="69"/>
        <v>1</v>
      </c>
      <c r="BI44" s="143" t="str">
        <f t="shared" si="67"/>
        <v>个</v>
      </c>
      <c r="BJ44" s="143">
        <f ca="1" t="shared" si="68"/>
        <v>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IF(BJ45=0,0,IF(COUNTIF($BG45:$BG$107,BG45)&lt;2,1,0))</f>
        <v>1</v>
      </c>
      <c r="BF45" s="143">
        <v>8</v>
      </c>
      <c r="BG45" s="143" t="str">
        <f t="shared" si="66"/>
        <v>门垛</v>
      </c>
      <c r="BH45" s="187">
        <f t="shared" si="69"/>
        <v>1</v>
      </c>
      <c r="BI45" s="143" t="str">
        <f t="shared" si="67"/>
        <v>对</v>
      </c>
      <c r="BJ45" s="143">
        <f t="shared" si="68"/>
        <v>1020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IF(BJ46=0,0,IF(COUNTIF($BG46:$BG$107,BG46)&lt;2,1,0))</f>
        <v>1</v>
      </c>
      <c r="BF46" s="143">
        <v>9</v>
      </c>
      <c r="BG46" s="143" t="str">
        <f t="shared" si="66"/>
        <v>P1</v>
      </c>
      <c r="BH46" s="187">
        <f t="shared" si="69"/>
        <v>67.21</v>
      </c>
      <c r="BI46" s="143" t="str">
        <f t="shared" si="67"/>
        <v>㎡</v>
      </c>
      <c r="BJ46" s="143">
        <f t="shared" si="68"/>
        <v>4033</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v>
      </c>
      <c r="EX46" s="51" t="str">
        <f ca="1">IFERROR(VLOOKUP(FE46,$BD$38:$BJ$92,6,0),"")</f>
        <v>㎡</v>
      </c>
      <c r="EY46" s="52">
        <f ca="1">IF(EV46="","",SUMIF($BG$38:$BG$107,EV46,$BJ$38:$BJ$107))</f>
        <v>1620</v>
      </c>
      <c r="EZ46" s="52" t="str">
        <f ca="1">IFERROR(VLOOKUP(FF46,$BD$38:$BJ$92,4,0),"")</f>
        <v>砖墙</v>
      </c>
      <c r="FA46" s="51">
        <f ca="1">IF(EZ46="","",SUMIF($BG$38:$BG$107,EZ46,$BH$38:$BH$107))</f>
        <v>46.55</v>
      </c>
      <c r="FB46" s="51" t="str">
        <f ca="1">IFERROR(VLOOKUP(FF46,$BD$38:$BJ$92,6,0),"")</f>
        <v>㎡</v>
      </c>
      <c r="FC46" s="52">
        <f ca="1">IF(EZ46="","",SUMIF($BG$38:$BG$107,EZ46,$BJ$38:$BJ$107))</f>
        <v>9310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70</v>
      </c>
      <c r="EX47" s="51" t="str">
        <f ca="1">IFERROR(VLOOKUP(FE47,$BD$38:$BJ$92,6,0),"")</f>
        <v>㎡</v>
      </c>
      <c r="EY47" s="52">
        <f ca="1">IF(EV47="","",SUMIF($BG$38:$BG$107,EV47,$BJ$38:$BJ$107))</f>
        <v>1750</v>
      </c>
      <c r="EZ47" s="52" t="str">
        <f ca="1">IFERROR(VLOOKUP(FF47,$BD$38:$BJ$92,4,0),"")</f>
        <v>简易厕所</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厕所</v>
      </c>
      <c r="EW48" s="51">
        <f ca="1">IF(EV48="","",SUMIF($BG$38:$BG$107,EV48,$BH$38:$BH$107))</f>
        <v>8.8</v>
      </c>
      <c r="EX48" s="51" t="str">
        <f ca="1">IFERROR(VLOOKUP(FE48,$BD$38:$BJ$92,6,0),"")</f>
        <v>㎡</v>
      </c>
      <c r="EY48" s="52">
        <f ca="1">IF(EV48="","",SUMIF($BG$38:$BG$107,EV48,$BJ$38:$BJ$107))</f>
        <v>1741</v>
      </c>
      <c r="EZ48" s="52" t="str">
        <f ca="1">IFERROR(VLOOKUP(FF48,$BD$38:$BJ$92,4,0),"")</f>
        <v>水井</v>
      </c>
      <c r="FA48" s="51">
        <f ca="1">IF(EZ48="","",SUMIF($BG$38:$BG$107,EZ48,$BH$38:$BH$107))</f>
        <v>1</v>
      </c>
      <c r="FB48" s="51" t="str">
        <f ca="1">IFERROR(VLOOKUP(FF48,$BD$38:$BJ$92,6,0),"")</f>
        <v>眼</v>
      </c>
      <c r="FC48" s="52">
        <f ca="1">IF(EZ48="","",SUMIF($BG$38:$BG$107,EZ48,$BJ$38:$BJ$107))</f>
        <v>1500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1</v>
      </c>
      <c r="EX49" s="51" t="str">
        <f ca="1">IFERROR(VLOOKUP(FE49,$BD$38:$BJ$92,6,0),"")</f>
        <v>个</v>
      </c>
      <c r="EY49" s="52">
        <f ca="1">IF(EV49="","",SUMIF($BG$38:$BG$107,EV49,$BJ$38:$BJ$107))</f>
        <v>200</v>
      </c>
      <c r="EZ49" s="52" t="str">
        <f ca="1">IFERROR(VLOOKUP(FF49,$BD$38:$BJ$92,4,0),"")</f>
        <v>门垛</v>
      </c>
      <c r="FA49" s="51">
        <f ca="1">IF(EZ49="","",SUMIF($BG$38:$BG$107,EZ49,$BH$38:$BH$107))</f>
        <v>1</v>
      </c>
      <c r="FB49" s="51" t="str">
        <f ca="1">IFERROR(VLOOKUP(FF49,$BD$38:$BJ$92,6,0),"")</f>
        <v>对</v>
      </c>
      <c r="FC49" s="52">
        <f ca="1">IF(EZ49="","",SUMIF($BG$38:$BG$107,EZ49,$BJ$38:$BJ$107))</f>
        <v>1020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P1</v>
      </c>
      <c r="EW50" s="51">
        <f ca="1">IF(EV50="","",SUMIF($BG$38:$BG$107,EV50,$BH$38:$BH$107))</f>
        <v>67.21</v>
      </c>
      <c r="EX50" s="51" t="str">
        <f ca="1">IFERROR(VLOOKUP(FE50,$BD$38:$BJ$92,6,0),"")</f>
        <v>㎡</v>
      </c>
      <c r="EY50" s="52">
        <f ca="1">IF(EV50="","",SUMIF($BG$38:$BG$107,EV50,$BJ$38:$BJ$107))</f>
        <v>4033</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11855</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21774</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21774</v>
      </c>
      <c r="EY72" s="54"/>
      <c r="EZ72" s="56" t="s">
        <v>1062</v>
      </c>
      <c r="FA72" s="57" t="str">
        <f ca="1">TEXT(EX72,"[DBnum2]")&amp;"元整"</f>
        <v>贰万壹仟柒佰柒拾肆元整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郭建学</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21774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贰万壹仟柒佰柒拾肆元整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213</v>
      </c>
      <c r="F186" s="94" t="str">
        <f t="shared" ref="F186:F213" si="141">D186</f>
        <v>大门</v>
      </c>
      <c r="G186" s="251">
        <f>3*3</f>
        <v>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1620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221</v>
      </c>
      <c r="F187" s="94" t="str">
        <f t="shared" si="141"/>
        <v>砖墙</v>
      </c>
      <c r="G187" s="251">
        <f>10.5*3.5+2.8*3.5</f>
        <v>46.55</v>
      </c>
      <c r="H187" s="252"/>
      <c r="I187" s="84" t="str">
        <f>IFERROR(IF(E187="",VLOOKUP(F187,价格表,2,0),(VLOOKUP(E187,IF({1,0},价格引用表!K:K,价格引用表!I:I),2,0))),"")</f>
        <v>㎡</v>
      </c>
      <c r="J187" s="94">
        <f ca="1">IF(E187="",VLOOKUP(F187,价格表,5,0),VLOOKUP(E187,INDIRECT("价格引用表!K"&amp;MATCH(D187,价格引用表!H:H,0)&amp;":L1200"),2,0))</f>
        <v>200</v>
      </c>
      <c r="K187" s="128">
        <v>1</v>
      </c>
      <c r="L187" s="94">
        <f ca="1" t="shared" ref="L187:L218" si="142">ROUND(IFERROR(ROUND(G187,2)*J187*K187,),0)</f>
        <v>9310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7*10</f>
        <v>70</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1750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269</v>
      </c>
      <c r="E189" s="250" t="s">
        <v>306</v>
      </c>
      <c r="F189" s="94" t="str">
        <f t="shared" si="141"/>
        <v>简易厕所</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271</v>
      </c>
      <c r="E190" s="250" t="s">
        <v>309</v>
      </c>
      <c r="F190" s="94" t="str">
        <f t="shared" si="141"/>
        <v>厕所</v>
      </c>
      <c r="G190" s="253">
        <f>2.2*4</f>
        <v>8.8</v>
      </c>
      <c r="H190" s="254"/>
      <c r="I190" s="84" t="str">
        <f>IFERROR(IF(E190="",VLOOKUP(F190,价格表,2,0),(VLOOKUP(E190,IF({1,0},价格引用表!K:K,价格引用表!I:I),2,0))),"")</f>
        <v>㎡</v>
      </c>
      <c r="J190" s="94">
        <f ca="1">IF(E190="",VLOOKUP(F190,价格表,5,0),VLOOKUP(E190,INDIRECT("价格引用表!K"&amp;MATCH(D190,价格引用表!H:H,0)&amp;":L1200"),2,0))</f>
        <v>315</v>
      </c>
      <c r="K190" s="128">
        <v>1</v>
      </c>
      <c r="L190" s="94">
        <f>ROUND((2.2*1.7*4+4*1.7)*80,0)</f>
        <v>1741</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236</v>
      </c>
      <c r="E191" s="250" t="s">
        <v>270</v>
      </c>
      <c r="F191" s="94" t="str">
        <f t="shared" si="141"/>
        <v>水井</v>
      </c>
      <c r="G191" s="253">
        <v>1</v>
      </c>
      <c r="H191" s="254"/>
      <c r="I191" s="84" t="str">
        <f>IFERROR(IF(E191="",VLOOKUP(F191,价格表,2,0),(VLOOKUP(E191,IF({1,0},价格引用表!K:K,价格引用表!I:I),2,0))),"")</f>
        <v>眼</v>
      </c>
      <c r="J191" s="94">
        <f ca="1">IF(E191="",VLOOKUP(F191,价格表,5,0),VLOOKUP(E191,INDIRECT("价格引用表!K"&amp;MATCH(D191,价格引用表!H:H,0)&amp;":L1200"),2,0))</f>
        <v>1500</v>
      </c>
      <c r="K191" s="128">
        <v>1</v>
      </c>
      <c r="L191" s="94">
        <f ca="1" t="shared" si="142"/>
        <v>1500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340</v>
      </c>
      <c r="E192" s="250"/>
      <c r="F192" s="94" t="str">
        <f t="shared" si="141"/>
        <v>监控摄像头</v>
      </c>
      <c r="G192" s="253">
        <v>1</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29</v>
      </c>
      <c r="D193" s="80" t="s">
        <v>228</v>
      </c>
      <c r="E193" s="250"/>
      <c r="F193" s="94" t="str">
        <f t="shared" si="141"/>
        <v>门垛</v>
      </c>
      <c r="G193" s="253">
        <v>1</v>
      </c>
      <c r="H193" s="254"/>
      <c r="I193" s="84" t="str">
        <f>IFERROR(IF(E193="",VLOOKUP(F193,价格表,2,0),(VLOOKUP(E193,IF({1,0},价格引用表!K:K,价格引用表!I:I),2,0))),"")</f>
        <v>对</v>
      </c>
      <c r="J193" s="94">
        <f ca="1">IF(E193="",VLOOKUP(F193,价格表,5,0),VLOOKUP(E193,INDIRECT("价格引用表!K"&amp;MATCH(D193,价格引用表!H:H,0)&amp;":L1200"),2,0))</f>
        <v>700</v>
      </c>
      <c r="K193" s="128">
        <v>1</v>
      </c>
      <c r="L193" s="94">
        <f>ROUND(0.5*0.5*3.5*2*583,0)</f>
        <v>1020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273</v>
      </c>
      <c r="E194" s="250"/>
      <c r="F194" s="94" t="s">
        <v>1115</v>
      </c>
      <c r="G194" s="253">
        <f>67.21</f>
        <v>67.21</v>
      </c>
      <c r="H194" s="254"/>
      <c r="I194" s="84" t="s">
        <v>12</v>
      </c>
      <c r="J194" s="94">
        <v>60</v>
      </c>
      <c r="K194" s="128">
        <v>1</v>
      </c>
      <c r="L194" s="94">
        <f>ROUND(IFERROR(ROUND(G194,2)*J194*K194,),0)</f>
        <v>4033</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21774</v>
      </c>
      <c r="W219" s="269"/>
      <c r="X219" s="119"/>
    </row>
    <row r="220" ht="42" customHeight="1" spans="1:24">
      <c r="A220" s="373" t="s">
        <v>1116</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1117</v>
      </c>
      <c r="S220" s="267"/>
      <c r="T220" s="267"/>
      <c r="U220" s="263">
        <f ca="1">V219</f>
        <v>21774</v>
      </c>
      <c r="V220" s="263"/>
      <c r="W220" s="263"/>
      <c r="X220" s="263"/>
    </row>
    <row r="221" ht="16.9" customHeight="1"/>
    <row r="222" spans="4:5">
      <c r="D222" s="264" t="s">
        <v>1118</v>
      </c>
      <c r="E222" s="264" t="e">
        <f>FB43/EX43</f>
        <v>#DIV/0!</v>
      </c>
    </row>
    <row r="223" spans="4:5">
      <c r="D223" s="264" t="s">
        <v>1119</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0" workbookViewId="0">
      <selection activeCell="E9" sqref="E9"/>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010418-41-0008</v>
      </c>
      <c r="C3" s="29"/>
      <c r="D3" s="29"/>
      <c r="E3" s="30" t="str">
        <f>输机表!U2&amp;输机表!Y2</f>
        <v>康正（雄县）2023评字第8号-大步村-4-8</v>
      </c>
      <c r="F3" s="30"/>
      <c r="G3" s="30"/>
      <c r="H3" s="30"/>
    </row>
    <row r="4" ht="16.5" customHeight="1" spans="1:8">
      <c r="A4" s="31" t="s">
        <v>1042</v>
      </c>
      <c r="B4" s="32" t="str">
        <f>输机表!D2</f>
        <v>郭建学</v>
      </c>
      <c r="C4" s="33"/>
      <c r="D4" s="34" t="s">
        <v>1043</v>
      </c>
      <c r="E4" s="35"/>
      <c r="F4" s="32" t="str">
        <f>输机表!F2</f>
        <v>雄县大步村</v>
      </c>
      <c r="G4" s="36"/>
      <c r="H4" s="33"/>
    </row>
    <row r="5" ht="16.5" customHeight="1" spans="1:8">
      <c r="A5" s="37" t="s">
        <v>1044</v>
      </c>
      <c r="B5" s="38"/>
      <c r="C5" s="38"/>
      <c r="D5" s="38"/>
      <c r="E5" s="38"/>
      <c r="F5" s="38"/>
      <c r="G5" s="38"/>
      <c r="H5" s="39"/>
    </row>
    <row r="6" ht="28.2"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94.28</v>
      </c>
      <c r="C7" s="43">
        <f ca="1">IF(COUNTIF(输机表!$C$4:$C$27,K7&amp;"*")=0,IFERROR(VLOOKUP(K7,房体结构,23,0),""),ROUND(SUMIF(输机表!$C$4:$C$27,K7&amp;"*",输机表!$Z$4:$Z$27)/B7,0))</f>
        <v>924</v>
      </c>
      <c r="D7" s="43">
        <f ca="1">IFERROR(ROUND(C7*B7,0),"")</f>
        <v>87115</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1053</v>
      </c>
      <c r="B12" s="41"/>
      <c r="C12" s="45">
        <f ca="1">SUM(B7:B11)+SUM(F7:F11)</f>
        <v>94.28</v>
      </c>
      <c r="D12" s="46"/>
      <c r="E12" s="47" t="s">
        <v>1054</v>
      </c>
      <c r="F12" s="47"/>
      <c r="G12" s="48">
        <f ca="1">SUM(D7:D11)+SUM(H7:H11)</f>
        <v>87115</v>
      </c>
      <c r="H12" s="49"/>
      <c r="M12" s="68"/>
    </row>
    <row r="13" ht="21.75" customHeight="1" spans="1:13">
      <c r="A13" s="29" t="s">
        <v>1055</v>
      </c>
      <c r="B13" s="29"/>
      <c r="C13" s="29"/>
      <c r="D13" s="29"/>
      <c r="E13" s="29"/>
      <c r="F13" s="29"/>
      <c r="G13" s="29"/>
      <c r="H13" s="29"/>
      <c r="M13" s="68"/>
    </row>
    <row r="14" ht="28.2"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9</v>
      </c>
      <c r="C15" s="51" t="str">
        <f ca="1" t="shared" ref="C15:C26" si="4">IFERROR(VLOOKUP(K15,附属物位置,6,0),"")</f>
        <v>㎡</v>
      </c>
      <c r="D15" s="52">
        <f ca="1" t="shared" ref="D15:D26" si="5">IF(A15="","",SUMIF(附属物名称,A15,附属物金额))</f>
        <v>1620</v>
      </c>
      <c r="E15" s="52" t="str">
        <f ca="1" t="shared" ref="E15:E26" si="6">IFERROR(VLOOKUP(L15,附属物位置,4,0),"")</f>
        <v>砖墙</v>
      </c>
      <c r="F15" s="51">
        <f ca="1" t="shared" ref="F15:F40" si="7">IF(E15="","",SUMIF(附属物名称,E15,附属物数量))</f>
        <v>46.55</v>
      </c>
      <c r="G15" s="51" t="str">
        <f ca="1" t="shared" ref="G15:G26" si="8">IFERROR(VLOOKUP(L15,附属物位置,6,0),"")</f>
        <v>㎡</v>
      </c>
      <c r="H15" s="52">
        <f ca="1" t="shared" ref="H15:H26" si="9">IF(E15="","",SUMIF(附属物名称,E15,附属物金额))</f>
        <v>9310</v>
      </c>
      <c r="K15" s="67">
        <v>1</v>
      </c>
      <c r="L15" s="67">
        <v>2</v>
      </c>
      <c r="M15" s="68"/>
    </row>
    <row r="16" ht="17.25" customHeight="1" spans="1:13">
      <c r="A16" s="51" t="str">
        <f ca="1" t="shared" si="2"/>
        <v>平砖地面</v>
      </c>
      <c r="B16" s="51">
        <f ca="1" t="shared" si="3"/>
        <v>70</v>
      </c>
      <c r="C16" s="51" t="str">
        <f ca="1" t="shared" si="4"/>
        <v>㎡</v>
      </c>
      <c r="D16" s="52">
        <f ca="1" t="shared" si="5"/>
        <v>1750</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厕所</v>
      </c>
      <c r="B17" s="51">
        <f ca="1" t="shared" si="3"/>
        <v>8.8</v>
      </c>
      <c r="C17" s="51" t="str">
        <f ca="1" t="shared" si="4"/>
        <v>㎡</v>
      </c>
      <c r="D17" s="52">
        <f ca="1" t="shared" si="5"/>
        <v>1741</v>
      </c>
      <c r="E17" s="52" t="str">
        <f ca="1" t="shared" si="6"/>
        <v>水井</v>
      </c>
      <c r="F17" s="51">
        <f ca="1" t="shared" si="7"/>
        <v>1</v>
      </c>
      <c r="G17" s="51" t="str">
        <f ca="1" t="shared" si="8"/>
        <v>眼</v>
      </c>
      <c r="H17" s="52">
        <f ca="1" t="shared" si="9"/>
        <v>1500</v>
      </c>
      <c r="K17" s="67">
        <v>5</v>
      </c>
      <c r="L17" s="67">
        <v>6</v>
      </c>
      <c r="M17" s="68"/>
    </row>
    <row r="18" ht="17.25" customHeight="1" spans="1:13">
      <c r="A18" s="51" t="str">
        <f ca="1" t="shared" si="2"/>
        <v>监控摄像头</v>
      </c>
      <c r="B18" s="51">
        <f ca="1" t="shared" si="3"/>
        <v>1</v>
      </c>
      <c r="C18" s="51" t="str">
        <f ca="1" t="shared" si="4"/>
        <v>个</v>
      </c>
      <c r="D18" s="52">
        <f ca="1" t="shared" si="5"/>
        <v>200</v>
      </c>
      <c r="E18" s="52" t="str">
        <f ca="1" t="shared" si="6"/>
        <v>门垛</v>
      </c>
      <c r="F18" s="51">
        <f ca="1" t="shared" si="7"/>
        <v>1</v>
      </c>
      <c r="G18" s="51" t="str">
        <f ca="1" t="shared" si="8"/>
        <v>对</v>
      </c>
      <c r="H18" s="52">
        <f ca="1" t="shared" si="9"/>
        <v>1020</v>
      </c>
      <c r="K18" s="67">
        <v>7</v>
      </c>
      <c r="L18" s="67">
        <v>8</v>
      </c>
      <c r="M18" s="68"/>
    </row>
    <row r="19" ht="17.25" customHeight="1" spans="1:13">
      <c r="A19" s="51" t="str">
        <f ca="1" t="shared" si="2"/>
        <v>P1</v>
      </c>
      <c r="B19" s="51">
        <f ca="1" t="shared" si="3"/>
        <v>67.21</v>
      </c>
      <c r="C19" s="51" t="str">
        <f ca="1" t="shared" si="4"/>
        <v>㎡</v>
      </c>
      <c r="D19" s="52">
        <f ca="1" t="shared" si="5"/>
        <v>4033</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21774</v>
      </c>
      <c r="H41" s="54"/>
      <c r="K41" s="67">
        <v>53</v>
      </c>
      <c r="M41" s="68"/>
    </row>
    <row r="42" ht="17.25" customHeight="1" spans="1:8">
      <c r="A42" s="53" t="s">
        <v>1061</v>
      </c>
      <c r="B42" s="54"/>
      <c r="C42" s="55">
        <f ca="1">G41+G12</f>
        <v>108889</v>
      </c>
      <c r="D42" s="54"/>
      <c r="E42" s="56" t="s">
        <v>1062</v>
      </c>
      <c r="F42" s="57" t="str">
        <f ca="1">TEXT(C42,"[DBnum2]")&amp;"元整"</f>
        <v>壹拾万捌仟捌佰捌拾玖元整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 customHeight="1" spans="1:17">
      <c r="A29" s="5"/>
      <c r="B29" s="24" t="s">
        <v>1096</v>
      </c>
      <c r="C29" s="24"/>
      <c r="D29" s="24"/>
      <c r="E29" s="24"/>
      <c r="F29" s="24"/>
      <c r="G29" s="24" t="s">
        <v>1097</v>
      </c>
      <c r="H29" s="24"/>
      <c r="I29" s="24"/>
      <c r="J29" s="24"/>
      <c r="K29" s="24" t="s">
        <v>1098</v>
      </c>
      <c r="L29" s="24"/>
      <c r="M29" s="24"/>
      <c r="N29" s="24"/>
      <c r="O29" s="24"/>
      <c r="P29" s="25" t="s">
        <v>1099</v>
      </c>
      <c r="Q29" s="25"/>
    </row>
    <row r="30" ht="32.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 customHeight="1" spans="1:17">
      <c r="A38" s="19" t="s">
        <v>1109</v>
      </c>
      <c r="B38" s="19"/>
      <c r="C38" s="19"/>
      <c r="D38" s="19"/>
      <c r="E38" s="19"/>
      <c r="F38" s="19"/>
      <c r="G38" s="19"/>
      <c r="H38" s="19"/>
      <c r="I38" s="19"/>
      <c r="J38" s="19"/>
      <c r="K38" s="19"/>
      <c r="L38" s="19"/>
      <c r="M38" s="19"/>
      <c r="N38" s="19"/>
      <c r="O38" s="19"/>
      <c r="P38" s="19"/>
      <c r="Q38" s="19"/>
    </row>
    <row r="39" ht="28.9" customHeight="1" spans="1:17">
      <c r="A39" s="18" t="s">
        <v>1110</v>
      </c>
      <c r="B39" s="18"/>
      <c r="C39" s="18"/>
      <c r="D39" s="18"/>
      <c r="E39" s="18"/>
      <c r="F39" s="18"/>
      <c r="G39" s="18"/>
      <c r="H39" s="18"/>
      <c r="I39" s="18"/>
      <c r="J39" s="18"/>
      <c r="K39" s="18"/>
      <c r="L39" s="18"/>
      <c r="M39" s="18"/>
      <c r="N39" s="18"/>
      <c r="O39" s="18"/>
      <c r="P39" s="18"/>
      <c r="Q39" s="18"/>
    </row>
    <row r="40" ht="29.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1132</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康正（雄县）2023评字第8号-大步村-4-8</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郭建学</v>
      </c>
      <c r="E9" s="8"/>
      <c r="F9" s="8"/>
      <c r="G9" s="8"/>
      <c r="H9" s="8"/>
      <c r="I9" s="8"/>
      <c r="J9" s="8"/>
      <c r="K9" s="8"/>
      <c r="L9" s="8"/>
      <c r="M9" s="8"/>
      <c r="N9" s="8"/>
      <c r="O9" s="8"/>
      <c r="P9" s="8"/>
      <c r="Q9" s="8"/>
    </row>
    <row r="10" spans="1:17">
      <c r="A10" s="8" t="s">
        <v>1075</v>
      </c>
      <c r="B10" s="8"/>
      <c r="C10" s="8"/>
      <c r="D10" s="8" t="str">
        <f>结果通知单!F4</f>
        <v>雄县大步村</v>
      </c>
      <c r="E10" s="8"/>
      <c r="F10" s="8"/>
      <c r="G10" s="8"/>
      <c r="H10" s="8"/>
      <c r="I10" s="8"/>
      <c r="J10" s="8"/>
      <c r="K10" s="8"/>
      <c r="L10" s="8"/>
      <c r="M10" s="8"/>
      <c r="N10" s="8"/>
      <c r="O10" s="8"/>
      <c r="P10" s="8"/>
      <c r="Q10" s="8"/>
    </row>
    <row r="11" spans="1:17">
      <c r="A11" s="8" t="s">
        <v>1076</v>
      </c>
      <c r="B11" s="8"/>
      <c r="C11" s="8"/>
      <c r="D11" s="9">
        <f ca="1">结果通知单!C12</f>
        <v>94.28</v>
      </c>
      <c r="E11" s="9"/>
      <c r="F11" s="8" t="s">
        <v>12</v>
      </c>
      <c r="G11" s="8"/>
      <c r="H11" s="8"/>
      <c r="I11" s="8"/>
      <c r="J11" s="8"/>
      <c r="K11" s="8"/>
      <c r="L11" s="8"/>
      <c r="M11" s="8"/>
      <c r="N11" s="8"/>
      <c r="O11" s="8"/>
      <c r="P11" s="8"/>
      <c r="Q11" s="8"/>
    </row>
    <row r="12" spans="1:17">
      <c r="A12" s="3" t="s">
        <v>1077</v>
      </c>
      <c r="B12" s="3"/>
      <c r="C12" s="3"/>
      <c r="D12" s="10" t="str">
        <f>输机表!R2</f>
        <v>2023年9月22日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108889</v>
      </c>
      <c r="H26" s="14"/>
      <c r="I26" s="14"/>
      <c r="J26" s="14"/>
      <c r="K26" s="14"/>
      <c r="L26" s="14"/>
      <c r="M26" s="14"/>
      <c r="N26" s="14"/>
      <c r="O26" s="14"/>
      <c r="P26" s="14"/>
      <c r="Q26" s="14"/>
    </row>
    <row r="27" spans="1:17">
      <c r="A27" s="8" t="s">
        <v>1094</v>
      </c>
      <c r="B27" s="8"/>
      <c r="C27" s="8"/>
      <c r="D27" s="8" t="str">
        <f ca="1">结果通知单!F42</f>
        <v>壹拾万捌仟捌佰捌拾玖元整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1135</v>
      </c>
      <c r="F29" s="9"/>
      <c r="G29" s="9" t="s">
        <v>1097</v>
      </c>
      <c r="H29" s="9">
        <v>1120100036</v>
      </c>
      <c r="I29" s="9"/>
      <c r="J29" s="9"/>
      <c r="K29" s="9" t="s">
        <v>1098</v>
      </c>
      <c r="L29" s="9"/>
      <c r="M29" s="9"/>
      <c r="N29" s="9"/>
      <c r="O29" s="9"/>
      <c r="P29" s="22">
        <f>I32</f>
        <v>45213</v>
      </c>
      <c r="Q29" s="22"/>
    </row>
    <row r="30" ht="34.5" customHeight="1" spans="1:17">
      <c r="A30" s="5"/>
      <c r="B30" s="9" t="s">
        <v>1096</v>
      </c>
      <c r="C30" s="9"/>
      <c r="D30" s="9"/>
      <c r="E30" s="9" t="s">
        <v>1136</v>
      </c>
      <c r="F30" s="9"/>
      <c r="G30" s="9" t="s">
        <v>1097</v>
      </c>
      <c r="H30" s="9">
        <v>1120210057</v>
      </c>
      <c r="I30" s="9"/>
      <c r="J30" s="9"/>
      <c r="K30" s="9" t="s">
        <v>1098</v>
      </c>
      <c r="L30" s="9"/>
      <c r="M30" s="9"/>
      <c r="N30" s="9"/>
      <c r="O30" s="9"/>
      <c r="P30" s="22">
        <f>I32</f>
        <v>45213</v>
      </c>
      <c r="Q30" s="22"/>
    </row>
    <row r="31" spans="1:17">
      <c r="A31" s="3" t="s">
        <v>1100</v>
      </c>
      <c r="B31" s="3"/>
      <c r="C31" s="3"/>
      <c r="D31" s="3"/>
      <c r="E31" s="10">
        <f>输机表!DN2</f>
        <v>45199</v>
      </c>
      <c r="F31" s="10"/>
      <c r="G31" s="10"/>
      <c r="H31" s="16"/>
      <c r="I31" s="10"/>
      <c r="J31" s="10"/>
      <c r="K31" s="10"/>
      <c r="L31" s="10"/>
      <c r="M31" s="16"/>
      <c r="N31" s="16"/>
      <c r="O31" s="16"/>
      <c r="P31" s="16"/>
      <c r="Q31" s="16"/>
    </row>
    <row r="32" spans="1:17">
      <c r="A32" s="3" t="s">
        <v>1101</v>
      </c>
      <c r="B32" s="3"/>
      <c r="C32" s="3"/>
      <c r="D32" s="3"/>
      <c r="E32" s="17">
        <f>E31</f>
        <v>45199</v>
      </c>
      <c r="F32" s="17"/>
      <c r="G32" s="17"/>
      <c r="H32" s="16" t="s">
        <v>1137</v>
      </c>
      <c r="I32" s="17">
        <f>E32+14</f>
        <v>45213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2023-10-03T13:42:20Z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