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<sst xmlns="http://schemas.openxmlformats.org/spreadsheetml/2006/main" count="5792" uniqueCount="1142">
  <si>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</si>
  <si>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</si>
  <si>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</si>
  <si>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</si>
  <si>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</si>
  <si>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</si>
  <si>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</si>
  <si>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</si>
  <si>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</si>
  <si>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</si>
  <si>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</si>
  <si>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</si>
  <si>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</si>
  <si>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</si>
  <si>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</si>
  <si>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</si>
  <si>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</si>
  <si>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</si>
  <si>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</si>
  <si>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</si>
  <si>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</si>
  <si>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</si>
  <si>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</si>
  <si>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</si>
  <si>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</si>
  <si>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</si>
  <si>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</si>
  <si>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</si>
  <si>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</si>
  <si>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</si>
  <si>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</si>
  <si>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</si>
  <si>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</si>
  <si>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</si>
  <si>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</si>
  <si>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</si>
  <si>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</si>
  <si>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</si>
  <si>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</si>
  <si>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</si>
  <si>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</si>
  <si>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</si>
  <si>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</si>
  <si>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</si>
  <si>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</si>
  <si>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</si>
  <si>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</si>
  <si>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</si>
  <si>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</si>
  <si>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</si>
  <si>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</si>
  <si>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</si>
  <si>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</si>
  <si>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</si>
  <si>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</si>
  <si>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</si>
  <si>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</si>
  <si>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</si>
  <si>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</si>
  <si>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</si>
  <si>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</si>
  <si>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</si>
  <si>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</si>
  <si>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</si>
  <si>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</si>
  <si>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</si>
  <si>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</si>
  <si>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</si>
  <si>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</si>
  <si>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</si>
  <si>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</si>
  <si>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</si>
  <si>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</si>
  <si>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</si>
  <si>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</si>
  <si>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</si>
  <si>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</si>
  <si>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</si>
  <si>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</si>
  <si>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</si>
  <si>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</si>
  <si>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</si>
  <si>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</si>
  <si>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</si>
  <si>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</si>
  <si>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</si>
  <si>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</si>
  <si>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</si>
  <si>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</si>
  <si>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</si>
  <si>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</si>
  <si>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</si>
  <si>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</si>
  <si>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</si>
  <si>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</si>
  <si>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</si>
  <si>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</si>
  <si>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</si>
  <si>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</si>
  <si>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</si>
  <si>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</si>
  <si>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</si>
  <si>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</si>
  <si>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</si>
  <si>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</si>
  <si>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</si>
  <si>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</si>
  <si>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</si>
  <si>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</si>
  <si>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</si>
  <si>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</si>
  <si>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</si>
  <si>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</si>
  <si>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</si>
  <si>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</si>
  <si>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</si>
  <si>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</si>
  <si>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</si>
  <si>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</si>
  <si>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</si>
  <si>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</si>
  <si>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</si>
  <si>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</si>
  <si>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</si>
  <si>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</si>
  <si>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</si>
  <si>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</si>
  <si>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</si>
  <si>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</si>
  <si>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</si>
  <si>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</si>
  <si>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</si>
  <si>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</si>
  <si>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</si>
  <si>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</si>
  <si>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</si>
  <si>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</si>
  <si>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</si>
  <si>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</si>
  <si>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</si>
  <si>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</si>
  <si>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</si>
  <si>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</si>
  <si>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</si>
  <si>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</si>
  <si>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</si>
  <si>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</si>
  <si>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</si>
  <si>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</si>
  <si>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</si>
  <si>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</si>
  <si>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</si>
  <si>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</si>
  <si>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</si>
  <si>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</si>
  <si>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</si>
  <si>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</si>
  <si>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</si>
  <si>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</si>
  <si>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</si>
  <si>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</si>
  <si>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</si>
  <si>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</si>
  <si>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</si>
  <si>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</si>
  <si>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</si>
  <si>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</si>
  <si>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</si>
  <si>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</si>
  <si>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</si>
  <si>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</si>
  <si>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</si>
  <si>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</si>
  <si>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</si>
  <si>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</si>
  <si>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</si>
  <si>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</si>
  <si>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</si>
  <si>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</si>
  <si>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</si>
  <si>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</si>
  <si>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</si>
  <si>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</si>
  <si>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</si>
  <si>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</si>
  <si>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</si>
  <si>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</si>
  <si>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</si>
  <si>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</si>
  <si>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</si>
  <si>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</si>
  <si>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</si>
  <si>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</si>
  <si>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</si>
  <si>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</si>
  <si>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</si>
  <si>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</si>
  <si>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</si>
  <si>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</si>
  <si>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</si>
  <si>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</si>
  <si>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</si>
  <si>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</si>
  <si>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</si>
  <si>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</si>
  <si>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</si>
  <si>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</si>
  <si>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</si>
  <si>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</si>
  <si>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</si>
  <si>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</si>
  <si>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</si>
  <si>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</si>
  <si>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</si>
  <si>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</si>
  <si>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</si>
  <si>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</si>
  <si>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</si>
  <si>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</si>
  <si>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</si>
  <si>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</si>
  <si>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</si>
  <si>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</si>
  <si>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</si>
  <si>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</si>
  <si>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</si>
  <si>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</si>
  <si>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</si>
  <si>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</si>
  <si>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</si>
  <si>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</si>
  <si>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</si>
  <si>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</si>
  <si>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</si>
  <si>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</si>
  <si>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</si>
  <si>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</si>
  <si>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</si>
  <si>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</si>
  <si>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</si>
  <si>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</si>
  <si>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</si>
  <si>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</si>
  <si>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</si>
  <si>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</si>
  <si>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</si>
  <si>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</si>
  <si>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</si>
  <si>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</si>
  <si>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</si>
  <si>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</si>
  <si>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</si>
  <si>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</si>
  <si>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</si>
  <si>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</si>
  <si>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</si>
  <si>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</si>
  <si>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</si>
  <si>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</si>
  <si>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</si>
  <si>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</si>
  <si>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</si>
  <si>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</si>
  <si>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</si>
  <si>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</si>
  <si>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</si>
  <si>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</si>
  <si>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</si>
  <si>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</si>
  <si>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</si>
  <si>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</si>
  <si>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</si>
  <si>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</si>
  <si>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</si>
  <si>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</si>
  <si>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</si>
  <si>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</si>
  <si>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</si>
  <si>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</si>
  <si>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</si>
  <si>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</si>
  <si>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</si>
  <si>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</si>
  <si>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</si>
  <si>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</si>
  <si>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</si>
  <si>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</si>
  <si>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</si>
  <si>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</si>
  <si>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</si>
  <si>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</si>
  <si>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</si>
  <si>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</si>
  <si>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</si>
  <si>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</si>
  <si>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</si>
  <si>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</si>
  <si>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</si>
  <si>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</si>
  <si>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</si>
  <si>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</si>
  <si>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</si>
  <si>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</si>
  <si>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</si>
  <si>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</si>
  <si>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</si>
  <si>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</si>
  <si>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</si>
  <si>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</si>
  <si>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</si>
  <si>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</si>
  <si>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</si>
  <si>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</si>
  <si>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</si>
  <si>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</si>
  <si>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</si>
  <si>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</si>
  <si>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</si>
  <si>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</si>
  <si>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</si>
  <si>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</si>
  <si>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</si>
  <si>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</si>
  <si>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</si>
  <si>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</si>
  <si>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</si>
  <si>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</si>
  <si>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</si>
  <si>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</si>
  <si>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</si>
  <si>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</si>
  <si>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</si>
  <si>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</si>
  <si>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</si>
  <si>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</si>
  <si>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</si>
  <si>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</si>
  <si>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</si>
  <si>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</si>
  <si>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</si>
  <si>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</si>
  <si>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</si>
  <si>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</si>
  <si>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</si>
  <si>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</si>
  <si>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</si>
  <si>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</si>
  <si>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</si>
  <si>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</si>
  <si>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</si>
  <si>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</si>
  <si>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</si>
  <si>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</si>
  <si>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</si>
  <si>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</si>
  <si>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</si>
  <si>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</si>
  <si>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</si>
  <si>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</si>
  <si>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</si>
  <si>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</si>
  <si>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</si>
  <si>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</si>
  <si>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</si>
  <si>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</si>
  <si>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</si>
  <si>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</si>
  <si>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</si>
  <si>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</si>
  <si>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</si>
  <si>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</si>
  <si>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</si>
  <si>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</si>
  <si>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</si>
  <si>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</si>
  <si>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</si>
  <si>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</si>
  <si>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</si>
  <si>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</si>
  <si>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</si>
  <si>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</si>
  <si>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</si>
  <si>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</si>
  <si>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</si>
  <si>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</si>
  <si>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</si>
  <si>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</si>
  <si>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</si>
  <si>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</si>
  <si>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</si>
  <si>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</si>
  <si>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</si>
  <si>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</si>
  <si>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</si>
  <si>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</si>
  <si>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</si>
  <si>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</si>
  <si>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</si>
  <si>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</si>
  <si>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</si>
  <si>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</si>
  <si>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</si>
  <si>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</si>
  <si>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</si>
  <si>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</si>
  <si>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</si>
  <si>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</si>
  <si>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</si>
  <si>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</si>
  <si>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</si>
  <si>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</si>
  <si>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</si>
  <si>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</si>
  <si>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</si>
  <si>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</si>
  <si>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</si>
  <si>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</si>
  <si>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</si>
  <si>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</si>
  <si>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</si>
  <si>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</si>
  <si>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</si>
  <si>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</si>
  <si>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</si>
  <si>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</si>
  <si>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</si>
  <si>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</si>
  <si>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</si>
  <si>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</si>
  <si>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</si>
  <si>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</si>
  <si>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</si>
  <si>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</si>
  <si>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</si>
  <si>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</si>
  <si>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</si>
  <si>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</si>
  <si>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</si>
  <si>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</si>
  <si>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</si>
  <si>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</si>
  <si>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</si>
  <si>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</si>
  <si>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</si>
  <si>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</si>
  <si>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</si>
  <si>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</si>
  <si>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</si>
  <si>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</si>
  <si>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</si>
  <si>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</si>
  <si>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</si>
  <si>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</si>
  <si>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</si>
  <si>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</si>
  <si>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</si>
  <si>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</si>
  <si>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</si>
  <si>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</si>
  <si>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</si>
  <si>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</si>
  <si>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</si>
  <si>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</si>
  <si>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</si>
  <si>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</si>
  <si>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</si>
  <si>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</si>
  <si>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</si>
  <si>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</si>
  <si>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</si>
  <si>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</si>
  <si>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</si>
  <si>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</si>
  <si>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</si>
  <si>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</si>
  <si>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</si>
  <si>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</si>
  <si>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</si>
  <si>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</si>
  <si>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</si>
  <si>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</si>
  <si>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</si>
  <si>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</si>
  <si>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</si>
  <si>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</si>
  <si>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</si>
  <si>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</si>
  <si>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</si>
  <si>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</si>
  <si>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</si>
  <si>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</si>
  <si>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</si>
  <si>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</si>
  <si>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</si>
  <si>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</si>
  <si>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</si>
  <si>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</si>
  <si>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</si>
  <si>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</si>
  <si>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</si>
  <si>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</si>
  <si>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</si>
  <si>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</si>
  <si>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</si>
  <si>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</si>
  <si>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</si>
  <si>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</si>
  <si>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</si>
  <si>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</si>
  <si>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</si>
  <si>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</si>
  <si>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</si>
  <si>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</si>
  <si>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</si>
  <si>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</si>
  <si>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</si>
  <si>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</si>
  <si>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</si>
  <si>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</si>
  <si>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</si>
  <si>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</si>
  <si>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</si>
  <si>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</si>
  <si>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</si>
  <si>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</si>
  <si>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</si>
  <si>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</si>
  <si>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</si>
  <si>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</si>
  <si>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</si>
  <si>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</si>
  <si>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</si>
  <si>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</si>
  <si>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</si>
  <si>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</si>
  <si>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</si>
  <si>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</si>
  <si>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</si>
  <si>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</si>
  <si>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</si>
  <si>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</si>
  <si>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</si>
  <si>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</si>
  <si>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</si>
  <si>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</si>
  <si>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</si>
  <si>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</si>
  <si>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</si>
  <si>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</si>
  <si>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</si>
  <si>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</si>
  <si>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</si>
  <si>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</si>
  <si>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</si>
  <si>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</si>
  <si>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</si>
  <si>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</si>
  <si>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</si>
  <si>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</si>
  <si>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</si>
  <si>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</si>
  <si>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</si>
  <si>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</si>
  <si>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</si>
  <si>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</si>
  <si>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</si>
  <si>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</si>
  <si>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</si>
  <si>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</si>
  <si>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</si>
  <si>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</si>
  <si>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</si>
  <si>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</si>
  <si>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</si>
  <si>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</si>
  <si>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</si>
  <si>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</si>
  <si>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</si>
  <si>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</si>
  <si>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</si>
  <si>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</si>
  <si>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</si>
  <si>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</si>
  <si>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</si>
  <si>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</si>
  <si>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</si>
  <si>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</si>
  <si>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</si>
  <si>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</si>
  <si>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</si>
  <si>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</si>
  <si>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</si>
  <si>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</si>
  <si>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</si>
  <si>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</si>
  <si>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</si>
  <si>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</si>
  <si>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</si>
  <si>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</si>
  <si>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</si>
  <si>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</si>
  <si>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</si>
  <si>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</si>
  <si>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</si>
  <si>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</si>
  <si>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</si>
  <si>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</si>
  <si>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</si>
  <si>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</si>
  <si>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</si>
  <si>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</si>
  <si>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</si>
  <si>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</si>
  <si>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</si>
  <si>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</si>
  <si>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</si>
  <si>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</si>
  <si>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</si>
  <si>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</si>
  <si>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</si>
  <si>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</si>
  <si>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</si>
  <si>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</si>
  <si>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</si>
  <si>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</si>
  <si>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</si>
  <si>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</si>
  <si>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</si>
  <si>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</si>
  <si>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</si>
  <si>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</si>
  <si>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</si>
  <si>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</si>
  <si>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</si>
  <si>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</si>
  <si>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</si>
  <si>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</si>
  <si>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</si>
  <si>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</si>
  <si>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</si>
  <si>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</si>
  <si>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</si>
  <si>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</si>
  <si>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</si>
  <si>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</si>
  <si>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</si>
  <si>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</si>
  <si>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</si>
  <si>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</si>
  <si>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</si>
  <si>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</si>
  <si>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</si>
  <si>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</si>
  <si>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</si>
  <si>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</si>
  <si>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</si>
  <si>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</si>
  <si>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</si>
  <si>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</si>
  <si>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</si>
  <si>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</si>
  <si>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</si>
  <si>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</si>
  <si>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</si>
  <si>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</si>
  <si>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</si>
  <si>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</si>
  <si>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</si>
  <si>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</si>
  <si>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</si>
  <si>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</si>
  <si>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</si>
  <si>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</si>
  <si>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</si>
  <si>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</si>
  <si>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</si>
  <si>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</si>
  <si>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</si>
  <si>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</si>
  <si>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</si>
  <si>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</si>
  <si>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</si>
  <si>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</si>
  <si>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</si>
  <si>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</si>
  <si>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</si>
  <si>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</si>
  <si>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</si>
  <si>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</si>
  <si>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</si>
  <si>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</si>
  <si>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</si>
  <si>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</si>
  <si>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</si>
  <si>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</si>
  <si>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</si>
  <si>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</si>
  <si>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</si>
  <si>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</si>
  <si>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</si>
  <si>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</si>
  <si>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</si>
  <si>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</si>
  <si>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</si>
  <si>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</si>
  <si>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</si>
  <si>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</si>
  <si>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</si>
  <si>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</si>
  <si>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</si>
  <si>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</si>
  <si>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</si>
  <si>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</si>
  <si>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</si>
  <si>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</si>
  <si>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</si>
  <si>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</si>
  <si>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</si>
  <si>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</si>
  <si>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</si>
  <si>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</si>
  <si>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</si>
  <si>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</si>
  <si>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</si>
  <si>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</si>
  <si>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</si>
  <si>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</si>
  <si>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</si>
  <si>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</si>
  <si>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</si>
  <si>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</si>
  <si>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</si>
  <si>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</si>
  <si>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</si>
  <si>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</si>
  <si>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</si>
  <si>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</si>
  <si>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</si>
  <si>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</si>
  <si>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</si>
  <si>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</si>
  <si>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</si>
  <si>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</si>
  <si>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</si>
  <si>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</si>
  <si>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</si>
  <si>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</si>
  <si>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</si>
  <si>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</si>
  <si>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</si>
  <si>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</si>
  <si>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</si>
  <si>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</si>
  <si>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</si>
  <si>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</si>
  <si>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</si>
  <si>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</si>
  <si>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</si>
  <si>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</si>
  <si>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</si>
  <si>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</si>
  <si>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</si>
  <si>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</si>
  <si>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</si>
  <si>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</si>
  <si>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</si>
  <si>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</si>
  <si>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</si>
  <si>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</si>
  <si>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</si>
  <si>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</si>
  <si>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</si>
  <si>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</si>
  <si>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</si>
  <si>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</si>
  <si>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</si>
  <si>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</si>
  <si>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</si>
  <si>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</si>
  <si>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</si>
  <si>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</si>
  <si>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</si>
  <si>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</si>
  <si>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</si>
  <si>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</si>
  <si>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</si>
  <si>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</si>
  <si>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</si>
  <si>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</si>
  <si>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</si>
  <si>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</si>
  <si>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</si>
  <si>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</si>
  <si>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</si>
  <si>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</si>
  <si>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</si>
  <si>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</si>
  <si>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</si>
  <si>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</si>
  <si>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</si>
  <si>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</si>
  <si>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</si>
  <si>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</si>
  <si>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</si>
  <si>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</si>
  <si>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</si>
  <si>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</si>
  <si>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</si>
  <si>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</si>
  <si>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</si>
  <si>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</si>
  <si>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</si>
  <si>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</si>
  <si>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</si>
  <si>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</si>
  <si>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</si>
  <si>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</si>
  <si>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</si>
  <si>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</si>
  <si>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</si>
  <si>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</si>
  <si>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</si>
  <si>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</si>
  <si>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</si>
  <si>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</si>
  <si>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</si>
  <si>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</si>
  <si>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</si>
  <si>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</si>
  <si>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</si>
  <si>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</si>
  <si>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</si>
  <si>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</si>
  <si>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</si>
  <si>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</si>
  <si>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</si>
  <si>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</si>
  <si>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</si>
  <si>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</si>
  <si>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</si>
  <si>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</si>
  <si>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</si>
  <si>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</si>
  <si>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</si>
  <si>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</si>
  <si>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</si>
  <si>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</si>
  <si>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</si>
  <si>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</si>
  <si>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</si>
  <si>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</si>
  <si>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</si>
  <si>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</si>
  <si>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</si>
  <si>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</si>
  <si>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</si>
  <si>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</si>
  <si>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</si>
  <si>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</si>
  <si>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</si>
  <si>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郭甫</t>
  </si>
  <si>
    <t>坐落：</t>
  </si>
  <si>
    <t>雄县大步村</t>
  </si>
  <si>
    <t>调查编号：</t>
  </si>
  <si>
    <t>010418-41-0009</t>
  </si>
  <si>
    <t>价值时点：</t>
  </si>
  <si>
    <t>2023年9月22日</t>
  </si>
  <si>
    <t>报告编号：</t>
  </si>
  <si>
    <t>康正（雄县）2023评字第8号-大步村-</t>
  </si>
  <si>
    <t>4-9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</si>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</sst>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010418-41-0009</v>
      </c>
      <c r="C2" s="273">
        <f>输机表!P2</f>
        <v>0</v>
      </c>
      <c r="D2" s="273" t="str">
        <f>输机表!U2&amp;输机表!Y2</f>
        <v>康正（雄县）2023评字第8号-大步村-4-9</v>
      </c>
      <c r="E2" s="273" t="str">
        <f>输机表!D2</f>
        <v>郭甫</v>
      </c>
      <c r="F2" s="273" t="str">
        <f>输机表!F2</f>
        <v>雄县大步村</v>
      </c>
      <c r="G2" s="273">
        <f ca="1">结果通知单!C12</f>
        <v>172.78</v>
      </c>
      <c r="H2" s="273"/>
      <c r="I2" s="273"/>
      <c r="J2" s="273">
        <f ca="1">结果通知单!G12</f>
        <v>231847</v>
      </c>
      <c r="K2" s="273">
        <f ca="1">结果通知单!G41</f>
        <v>53159</v>
      </c>
      <c r="L2" s="273">
        <f ca="1">IF(J2+K2=结果通知单!C42,J2+K2,"请检查")</f>
        <v>285006</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8" workbookViewId="0">
      <selection activeCell="L203" sqref="L201:L203"/>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3.3</v>
      </c>
      <c r="F4" s="80" t="s">
        <v>964</v>
      </c>
      <c r="G4" s="80" t="s">
        <v>965</v>
      </c>
      <c r="H4" s="80" t="s">
        <v>966</v>
      </c>
      <c r="I4" s="80">
        <v>37</v>
      </c>
      <c r="J4" s="80">
        <v>3</v>
      </c>
      <c r="K4" s="80" t="s">
        <v>967</v>
      </c>
      <c r="L4" s="80" t="s">
        <v>968</v>
      </c>
      <c r="M4" s="80">
        <v>1.5</v>
      </c>
      <c r="N4" s="80">
        <v>0.2</v>
      </c>
      <c r="O4" s="80" t="s">
        <v>969</v>
      </c>
      <c r="P4" s="80" t="s">
        <v>969</v>
      </c>
      <c r="Q4" s="80" t="s">
        <v>970</v>
      </c>
      <c r="R4" s="80" t="s">
        <v>969</v>
      </c>
      <c r="S4" s="109">
        <v>121.6</v>
      </c>
      <c r="T4" s="109" t="s">
        <v>971</v>
      </c>
      <c r="U4" s="109"/>
      <c r="V4" s="109"/>
      <c r="W4" s="84">
        <f>ROUND(F5*ROUND(E5+G5+H5+I5+J5+K5+L5+M5+N5+O5+P5+Q5+R5+U5+T5+1,3)*V5,0)</f>
        <v>1138</v>
      </c>
      <c r="X4" s="110">
        <f>ROUND(L60/S4,0)</f>
        <v>389</v>
      </c>
      <c r="Y4" s="110">
        <f>W4+X4</f>
        <v>1527</v>
      </c>
      <c r="Z4" s="126">
        <f>ROUND(Y4*S4,0)</f>
        <v>185683</v>
      </c>
      <c r="AA4" s="127">
        <f>IF(Q4="无",0,IF(Q4="地暖",0,S4))</f>
        <v>121.6</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2</v>
      </c>
      <c r="E6" s="80">
        <v>3.3</v>
      </c>
      <c r="F6" s="80" t="s">
        <v>1009</v>
      </c>
      <c r="G6" s="80" t="s">
        <v>1010</v>
      </c>
      <c r="H6" s="80" t="s">
        <v>985</v>
      </c>
      <c r="I6" s="80">
        <v>37</v>
      </c>
      <c r="J6" s="80"/>
      <c r="K6" s="80" t="s">
        <v>967</v>
      </c>
      <c r="L6" s="80" t="s">
        <v>968</v>
      </c>
      <c r="M6" s="80">
        <v>0.2</v>
      </c>
      <c r="N6" s="80">
        <v>0.2</v>
      </c>
      <c r="O6" s="80" t="s">
        <v>969</v>
      </c>
      <c r="P6" s="80" t="s">
        <v>969</v>
      </c>
      <c r="Q6" s="80" t="s">
        <v>968</v>
      </c>
      <c r="R6" s="80" t="s">
        <v>969</v>
      </c>
      <c r="S6" s="109">
        <v>51.18</v>
      </c>
      <c r="T6" s="109" t="s">
        <v>971</v>
      </c>
      <c r="U6" s="109"/>
      <c r="V6" s="109"/>
      <c r="W6" s="112">
        <f>ROUND(F7*ROUND(E7+G7+H7+I7+J7+K7+L7+M7+N7+O7+P7+Q7+R7+U7+T7+1,3)*V7,0)</f>
        <v>852</v>
      </c>
      <c r="X6" s="113">
        <f>ROUND(X60/S6,0)</f>
        <v>50</v>
      </c>
      <c r="Y6" s="110">
        <f t="shared" ref="Y6" si="3">W6+X6</f>
        <v>902</v>
      </c>
      <c r="Z6" s="126">
        <f t="shared" ref="Z6" si="4">ROUND(Y6*S6,0)</f>
        <v>46164</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-0.02</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0.83</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1009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v>121.6</v>
      </c>
      <c r="H30" s="95"/>
      <c r="I30" s="84" t="str">
        <f t="shared" ref="I30:I59" si="48">VLOOKUP(F30,价格表,2,0)</f>
        <v>㎡</v>
      </c>
      <c r="J30" s="94">
        <f t="shared" ref="J30:J59" si="49">VLOOKUP(F30,价格表,5,0)</f>
        <v>80</v>
      </c>
      <c r="K30" s="104">
        <f>$V$5</f>
        <v>0.85</v>
      </c>
      <c r="L30" s="94">
        <f>ROUND(IFERROR(ROUND(G30,2)*J30*K30,),0)</f>
        <v>8269</v>
      </c>
      <c r="M30" s="99"/>
      <c r="N30" s="93">
        <v>1</v>
      </c>
      <c r="O30" s="80" t="s">
        <v>61</v>
      </c>
      <c r="P30" s="80" t="s">
        <v>66</v>
      </c>
      <c r="Q30" s="80"/>
      <c r="R30" s="118" t="str">
        <f>+P30</f>
        <v>普通石膏板吊顶</v>
      </c>
      <c r="S30" s="119"/>
      <c r="T30" s="95">
        <v>51.18</v>
      </c>
      <c r="U30" s="84" t="str">
        <f t="shared" ref="U30:U59" si="50">VLOOKUP(R30,价格表,2,0)</f>
        <v>㎡</v>
      </c>
      <c r="V30" s="94">
        <f t="shared" ref="V30:V59" si="51">VLOOKUP(R30,价格表,5,0)</f>
        <v>30</v>
      </c>
      <c r="W30" s="104">
        <f>$V$7</f>
        <v>0.83</v>
      </c>
      <c r="X30" s="94">
        <f>ROUND(IFERROR(ROUND(T30,2)*V30*W30,),0)</f>
        <v>1274</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2.3*3</f>
        <v>6.9</v>
      </c>
      <c r="H31" s="95"/>
      <c r="I31" s="84" t="str">
        <f t="shared" si="48"/>
        <v>㎡</v>
      </c>
      <c r="J31" s="94">
        <f t="shared" si="49"/>
        <v>60</v>
      </c>
      <c r="K31" s="104">
        <f t="shared" ref="K31:K59" si="53">$V$5</f>
        <v>0.85</v>
      </c>
      <c r="L31" s="94">
        <f t="shared" ref="L31:L59" si="54">ROUND(IFERROR(ROUND(G31,2)*J31*K31,),0)</f>
        <v>352</v>
      </c>
      <c r="M31" s="99"/>
      <c r="N31" s="93">
        <v>2</v>
      </c>
      <c r="O31" s="80" t="s">
        <v>10</v>
      </c>
      <c r="P31" s="80" t="s">
        <v>15</v>
      </c>
      <c r="Q31" s="80"/>
      <c r="R31" s="118" t="str">
        <f t="shared" ref="R31:R50" si="55">+P31</f>
        <v>外墙普通贴砖</v>
      </c>
      <c r="S31" s="119"/>
      <c r="T31" s="95">
        <f>8*3.3-2*2*2</f>
        <v>18.4</v>
      </c>
      <c r="U31" s="84" t="str">
        <f t="shared" si="50"/>
        <v>㎡</v>
      </c>
      <c r="V31" s="94">
        <f t="shared" si="51"/>
        <v>85</v>
      </c>
      <c r="W31" s="104">
        <f t="shared" ref="W31:W59" si="56">$V$7</f>
        <v>0.83</v>
      </c>
      <c r="X31" s="94">
        <f t="shared" ref="X31:X59" si="57">ROUND(IFERROR(ROUND(T31,2)*V31*W31,),0)</f>
        <v>1298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报告编号：康正（雄县）2023评字第8号-大步村-4-9</v>
      </c>
      <c r="EZ31" s="224"/>
      <c r="FA31" s="224"/>
      <c r="FB31" s="224"/>
      <c r="FC31" s="224"/>
    </row>
    <row r="32" ht="22.15" customHeight="1" spans="1:159">
      <c r="A32" s="92"/>
      <c r="B32" s="93">
        <v>3</v>
      </c>
      <c r="C32" s="80" t="s">
        <v>61</v>
      </c>
      <c r="D32" s="80" t="s">
        <v>69</v>
      </c>
      <c r="E32" s="80"/>
      <c r="F32" s="94" t="str">
        <f t="shared" si="52"/>
        <v>纸面石膏板灯池吊顶</v>
      </c>
      <c r="G32" s="95">
        <f>121.6-6.9</f>
        <v>114.7</v>
      </c>
      <c r="H32" s="95"/>
      <c r="I32" s="84" t="str">
        <f t="shared" si="48"/>
        <v>㎡</v>
      </c>
      <c r="J32" s="94">
        <f t="shared" si="49"/>
        <v>130</v>
      </c>
      <c r="K32" s="104">
        <f t="shared" si="53"/>
        <v>0.85</v>
      </c>
      <c r="L32" s="94">
        <f t="shared" si="54"/>
        <v>12674</v>
      </c>
      <c r="M32" s="99"/>
      <c r="N32" s="93">
        <v>3</v>
      </c>
      <c r="O32" s="80"/>
      <c r="P32" s="80"/>
      <c r="Q32" s="80"/>
      <c r="R32" s="118">
        <f t="shared" si="55"/>
        <v>0</v>
      </c>
      <c r="S32" s="119"/>
      <c r="T32" s="95"/>
      <c r="U32" s="84" t="e">
        <f t="shared" si="50"/>
        <v>#N/A</v>
      </c>
      <c r="V32" s="94" t="e">
        <f t="shared" si="51"/>
        <v>#N/A</v>
      </c>
      <c r="W32" s="104">
        <f t="shared" si="56"/>
        <v>0.83</v>
      </c>
      <c r="X32" s="94">
        <f t="shared" si="57"/>
        <v>0</v>
      </c>
      <c r="Y32" s="137"/>
      <c r="Z32" s="138"/>
      <c r="AA32" s="138"/>
      <c r="AB32" s="138"/>
      <c r="AC32" s="138"/>
      <c r="AD32" s="138"/>
      <c r="AJ32" s="160"/>
      <c r="AK32" s="160"/>
      <c r="AL32" s="160"/>
      <c r="AM32" s="160"/>
      <c r="AN32" s="160"/>
      <c r="AO32" s="160"/>
      <c r="AP32" s="160"/>
      <c r="AQ32" s="160"/>
      <c r="EV32" s="31" t="s">
        <v>1044</v>
      </c>
      <c r="EW32" s="32" t="str">
        <f>D2</f>
        <v>郭甫</v>
      </c>
      <c r="EX32" s="33"/>
      <c r="EY32" s="34" t="s">
        <v>1045</v>
      </c>
      <c r="EZ32" s="35"/>
      <c r="FA32" s="32">
        <f>G2</f>
        <v>0</v>
      </c>
      <c r="FB32" s="36"/>
      <c r="FC32" s="33"/>
    </row>
    <row r="33" ht="21.65" customHeight="1" spans="1:159">
      <c r="A33" s="92"/>
      <c r="B33" s="93">
        <v>4</v>
      </c>
      <c r="C33" s="80" t="s">
        <v>81</v>
      </c>
      <c r="D33" s="80" t="s">
        <v>88</v>
      </c>
      <c r="E33" s="80"/>
      <c r="F33" s="94" t="str">
        <f t="shared" si="52"/>
        <v>普通标准门（套装门(钢木门、生态门)）</v>
      </c>
      <c r="G33" s="95">
        <v>6</v>
      </c>
      <c r="H33" s="95"/>
      <c r="I33" s="84" t="str">
        <f t="shared" si="48"/>
        <v>个</v>
      </c>
      <c r="J33" s="94">
        <f t="shared" si="49"/>
        <v>500</v>
      </c>
      <c r="K33" s="104">
        <f t="shared" si="53"/>
        <v>0.85</v>
      </c>
      <c r="L33" s="94">
        <f t="shared" si="54"/>
        <v>2550</v>
      </c>
      <c r="M33" s="99"/>
      <c r="N33" s="93">
        <v>4</v>
      </c>
      <c r="O33" s="80"/>
      <c r="P33" s="80"/>
      <c r="Q33" s="80"/>
      <c r="R33" s="118">
        <f t="shared" si="55"/>
        <v>0</v>
      </c>
      <c r="S33" s="119"/>
      <c r="T33" s="95"/>
      <c r="U33" s="84" t="e">
        <f t="shared" si="50"/>
        <v>#N/A</v>
      </c>
      <c r="V33" s="94" t="e">
        <f t="shared" si="51"/>
        <v>#N/A</v>
      </c>
      <c r="W33" s="104">
        <f t="shared" si="56"/>
        <v>0.83</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0.85</v>
      </c>
      <c r="L34" s="94">
        <f t="shared" si="54"/>
        <v>425</v>
      </c>
      <c r="M34" s="99"/>
      <c r="N34" s="93">
        <v>5</v>
      </c>
      <c r="O34" s="80"/>
      <c r="P34" s="80"/>
      <c r="Q34" s="80"/>
      <c r="R34" s="118">
        <f t="shared" si="55"/>
        <v>0</v>
      </c>
      <c r="S34" s="119"/>
      <c r="T34" s="95"/>
      <c r="U34" s="84" t="e">
        <f t="shared" si="50"/>
        <v>#N/A</v>
      </c>
      <c r="V34" s="94" t="e">
        <f t="shared" si="51"/>
        <v>#N/A</v>
      </c>
      <c r="W34" s="104">
        <f t="shared" si="56"/>
        <v>0.83</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81</v>
      </c>
      <c r="D35" s="80" t="s">
        <v>96</v>
      </c>
      <c r="E35" s="80"/>
      <c r="F35" s="94" t="str">
        <f t="shared" si="52"/>
        <v>窗帘附件</v>
      </c>
      <c r="G35" s="95">
        <v>4</v>
      </c>
      <c r="H35" s="95"/>
      <c r="I35" s="84" t="str">
        <f t="shared" si="48"/>
        <v>套</v>
      </c>
      <c r="J35" s="94">
        <f t="shared" si="49"/>
        <v>200</v>
      </c>
      <c r="K35" s="104">
        <f t="shared" si="53"/>
        <v>0.85</v>
      </c>
      <c r="L35" s="94">
        <f t="shared" si="54"/>
        <v>680</v>
      </c>
      <c r="M35" s="99"/>
      <c r="N35" s="93">
        <v>6</v>
      </c>
      <c r="O35" s="80"/>
      <c r="P35" s="80"/>
      <c r="Q35" s="80"/>
      <c r="R35" s="118">
        <f t="shared" si="55"/>
        <v>0</v>
      </c>
      <c r="S35" s="119"/>
      <c r="T35" s="95"/>
      <c r="U35" s="84" t="e">
        <f t="shared" si="50"/>
        <v>#N/A</v>
      </c>
      <c r="V35" s="94" t="e">
        <f t="shared" si="51"/>
        <v>#N/A</v>
      </c>
      <c r="W35" s="104">
        <f t="shared" si="56"/>
        <v>0.83</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102</v>
      </c>
      <c r="D36" s="80" t="s">
        <v>111</v>
      </c>
      <c r="E36" s="80"/>
      <c r="F36" s="94" t="str">
        <f t="shared" si="52"/>
        <v>普通内墙贴砖</v>
      </c>
      <c r="G36" s="95">
        <f>(3.5+2.5)*2*3+(2.5+3.5)*2*3</f>
        <v>72</v>
      </c>
      <c r="H36" s="95"/>
      <c r="I36" s="84" t="str">
        <f t="shared" si="48"/>
        <v>㎡</v>
      </c>
      <c r="J36" s="94">
        <f t="shared" si="49"/>
        <v>80</v>
      </c>
      <c r="K36" s="104">
        <f t="shared" si="53"/>
        <v>0.85</v>
      </c>
      <c r="L36" s="94">
        <f t="shared" si="54"/>
        <v>4896</v>
      </c>
      <c r="M36" s="99"/>
      <c r="N36" s="93">
        <v>7</v>
      </c>
      <c r="O36" s="80"/>
      <c r="P36" s="80"/>
      <c r="Q36" s="80"/>
      <c r="R36" s="118">
        <f t="shared" si="55"/>
        <v>0</v>
      </c>
      <c r="S36" s="119"/>
      <c r="T36" s="95"/>
      <c r="U36" s="84" t="e">
        <f t="shared" si="50"/>
        <v>#N/A</v>
      </c>
      <c r="V36" s="94" t="e">
        <f t="shared" si="51"/>
        <v>#N/A</v>
      </c>
      <c r="W36" s="104">
        <f t="shared" si="56"/>
        <v>0.83</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102</v>
      </c>
      <c r="D37" s="80" t="s">
        <v>109</v>
      </c>
      <c r="E37" s="80"/>
      <c r="F37" s="94" t="str">
        <f t="shared" si="52"/>
        <v>普通壁纸</v>
      </c>
      <c r="G37" s="95">
        <f>(2.6+3.7)*2*3.3+(5.5+7)*2*2.8-2*2*2+3.7*2.9*4+7*2.9</f>
        <v>166.8</v>
      </c>
      <c r="H37" s="95"/>
      <c r="I37" s="84" t="str">
        <f t="shared" si="48"/>
        <v>㎡</v>
      </c>
      <c r="J37" s="94">
        <f t="shared" si="49"/>
        <v>40</v>
      </c>
      <c r="K37" s="104">
        <f t="shared" si="53"/>
        <v>0.85</v>
      </c>
      <c r="L37" s="94">
        <f t="shared" si="54"/>
        <v>5671</v>
      </c>
      <c r="M37" s="99"/>
      <c r="N37" s="93">
        <v>8</v>
      </c>
      <c r="O37" s="80"/>
      <c r="P37" s="80"/>
      <c r="Q37" s="80"/>
      <c r="R37" s="118">
        <f t="shared" si="55"/>
        <v>0</v>
      </c>
      <c r="S37" s="119"/>
      <c r="T37" s="95"/>
      <c r="U37" s="84" t="e">
        <f t="shared" si="50"/>
        <v>#N/A</v>
      </c>
      <c r="V37" s="94" t="e">
        <f t="shared" si="51"/>
        <v>#N/A</v>
      </c>
      <c r="W37" s="104">
        <f t="shared" si="56"/>
        <v>0.83</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114</v>
      </c>
      <c r="E38" s="80"/>
      <c r="F38" s="94" t="str">
        <f t="shared" si="52"/>
        <v>木包暖气（有木墙裙的按木墙裙登记）</v>
      </c>
      <c r="G38" s="95">
        <v>3</v>
      </c>
      <c r="H38" s="95"/>
      <c r="I38" s="84" t="str">
        <f t="shared" si="48"/>
        <v>个</v>
      </c>
      <c r="J38" s="94">
        <f t="shared" si="49"/>
        <v>500</v>
      </c>
      <c r="K38" s="104">
        <f t="shared" si="53"/>
        <v>0.85</v>
      </c>
      <c r="L38" s="94">
        <f t="shared" si="54"/>
        <v>1275</v>
      </c>
      <c r="M38" s="99"/>
      <c r="N38" s="93">
        <v>9</v>
      </c>
      <c r="O38" s="80"/>
      <c r="P38" s="80"/>
      <c r="Q38" s="80"/>
      <c r="R38" s="118">
        <f t="shared" si="55"/>
        <v>0</v>
      </c>
      <c r="S38" s="119"/>
      <c r="T38" s="95"/>
      <c r="U38" s="84" t="e">
        <f t="shared" si="50"/>
        <v>#N/A</v>
      </c>
      <c r="V38" s="94" t="e">
        <f t="shared" si="51"/>
        <v>#N/A</v>
      </c>
      <c r="W38" s="104">
        <f t="shared" si="56"/>
        <v>0.83</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9.92</v>
      </c>
      <c r="BI38" s="143" t="str">
        <f t="shared" ref="BI38:BI51" si="67">I186</f>
        <v>㎡</v>
      </c>
      <c r="BJ38" s="143">
        <f ca="1" t="shared" ref="BJ38:BJ51" si="68">L186</f>
        <v>1786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164</v>
      </c>
      <c r="D39" s="80" t="s">
        <v>166</v>
      </c>
      <c r="E39" s="80"/>
      <c r="F39" s="94" t="str">
        <f t="shared" si="52"/>
        <v>不锈钢、铁艺扶手</v>
      </c>
      <c r="G39" s="95">
        <f>4*2+7</f>
        <v>15</v>
      </c>
      <c r="H39" s="95"/>
      <c r="I39" s="84" t="str">
        <f t="shared" si="48"/>
        <v>m</v>
      </c>
      <c r="J39" s="94">
        <f t="shared" si="49"/>
        <v>180</v>
      </c>
      <c r="K39" s="104">
        <f t="shared" si="53"/>
        <v>0.85</v>
      </c>
      <c r="L39" s="94">
        <f t="shared" si="54"/>
        <v>2295</v>
      </c>
      <c r="M39" s="99"/>
      <c r="N39" s="93">
        <v>10</v>
      </c>
      <c r="O39" s="80"/>
      <c r="P39" s="80"/>
      <c r="Q39" s="80"/>
      <c r="R39" s="118">
        <f t="shared" si="55"/>
        <v>0</v>
      </c>
      <c r="S39" s="119"/>
      <c r="T39" s="95"/>
      <c r="U39" s="84" t="e">
        <f t="shared" si="50"/>
        <v>#N/A</v>
      </c>
      <c r="V39" s="94" t="e">
        <f t="shared" si="51"/>
        <v>#N/A</v>
      </c>
      <c r="W39" s="104">
        <f t="shared" si="56"/>
        <v>0.83</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14.52</v>
      </c>
      <c r="BI39" s="143" t="str">
        <f t="shared" si="67"/>
        <v>㎡</v>
      </c>
      <c r="BJ39" s="143">
        <f t="shared" si="68"/>
        <v>5227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168</v>
      </c>
      <c r="D40" s="80" t="s">
        <v>180</v>
      </c>
      <c r="E40" s="80"/>
      <c r="F40" s="94" t="str">
        <f t="shared" si="52"/>
        <v>水池（水泥、水磨石、陶瓷水池）</v>
      </c>
      <c r="G40" s="95">
        <v>1</v>
      </c>
      <c r="H40" s="95"/>
      <c r="I40" s="84" t="str">
        <f t="shared" si="48"/>
        <v>个</v>
      </c>
      <c r="J40" s="94">
        <f t="shared" si="49"/>
        <v>80</v>
      </c>
      <c r="K40" s="104">
        <f t="shared" si="53"/>
        <v>0.85</v>
      </c>
      <c r="L40" s="94">
        <f t="shared" si="54"/>
        <v>68</v>
      </c>
      <c r="M40" s="99"/>
      <c r="N40" s="93">
        <v>11</v>
      </c>
      <c r="O40" s="80"/>
      <c r="P40" s="80"/>
      <c r="Q40" s="80"/>
      <c r="R40" s="118">
        <f t="shared" si="55"/>
        <v>0</v>
      </c>
      <c r="S40" s="119"/>
      <c r="T40" s="95"/>
      <c r="U40" s="84" t="e">
        <f t="shared" si="50"/>
        <v>#N/A</v>
      </c>
      <c r="V40" s="94" t="e">
        <f t="shared" si="51"/>
        <v>#N/A</v>
      </c>
      <c r="W40" s="104">
        <f t="shared" si="56"/>
        <v>0.83</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52.8</v>
      </c>
      <c r="BI40" s="143" t="str">
        <f t="shared" si="67"/>
        <v>㎡</v>
      </c>
      <c r="BJ40" s="143">
        <f ca="1" t="shared" si="68"/>
        <v>12672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168</v>
      </c>
      <c r="D41" s="80" t="s">
        <v>175</v>
      </c>
      <c r="E41" s="80"/>
      <c r="F41" s="94" t="str">
        <f t="shared" si="52"/>
        <v>立柱洗手盆</v>
      </c>
      <c r="G41" s="95">
        <v>1</v>
      </c>
      <c r="H41" s="95"/>
      <c r="I41" s="84" t="str">
        <f t="shared" si="48"/>
        <v>个</v>
      </c>
      <c r="J41" s="94">
        <f t="shared" si="49"/>
        <v>200</v>
      </c>
      <c r="K41" s="104">
        <f t="shared" si="53"/>
        <v>0.85</v>
      </c>
      <c r="L41" s="94">
        <f t="shared" si="54"/>
        <v>170</v>
      </c>
      <c r="M41" s="99"/>
      <c r="N41" s="93">
        <v>12</v>
      </c>
      <c r="O41" s="80"/>
      <c r="P41" s="80"/>
      <c r="Q41" s="80"/>
      <c r="R41" s="118">
        <f t="shared" si="55"/>
        <v>0</v>
      </c>
      <c r="S41" s="119"/>
      <c r="T41" s="95"/>
      <c r="U41" s="84" t="e">
        <f t="shared" si="50"/>
        <v>#N/A</v>
      </c>
      <c r="V41" s="94" t="e">
        <f t="shared" si="51"/>
        <v>#N/A</v>
      </c>
      <c r="W41" s="104">
        <f t="shared" si="56"/>
        <v>0.83</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28.8</v>
      </c>
      <c r="BI41" s="143" t="str">
        <f t="shared" si="67"/>
        <v>㎡</v>
      </c>
      <c r="BJ41" s="143">
        <f ca="1" t="shared" si="68"/>
        <v>5184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81</v>
      </c>
      <c r="D42" s="80" t="s">
        <v>86</v>
      </c>
      <c r="E42" s="80"/>
      <c r="F42" s="94" t="str">
        <f t="shared" si="52"/>
        <v>大理石窗台</v>
      </c>
      <c r="G42" s="95">
        <v>2.5</v>
      </c>
      <c r="H42" s="95"/>
      <c r="I42" s="84" t="str">
        <f t="shared" si="48"/>
        <v>m</v>
      </c>
      <c r="J42" s="94">
        <f t="shared" si="49"/>
        <v>120</v>
      </c>
      <c r="K42" s="104">
        <f t="shared" si="53"/>
        <v>0.85</v>
      </c>
      <c r="L42" s="94">
        <f t="shared" si="54"/>
        <v>255</v>
      </c>
      <c r="M42" s="99"/>
      <c r="N42" s="93">
        <v>13</v>
      </c>
      <c r="O42" s="80"/>
      <c r="P42" s="80"/>
      <c r="Q42" s="80"/>
      <c r="R42" s="118">
        <f t="shared" si="55"/>
        <v>0</v>
      </c>
      <c r="S42" s="119"/>
      <c r="T42" s="95"/>
      <c r="U42" s="84" t="e">
        <f t="shared" si="50"/>
        <v>#N/A</v>
      </c>
      <c r="V42" s="94" t="e">
        <f t="shared" si="51"/>
        <v>#N/A</v>
      </c>
      <c r="W42" s="104">
        <f t="shared" si="56"/>
        <v>0.83</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40</v>
      </c>
      <c r="BI42" s="143" t="str">
        <f t="shared" si="67"/>
        <v>㎡</v>
      </c>
      <c r="BJ42" s="143">
        <f ca="1" t="shared" si="68"/>
        <v>2000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81</v>
      </c>
      <c r="D43" s="80" t="s">
        <v>82</v>
      </c>
      <c r="E43" s="80"/>
      <c r="F43" s="94" t="str">
        <f t="shared" si="52"/>
        <v>木包门窗套</v>
      </c>
      <c r="G43" s="95">
        <f>1.5*4*2+3*2+2.5+2*2+2.5</f>
        <v>27</v>
      </c>
      <c r="H43" s="95"/>
      <c r="I43" s="84" t="str">
        <f t="shared" si="48"/>
        <v>m</v>
      </c>
      <c r="J43" s="94">
        <f t="shared" si="49"/>
        <v>60</v>
      </c>
      <c r="K43" s="104">
        <f t="shared" si="53"/>
        <v>0.85</v>
      </c>
      <c r="L43" s="94">
        <f t="shared" si="54"/>
        <v>1377</v>
      </c>
      <c r="M43" s="99"/>
      <c r="N43" s="93">
        <v>14</v>
      </c>
      <c r="O43" s="80"/>
      <c r="P43" s="80"/>
      <c r="Q43" s="80"/>
      <c r="R43" s="118">
        <f t="shared" si="55"/>
        <v>0</v>
      </c>
      <c r="S43" s="119"/>
      <c r="T43" s="95"/>
      <c r="U43" s="84" t="e">
        <f t="shared" si="50"/>
        <v>#N/A</v>
      </c>
      <c r="V43" s="94" t="e">
        <f t="shared" si="51"/>
        <v>#N/A</v>
      </c>
      <c r="W43" s="104">
        <f t="shared" si="56"/>
        <v>0.83</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竖砖地面</v>
      </c>
      <c r="BH43" s="187">
        <f t="shared" si="69"/>
        <v>72</v>
      </c>
      <c r="BI43" s="143" t="str">
        <f t="shared" si="67"/>
        <v>㎡</v>
      </c>
      <c r="BJ43" s="143">
        <f ca="1" t="shared" si="68"/>
        <v>3240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t="s">
        <v>133</v>
      </c>
      <c r="D44" s="80" t="s">
        <v>140</v>
      </c>
      <c r="E44" s="80"/>
      <c r="F44" s="94" t="str">
        <f t="shared" si="52"/>
        <v>普通整体厨房</v>
      </c>
      <c r="G44" s="95">
        <v>4.5</v>
      </c>
      <c r="H44" s="95"/>
      <c r="I44" s="84" t="str">
        <f t="shared" si="48"/>
        <v>m</v>
      </c>
      <c r="J44" s="94">
        <f t="shared" si="49"/>
        <v>350</v>
      </c>
      <c r="K44" s="104">
        <f t="shared" si="53"/>
        <v>0.85</v>
      </c>
      <c r="L44" s="94">
        <f t="shared" si="54"/>
        <v>1339</v>
      </c>
      <c r="M44" s="99"/>
      <c r="N44" s="93">
        <v>15</v>
      </c>
      <c r="O44" s="80"/>
      <c r="P44" s="80"/>
      <c r="Q44" s="80"/>
      <c r="R44" s="118">
        <f t="shared" si="55"/>
        <v>0</v>
      </c>
      <c r="S44" s="119"/>
      <c r="T44" s="95"/>
      <c r="U44" s="84" t="e">
        <f t="shared" si="50"/>
        <v>#N/A</v>
      </c>
      <c r="V44" s="94" t="e">
        <f t="shared" si="51"/>
        <v>#N/A</v>
      </c>
      <c r="W44" s="104">
        <f t="shared" si="56"/>
        <v>0.83</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太阳能</v>
      </c>
      <c r="BH44" s="187">
        <f t="shared" si="69"/>
        <v>1</v>
      </c>
      <c r="BI44" s="143" t="str">
        <f t="shared" si="67"/>
        <v>台</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t="s">
        <v>10</v>
      </c>
      <c r="D45" s="80" t="s">
        <v>15</v>
      </c>
      <c r="E45" s="80"/>
      <c r="F45" s="94" t="str">
        <f t="shared" si="52"/>
        <v>外墙普通贴砖</v>
      </c>
      <c r="G45" s="95">
        <f>11*3-1*1*3</f>
        <v>30</v>
      </c>
      <c r="H45" s="95"/>
      <c r="I45" s="84" t="str">
        <f t="shared" si="48"/>
        <v>㎡</v>
      </c>
      <c r="J45" s="94">
        <f t="shared" si="49"/>
        <v>85</v>
      </c>
      <c r="K45" s="104">
        <f t="shared" si="53"/>
        <v>0.85</v>
      </c>
      <c r="L45" s="94">
        <f t="shared" si="54"/>
        <v>2168</v>
      </c>
      <c r="M45" s="99"/>
      <c r="N45" s="93">
        <v>16</v>
      </c>
      <c r="O45" s="80"/>
      <c r="P45" s="80"/>
      <c r="Q45" s="80"/>
      <c r="R45" s="118">
        <f t="shared" si="55"/>
        <v>0</v>
      </c>
      <c r="S45" s="119"/>
      <c r="T45" s="95"/>
      <c r="U45" s="84" t="e">
        <f t="shared" si="50"/>
        <v>#N/A</v>
      </c>
      <c r="V45" s="94" t="e">
        <f t="shared" si="51"/>
        <v>#N/A</v>
      </c>
      <c r="W45" s="104">
        <f t="shared" si="56"/>
        <v>0.83</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空调</v>
      </c>
      <c r="BH45" s="187">
        <f t="shared" si="69"/>
        <v>1</v>
      </c>
      <c r="BI45" s="143" t="str">
        <f t="shared" si="67"/>
        <v>台</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t="s">
        <v>10</v>
      </c>
      <c r="D46" s="80" t="s">
        <v>11</v>
      </c>
      <c r="E46" s="80"/>
      <c r="F46" s="94" t="str">
        <f t="shared" si="52"/>
        <v>外墙抹灰</v>
      </c>
      <c r="G46" s="95">
        <f>8.4*4.8+11.8*4.8</f>
        <v>96.96</v>
      </c>
      <c r="H46" s="95"/>
      <c r="I46" s="84" t="str">
        <f t="shared" si="48"/>
        <v>㎡</v>
      </c>
      <c r="J46" s="94">
        <f t="shared" si="49"/>
        <v>35</v>
      </c>
      <c r="K46" s="104">
        <f t="shared" si="53"/>
        <v>0.85</v>
      </c>
      <c r="L46" s="94">
        <f t="shared" si="54"/>
        <v>2885</v>
      </c>
      <c r="M46" s="99"/>
      <c r="N46" s="93">
        <v>17</v>
      </c>
      <c r="O46" s="80"/>
      <c r="P46" s="80"/>
      <c r="Q46" s="80"/>
      <c r="R46" s="118">
        <f t="shared" si="55"/>
        <v>0</v>
      </c>
      <c r="S46" s="119"/>
      <c r="T46" s="95"/>
      <c r="U46" s="84" t="e">
        <f t="shared" si="50"/>
        <v>#N/A</v>
      </c>
      <c r="V46" s="94" t="e">
        <f t="shared" si="51"/>
        <v>#N/A</v>
      </c>
      <c r="W46" s="104">
        <f t="shared" si="56"/>
        <v>0.83</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宽带</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9.92</v>
      </c>
      <c r="EX46" s="51" t="str">
        <f ca="1">IFERROR(VLOOKUP(FE46,$BD$38:$BJ$92,6,0),"")</f>
        <v>㎡</v>
      </c>
      <c r="EY46" s="52">
        <f ca="1">IF(EV46="","",SUMIF($BG$38:$BG$107,EV46,$BJ$38:$BJ$107))</f>
        <v>1786</v>
      </c>
      <c r="EZ46" s="52" t="str">
        <f ca="1">IFERROR(VLOOKUP(FF46,$BD$38:$BJ$92,4,0),"")</f>
        <v>影壁</v>
      </c>
      <c r="FA46" s="51">
        <f ca="1">IF(EZ46="","",SUMIF($BG$38:$BG$107,EZ46,$BH$38:$BH$107))</f>
        <v>14.52</v>
      </c>
      <c r="FB46" s="51" t="str">
        <f ca="1">IFERROR(VLOOKUP(FF46,$BD$38:$BJ$92,6,0),"")</f>
        <v>㎡</v>
      </c>
      <c r="FC46" s="52">
        <f ca="1">IF(EZ46="","",SUMIF($BG$38:$BG$107,EZ46,$BJ$38:$BJ$107))</f>
        <v>5227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0.83</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监控摄像头</v>
      </c>
      <c r="BH47" s="187">
        <f t="shared" si="69"/>
        <v>1</v>
      </c>
      <c r="BI47" s="143" t="str">
        <f t="shared" si="67"/>
        <v>个</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81.6</v>
      </c>
      <c r="EX47" s="51" t="str">
        <f ca="1">IFERROR(VLOOKUP(FE47,$BD$38:$BJ$92,6,0),"")</f>
        <v>㎡</v>
      </c>
      <c r="EY47" s="52">
        <f ca="1">IF(EV47="","",SUMIF($BG$38:$BG$107,EV47,$BJ$38:$BJ$107))</f>
        <v>17856</v>
      </c>
      <c r="EZ47" s="52" t="str">
        <f ca="1">IFERROR(VLOOKUP(FF47,$BD$38:$BJ$92,4,0),"")</f>
        <v>水泥地面</v>
      </c>
      <c r="FA47" s="51">
        <f ca="1">IF(EZ47="","",SUMIF($BG$38:$BG$107,EZ47,$BH$38:$BH$107))</f>
        <v>40</v>
      </c>
      <c r="FB47" s="51" t="str">
        <f ca="1">IFERROR(VLOOKUP(FF47,$BD$38:$BJ$92,6,0),"")</f>
        <v>㎡</v>
      </c>
      <c r="FC47" s="52">
        <f ca="1">IF(EZ47="","",SUMIF($BG$38:$BG$107,EZ47,$BJ$38:$BJ$107))</f>
        <v>2000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0.83</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台阶</v>
      </c>
      <c r="BH48" s="187">
        <f t="shared" si="69"/>
        <v>3.9</v>
      </c>
      <c r="BI48" s="143" t="str">
        <f t="shared" si="67"/>
        <v>㎡</v>
      </c>
      <c r="BJ48" s="143">
        <f ca="1" t="shared" si="68"/>
        <v>1755</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竖砖地面</v>
      </c>
      <c r="EW48" s="51">
        <f ca="1">IF(EV48="","",SUMIF($BG$38:$BG$107,EV48,$BH$38:$BH$107))</f>
        <v>72</v>
      </c>
      <c r="EX48" s="51" t="str">
        <f ca="1">IFERROR(VLOOKUP(FE48,$BD$38:$BJ$92,6,0),"")</f>
        <v>㎡</v>
      </c>
      <c r="EY48" s="52">
        <f ca="1">IF(EV48="","",SUMIF($BG$38:$BG$107,EV48,$BJ$38:$BJ$107))</f>
        <v>3240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0.83</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渗水井</v>
      </c>
      <c r="BH49" s="187">
        <f t="shared" si="69"/>
        <v>2</v>
      </c>
      <c r="BI49" s="143" t="str">
        <f t="shared" si="67"/>
        <v>个</v>
      </c>
      <c r="BJ49" s="143">
        <f ca="1" t="shared" si="68"/>
        <v>1200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0.83</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贴砖平台</v>
      </c>
      <c r="BH50" s="187">
        <f t="shared" si="69"/>
        <v>16.35</v>
      </c>
      <c r="BI50" s="143" t="str">
        <f t="shared" si="67"/>
        <v>㎡</v>
      </c>
      <c r="BJ50" s="143">
        <f ca="1" t="shared" si="68"/>
        <v>3270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1</v>
      </c>
      <c r="EX50" s="51" t="str">
        <f ca="1">IFERROR(VLOOKUP(FE50,$BD$38:$BJ$92,6,0),"")</f>
        <v>个</v>
      </c>
      <c r="EY50" s="52">
        <f ca="1">IF(EV50="","",SUMIF($BG$38:$BG$107,EV50,$BJ$38:$BJ$107))</f>
        <v>200</v>
      </c>
      <c r="EZ50" s="52" t="str">
        <f ca="1">IFERROR(VLOOKUP(FF50,$BD$38:$BJ$92,4,0),"")</f>
        <v>台阶</v>
      </c>
      <c r="FA50" s="51">
        <f ca="1">IF(EZ50="","",SUMIF($BG$38:$BG$107,EZ50,$BH$38:$BH$107))</f>
        <v>3.9</v>
      </c>
      <c r="FB50" s="51" t="str">
        <f ca="1">IFERROR(VLOOKUP(FF50,$BD$38:$BJ$92,6,0),"")</f>
        <v>㎡</v>
      </c>
      <c r="FC50" s="52">
        <f ca="1">IF(EZ50="","",SUMIF($BG$38:$BG$107,EZ50,$BJ$38:$BJ$107))</f>
        <v>1755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0.83</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IF(BJ51=0,0,IF(COUNTIF($BG51:$BG$107,BG51)&lt;2,1,0))</f>
        <v>1</v>
      </c>
      <c r="BF51" s="143">
        <v>14</v>
      </c>
      <c r="BG51" s="143" t="str">
        <f t="shared" si="66"/>
        <v>门垛</v>
      </c>
      <c r="BH51" s="187">
        <f t="shared" si="69"/>
        <v>1</v>
      </c>
      <c r="BI51" s="143" t="str">
        <f t="shared" si="67"/>
        <v>对</v>
      </c>
      <c r="BJ51" s="143">
        <f t="shared" si="68"/>
        <v>1615</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0.83</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IF(BJ52=0,0,IF(COUNTIF($BG52:$BG$107,BG52)&lt;2,1,0))</f>
        <v>1</v>
      </c>
      <c r="BF52" s="143">
        <v>15</v>
      </c>
      <c r="BG52" s="143" t="str">
        <f t="shared" ref="BG52:BG71" si="71">F200</f>
        <v>地下室</v>
      </c>
      <c r="BH52" s="187">
        <f t="shared" si="69"/>
        <v>19.52</v>
      </c>
      <c r="BI52" s="143" t="str">
        <f t="shared" ref="BI52:BI71" si="72">I200</f>
        <v>㎡</v>
      </c>
      <c r="BJ52" s="143">
        <f t="shared" ref="BJ52:BJ71" si="73">L200</f>
        <v>10541</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0.83</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IF(BJ53=0,0,IF(COUNTIF($BG53:$BG$107,BG53)&lt;2,1,0))</f>
        <v>1</v>
      </c>
      <c r="BF53" s="143">
        <v>16</v>
      </c>
      <c r="BG53" s="143" t="str">
        <f t="shared" si="71"/>
        <v>P1</v>
      </c>
      <c r="BH53" s="187">
        <f t="shared" si="69"/>
        <v>36.86</v>
      </c>
      <c r="BI53" s="143" t="str">
        <f t="shared" si="72"/>
        <v>㎡</v>
      </c>
      <c r="BJ53" s="143">
        <f t="shared" si="73"/>
        <v>1843</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0.83</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IF(BJ54=0,0,IF(COUNTIF($BG54:$BG$107,BG54)&lt;2,1,0))</f>
        <v>1</v>
      </c>
      <c r="BF54" s="143">
        <v>17</v>
      </c>
      <c r="BG54" s="143" t="str">
        <f t="shared" si="71"/>
        <v>P2</v>
      </c>
      <c r="BH54" s="187">
        <f t="shared" si="69"/>
        <v>18.77</v>
      </c>
      <c r="BI54" s="143" t="str">
        <f t="shared" si="72"/>
        <v>㎡</v>
      </c>
      <c r="BJ54" s="143">
        <f t="shared" si="73"/>
        <v>1126</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0.83</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0.83</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0.83</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0.83</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0.83</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47349</v>
      </c>
      <c r="M60" s="105"/>
      <c r="N60" s="97"/>
      <c r="O60" s="80" t="s">
        <v>1061</v>
      </c>
      <c r="P60" s="80"/>
      <c r="Q60" s="80"/>
      <c r="R60" s="93"/>
      <c r="S60" s="93"/>
      <c r="T60" s="95"/>
      <c r="U60" s="80"/>
      <c r="V60" s="97"/>
      <c r="W60" s="97"/>
      <c r="X60" s="84">
        <f>SUM(X30:X59)</f>
        <v>2572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2</v>
      </c>
      <c r="EX60" s="51" t="str">
        <f ca="1" t="shared" ref="EX60:EX71" si="77">IFERROR(VLOOKUP(FE60,$BD$38:$BJ$92,6,0),"")</f>
        <v>个</v>
      </c>
      <c r="EY60" s="52">
        <f ca="1" t="shared" ref="EY60:EY71" si="78">IF(EV60="","",SUMIF($BG$38:$BG$107,EV60,$BJ$38:$BJ$107))</f>
        <v>1200</v>
      </c>
      <c r="EZ60" s="52" t="str">
        <f ca="1" t="shared" ref="EZ60:EZ70" si="79">IFERROR(VLOOKUP(FF60,$BD$38:$BJ$92,4,0),"")</f>
        <v>贴砖平台</v>
      </c>
      <c r="FA60" s="51">
        <f ca="1" t="shared" ref="FA60:FA70" si="80">IF(EZ60="","",SUMIF($BG$38:$BG$107,EZ60,$BH$38:$BH$107))</f>
        <v>16.35</v>
      </c>
      <c r="FB60" s="51" t="str">
        <f ca="1" t="shared" ref="FB60:FB70" si="81">IFERROR(VLOOKUP(FF60,$BD$38:$BJ$92,6,0),"")</f>
        <v>㎡</v>
      </c>
      <c r="FC60" s="52">
        <f ca="1" t="shared" ref="FC60:FC70" si="82">IF(EZ60="","",SUMIF($BG$38:$BG$107,EZ60,$BJ$38:$BJ$107))</f>
        <v>3270</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门垛</v>
      </c>
      <c r="EW61" s="51">
        <f ca="1" t="shared" si="76"/>
        <v>1</v>
      </c>
      <c r="EX61" s="51" t="str">
        <f ca="1" t="shared" si="77"/>
        <v>对</v>
      </c>
      <c r="EY61" s="52">
        <f ca="1" t="shared" si="78"/>
        <v>1615</v>
      </c>
      <c r="EZ61" s="52" t="str">
        <f ca="1" t="shared" si="79"/>
        <v>地下室</v>
      </c>
      <c r="FA61" s="51">
        <f ca="1" t="shared" si="80"/>
        <v>19.52</v>
      </c>
      <c r="FB61" s="51" t="str">
        <f ca="1" t="shared" si="81"/>
        <v>㎡</v>
      </c>
      <c r="FC61" s="52">
        <f ca="1" t="shared" si="82"/>
        <v>10541</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P1</v>
      </c>
      <c r="EW62" s="51">
        <f ca="1" t="shared" si="76"/>
        <v>36.86</v>
      </c>
      <c r="EX62" s="51" t="str">
        <f ca="1" t="shared" si="77"/>
        <v>㎡</v>
      </c>
      <c r="EY62" s="52">
        <f ca="1" t="shared" si="78"/>
        <v>1843</v>
      </c>
      <c r="EZ62" s="52" t="str">
        <f ca="1" t="shared" si="79"/>
        <v>P2</v>
      </c>
      <c r="FA62" s="51">
        <f ca="1" t="shared" si="80"/>
        <v>18.77</v>
      </c>
      <c r="FB62" s="51" t="str">
        <f ca="1" t="shared" si="81"/>
        <v>㎡</v>
      </c>
      <c r="FC62" s="52">
        <f ca="1" t="shared" si="82"/>
        <v>1126</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53159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53159</v>
      </c>
      <c r="EY72" s="54"/>
      <c r="EZ72" s="56" t="s">
        <v>1064</v>
      </c>
      <c r="FA72" s="57" t="str">
        <f ca="1">TEXT(EX72,"[DBnum2]")&amp;"元整"</f>
        <v>伍万叁仟壹佰伍拾玖元整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郭甫</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53159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伍万叁仟壹佰伍拾玖元整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3.2*3.1</f>
        <v>9.92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1786</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226</v>
      </c>
      <c r="E187" s="250" t="s">
        <v>240</v>
      </c>
      <c r="F187" s="94" t="str">
        <f t="shared" si="141"/>
        <v>影壁</v>
      </c>
      <c r="G187" s="251">
        <f>4.4*3.3</f>
        <v>14.52</v>
      </c>
      <c r="H187" s="252"/>
      <c r="I187" s="84" t="str">
        <f>IFERROR(IF(E187="",VLOOKUP(F187,价格表,2,0),(VLOOKUP(E187,IF({1,0},价格引用表!K:K,价格引用表!I:I),2,0))),"")</f>
        <v>㎡</v>
      </c>
      <c r="J187" s="94">
        <v>360</v>
      </c>
      <c r="K187" s="128">
        <v>1</v>
      </c>
      <c r="L187" s="94">
        <f t="shared" ref="L187:L218" si="142">ROUND(IFERROR(ROUND(G187,2)*J187*K187,),0)</f>
        <v>5227</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231</v>
      </c>
      <c r="F188" s="94" t="str">
        <f t="shared" si="141"/>
        <v>砖墙</v>
      </c>
      <c r="G188" s="251">
        <f>12*3.2+4.5*3.2</f>
        <v>52.8</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12672</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207</v>
      </c>
      <c r="E189" s="250" t="s">
        <v>225</v>
      </c>
      <c r="F189" s="94" t="str">
        <f t="shared" si="141"/>
        <v>砖墙</v>
      </c>
      <c r="G189" s="253">
        <f>9*3.2</f>
        <v>28.8</v>
      </c>
      <c r="H189" s="254"/>
      <c r="I189" s="84" t="str">
        <f>IFERROR(IF(E189="",VLOOKUP(F189,价格表,2,0),(VLOOKUP(E189,IF({1,0},价格引用表!K:K,价格引用表!I:I),2,0))),"")</f>
        <v>㎡</v>
      </c>
      <c r="J189" s="94">
        <f ca="1">IF(E189="",VLOOKUP(F189,价格表,5,0),VLOOKUP(E189,INDIRECT("价格引用表!K"&amp;MATCH(D189,价格引用表!H:H,0)&amp;":L1200"),2,0))</f>
        <v>180</v>
      </c>
      <c r="K189" s="128">
        <v>1</v>
      </c>
      <c r="L189" s="94">
        <f ca="1" t="shared" si="142"/>
        <v>5184</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1.5*8+4*7</f>
        <v>40</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2000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249</v>
      </c>
      <c r="E191" s="250"/>
      <c r="F191" s="94" t="str">
        <f t="shared" si="141"/>
        <v>竖砖地面</v>
      </c>
      <c r="G191" s="253">
        <f>6*7+10*3</f>
        <v>72</v>
      </c>
      <c r="H191" s="254"/>
      <c r="I191" s="84" t="str">
        <f>IFERROR(IF(E191="",VLOOKUP(F191,价格表,2,0),(VLOOKUP(E191,IF({1,0},价格引用表!K:K,价格引用表!I:I),2,0))),"")</f>
        <v>㎡</v>
      </c>
      <c r="J191" s="94">
        <f ca="1">IF(E191="",VLOOKUP(F191,价格表,5,0),VLOOKUP(E191,INDIRECT("价格引用表!K"&amp;MATCH(D191,价格引用表!H:H,0)&amp;":L1200"),2,0))</f>
        <v>45</v>
      </c>
      <c r="K191" s="128">
        <v>1</v>
      </c>
      <c r="L191" s="94">
        <f ca="1" t="shared" si="142"/>
        <v>3240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331</v>
      </c>
      <c r="E192" s="250"/>
      <c r="F192" s="94" t="str">
        <f t="shared" si="141"/>
        <v>太阳能</v>
      </c>
      <c r="G192" s="253">
        <v>1</v>
      </c>
      <c r="H192" s="254"/>
      <c r="I192" s="84" t="str">
        <f>IFERROR(IF(E192="",VLOOKUP(F192,价格表,2,0),(VLOOKUP(E192,IF({1,0},价格引用表!K:K,价格引用表!I:I),2,0))),"")</f>
        <v>台</v>
      </c>
      <c r="J192" s="94">
        <f ca="1">IF(E192="",VLOOKUP(F192,价格表,5,0),VLOOKUP(E192,INDIRECT("价格引用表!K"&amp;MATCH(D192,价格引用表!H:H,0)&amp;":L1200"),2,0))</f>
        <v>1000</v>
      </c>
      <c r="K192" s="128">
        <v>1</v>
      </c>
      <c r="L192" s="94">
        <f ca="1" t="shared" si="142"/>
        <v>1000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1</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1</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339</v>
      </c>
      <c r="F196" s="94" t="str">
        <f t="shared" si="141"/>
        <v>台阶</v>
      </c>
      <c r="G196" s="253">
        <f>1.3*3</f>
        <v>3.9</v>
      </c>
      <c r="H196" s="254"/>
      <c r="I196" s="84" t="str">
        <f>IFERROR(IF(E196="",VLOOKUP(F196,价格表,2,0),(VLOOKUP(E196,IF({1,0},价格引用表!K:K,价格引用表!I:I),2,0))),"")</f>
        <v>㎡</v>
      </c>
      <c r="J196" s="94">
        <f ca="1">IF(E196="",VLOOKUP(F196,价格表,5,0),VLOOKUP(E196,INDIRECT("价格引用表!K"&amp;MATCH(D196,价格引用表!H:H,0)&amp;":L1200"),2,0))</f>
        <v>450</v>
      </c>
      <c r="K196" s="128">
        <v>1</v>
      </c>
      <c r="L196" s="94">
        <f ca="1" t="shared" si="142"/>
        <v>1755</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2</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1200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287</v>
      </c>
      <c r="E198" s="250" t="s">
        <v>333</v>
      </c>
      <c r="F198" s="94" t="str">
        <f t="shared" si="141"/>
        <v>贴砖平台</v>
      </c>
      <c r="G198" s="253">
        <f>7*1.8+2.5*1.5</f>
        <v>16.35</v>
      </c>
      <c r="H198" s="254"/>
      <c r="I198" s="84" t="str">
        <f>IFERROR(IF(E198="",VLOOKUP(F198,价格表,2,0),(VLOOKUP(E198,IF({1,0},价格引用表!K:K,价格引用表!I:I),2,0))),"")</f>
        <v>㎡</v>
      </c>
      <c r="J198" s="94">
        <f ca="1">IF(E198="",VLOOKUP(F198,价格表,5,0),VLOOKUP(E198,INDIRECT("价格引用表!K"&amp;MATCH(D198,价格引用表!H:H,0)&amp;":L1200"),2,0))</f>
        <v>200</v>
      </c>
      <c r="K198" s="128">
        <v>1</v>
      </c>
      <c r="L198" s="94">
        <f ca="1" t="shared" si="142"/>
        <v>3270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29</v>
      </c>
      <c r="D199" s="80" t="s">
        <v>228</v>
      </c>
      <c r="E199" s="250" t="s">
        <v>251</v>
      </c>
      <c r="F199" s="94" t="str">
        <f t="shared" si="141"/>
        <v>门垛</v>
      </c>
      <c r="G199" s="253">
        <v>1</v>
      </c>
      <c r="H199" s="254"/>
      <c r="I199" s="84" t="str">
        <f>IFERROR(IF(E199="",VLOOKUP(F199,价格表,2,0),(VLOOKUP(E199,IF({1,0},价格引用表!K:K,价格引用表!I:I),2,0))),"")</f>
        <v>对</v>
      </c>
      <c r="J199" s="94">
        <f ca="1">IF(E199="",VLOOKUP(F199,价格表,5,0),VLOOKUP(E199,INDIRECT("价格引用表!K"&amp;MATCH(D199,价格引用表!H:H,0)&amp;":L1200"),2,0))</f>
        <v>700</v>
      </c>
      <c r="K199" s="128">
        <v>1</v>
      </c>
      <c r="L199" s="94">
        <f>ROUND(0.5*0.5*3.5*583*2+0.5*2*3.5*2*85,0)</f>
        <v>1615</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234</v>
      </c>
      <c r="E200" s="250"/>
      <c r="F200" s="94" t="str">
        <f t="shared" si="141"/>
        <v>地下室</v>
      </c>
      <c r="G200" s="253">
        <v>19.52</v>
      </c>
      <c r="H200" s="254"/>
      <c r="I200" s="84" t="str">
        <f>IFERROR(IF(E200="",VLOOKUP(F200,价格表,2,0),(VLOOKUP(E200,IF({1,0},价格引用表!K:K,价格引用表!I:I),2,0))),"")</f>
        <v>㎡</v>
      </c>
      <c r="J200" s="94">
        <v>540</v>
      </c>
      <c r="K200" s="128">
        <v>1</v>
      </c>
      <c r="L200" s="94">
        <f t="shared" si="142"/>
        <v>10541</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273</v>
      </c>
      <c r="E201" s="250"/>
      <c r="F201" s="94" t="s">
        <v>1117</v>
      </c>
      <c r="G201" s="253">
        <v>36.86</v>
      </c>
      <c r="H201" s="254"/>
      <c r="I201" s="84" t="s">
        <v>12</v>
      </c>
      <c r="J201" s="94">
        <v>50</v>
      </c>
      <c r="K201" s="128">
        <v>1</v>
      </c>
      <c r="L201" s="94">
        <f>ROUND(IFERROR(ROUND(G201,2)*J201*K201,),0)</f>
        <v>1843</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273</v>
      </c>
      <c r="E202" s="250"/>
      <c r="F202" s="94" t="s">
        <v>1118</v>
      </c>
      <c r="G202" s="253">
        <v>18.77</v>
      </c>
      <c r="H202" s="254"/>
      <c r="I202" s="84" t="s">
        <v>12</v>
      </c>
      <c r="J202" s="94">
        <v>60</v>
      </c>
      <c r="K202" s="128">
        <v>1</v>
      </c>
      <c r="L202" s="94">
        <f>ROUND(IFERROR(ROUND(G202,2)*J202*K202,),0)</f>
        <v>1126</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53159</v>
      </c>
      <c r="W219" s="269"/>
      <c r="X219" s="119"/>
    </row>
    <row r="220" ht="42" customHeight="1" spans="1:24">
      <c r="A220" s="373" t="s">
        <v>1119</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1120</v>
      </c>
      <c r="S220" s="267"/>
      <c r="T220" s="267"/>
      <c r="U220" s="263">
        <f ca="1">V219</f>
        <v>53159</v>
      </c>
      <c r="V220" s="263"/>
      <c r="W220" s="263"/>
      <c r="X220" s="263"/>
    </row>
    <row r="221" ht="16.9" customHeight="1"/>
    <row r="222" spans="4:5">
      <c r="D222" s="264" t="s">
        <v>1121</v>
      </c>
      <c r="E222" s="264" t="e">
        <f>FB43/EX43</f>
        <v>#DIV/0!</v>
      </c>
    </row>
    <row r="223" spans="4:5">
      <c r="D223" s="264" t="s">
        <v>1122</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2" workbookViewId="0">
      <selection activeCell="A15" sqref="A15:A22"/>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010418-41-0009</v>
      </c>
      <c r="C3" s="29"/>
      <c r="D3" s="29"/>
      <c r="E3" s="30" t="str">
        <f>输机表!U2&amp;输机表!Y2</f>
        <v>康正（雄县）2023评字第8号-大步村-4-9</v>
      </c>
      <c r="F3" s="30"/>
      <c r="G3" s="30"/>
      <c r="H3" s="30"/>
    </row>
    <row r="4" ht="16.5" customHeight="1" spans="1:8">
      <c r="A4" s="31" t="s">
        <v>1044</v>
      </c>
      <c r="B4" s="32" t="str">
        <f>输机表!D2</f>
        <v>郭甫</v>
      </c>
      <c r="C4" s="33"/>
      <c r="D4" s="34" t="s">
        <v>1045</v>
      </c>
      <c r="E4" s="35"/>
      <c r="F4" s="32" t="str">
        <f>输机表!F2</f>
        <v>雄县大步村</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121.6</v>
      </c>
      <c r="C7" s="43">
        <f ca="1">IF(COUNTIF(输机表!$C$4:$C$27,K7&amp;"*")=0,IFERROR(VLOOKUP(K7,房体结构,23,0),""),ROUND(SUMIF(输机表!$C$4:$C$27,K7&amp;"*",输机表!$Z$4:$Z$27)/B7,0))</f>
        <v>1527</v>
      </c>
      <c r="D7" s="43">
        <f ca="1">IFERROR(ROUND(C7*B7,0),"")</f>
        <v>185683</v>
      </c>
      <c r="E7" s="43" t="str">
        <f>IF(COUNTIF(输机表!$C$4:$C$27,L7&amp;"*")&gt;0,L7,IFERROR(VLOOKUP(L7,房体结构,1,0),""))</f>
        <v>F2</v>
      </c>
      <c r="F7" s="44">
        <f ca="1">IF(COUNTIF(输机表!$C$4:$C$27,L7&amp;"*")=0,IFERROR(VLOOKUP(L7,房体结构,17,0),""),SUMIF(输机表!$C$4:$C$27,L7&amp;"*",输机表!$S$4:$S$7))</f>
        <v>51.18</v>
      </c>
      <c r="G7" s="43">
        <f ca="1">IF(COUNTIF(输机表!$C$4:$C$27,L7&amp;"*")=0,IFERROR(VLOOKUP(L7,房体结构,23,0),""),ROUND(SUMIF(输机表!$C$4:$C$27,L7&amp;"*",输机表!$Z$4:$Z$27)/F7,0))</f>
        <v>902</v>
      </c>
      <c r="H7" s="43">
        <f ca="1">IFERROR(ROUND(G7*F7,0),"")</f>
        <v>46164</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172.78</v>
      </c>
      <c r="D12" s="46"/>
      <c r="E12" s="47" t="s">
        <v>1056</v>
      </c>
      <c r="F12" s="47"/>
      <c r="G12" s="48">
        <f ca="1">SUM(D7:D11)+SUM(H7:H11)</f>
        <v>231847</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9.92</v>
      </c>
      <c r="C15" s="51" t="str">
        <f ca="1" t="shared" ref="C15:C26" si="4">IFERROR(VLOOKUP(K15,附属物位置,6,0),"")</f>
        <v>㎡</v>
      </c>
      <c r="D15" s="52">
        <f ca="1" t="shared" ref="D15:D26" si="5">IF(A15="","",SUMIF(附属物名称,A15,附属物金额))</f>
        <v>1786</v>
      </c>
      <c r="E15" s="52" t="str">
        <f ca="1" t="shared" ref="E15:E26" si="6">IFERROR(VLOOKUP(L15,附属物位置,4,0),"")</f>
        <v>影壁</v>
      </c>
      <c r="F15" s="51">
        <f ca="1" t="shared" ref="F15:F40" si="7">IF(E15="","",SUMIF(附属物名称,E15,附属物数量))</f>
        <v>14.52</v>
      </c>
      <c r="G15" s="51" t="str">
        <f ca="1" t="shared" ref="G15:G26" si="8">IFERROR(VLOOKUP(L15,附属物位置,6,0),"")</f>
        <v>㎡</v>
      </c>
      <c r="H15" s="52">
        <f ca="1" t="shared" ref="H15:H26" si="9">IF(E15="","",SUMIF(附属物名称,E15,附属物金额))</f>
        <v>5227</v>
      </c>
      <c r="K15" s="67">
        <v>1</v>
      </c>
      <c r="L15" s="67">
        <v>2</v>
      </c>
      <c r="M15" s="68"/>
    </row>
    <row r="16" ht="17.25" customHeight="1" spans="1:13">
      <c r="A16" s="51" t="str">
        <f ca="1" t="shared" si="2"/>
        <v>砖墙</v>
      </c>
      <c r="B16" s="51">
        <f ca="1" t="shared" si="3"/>
        <v>81.6</v>
      </c>
      <c r="C16" s="51" t="str">
        <f ca="1" t="shared" si="4"/>
        <v>㎡</v>
      </c>
      <c r="D16" s="52">
        <f ca="1" t="shared" si="5"/>
        <v>17856</v>
      </c>
      <c r="E16" s="52" t="str">
        <f ca="1" t="shared" si="6"/>
        <v>水泥地面</v>
      </c>
      <c r="F16" s="51">
        <f ca="1" t="shared" si="7"/>
        <v>40</v>
      </c>
      <c r="G16" s="51" t="str">
        <f ca="1" t="shared" si="8"/>
        <v>㎡</v>
      </c>
      <c r="H16" s="52">
        <f ca="1" t="shared" si="9"/>
        <v>2000</v>
      </c>
      <c r="K16" s="67">
        <v>3</v>
      </c>
      <c r="L16" s="67">
        <v>4</v>
      </c>
      <c r="M16" s="68"/>
    </row>
    <row r="17" ht="17.25" customHeight="1" spans="1:13">
      <c r="A17" s="51" t="str">
        <f ca="1" t="shared" si="2"/>
        <v>竖砖地面</v>
      </c>
      <c r="B17" s="51">
        <f ca="1" t="shared" si="3"/>
        <v>72</v>
      </c>
      <c r="C17" s="51" t="str">
        <f ca="1" t="shared" si="4"/>
        <v>㎡</v>
      </c>
      <c r="D17" s="52">
        <f ca="1" t="shared" si="5"/>
        <v>3240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1</v>
      </c>
      <c r="C19" s="51" t="str">
        <f ca="1" t="shared" si="4"/>
        <v>个</v>
      </c>
      <c r="D19" s="52">
        <f ca="1" t="shared" si="5"/>
        <v>200</v>
      </c>
      <c r="E19" s="52" t="str">
        <f ca="1" t="shared" si="6"/>
        <v>台阶</v>
      </c>
      <c r="F19" s="51">
        <f ca="1" t="shared" si="7"/>
        <v>3.9</v>
      </c>
      <c r="G19" s="51" t="str">
        <f ca="1" t="shared" si="8"/>
        <v>㎡</v>
      </c>
      <c r="H19" s="52">
        <f ca="1" t="shared" si="9"/>
        <v>1755</v>
      </c>
      <c r="K19" s="67">
        <v>9</v>
      </c>
      <c r="L19" s="67">
        <v>10</v>
      </c>
      <c r="M19" s="68"/>
    </row>
    <row r="20" ht="17.25" customHeight="1" spans="1:13">
      <c r="A20" s="51" t="str">
        <f ca="1" t="shared" si="2"/>
        <v>渗水井</v>
      </c>
      <c r="B20" s="51">
        <f ca="1" t="shared" si="3"/>
        <v>2</v>
      </c>
      <c r="C20" s="51" t="str">
        <f ca="1" t="shared" si="4"/>
        <v>个</v>
      </c>
      <c r="D20" s="52">
        <f ca="1" t="shared" si="5"/>
        <v>1200</v>
      </c>
      <c r="E20" s="52" t="str">
        <f ca="1" t="shared" si="6"/>
        <v>贴砖平台</v>
      </c>
      <c r="F20" s="51">
        <f ca="1" t="shared" si="7"/>
        <v>16.35</v>
      </c>
      <c r="G20" s="51" t="str">
        <f ca="1" t="shared" si="8"/>
        <v>㎡</v>
      </c>
      <c r="H20" s="52">
        <f ca="1" t="shared" si="9"/>
        <v>3270</v>
      </c>
      <c r="K20" s="67">
        <v>11</v>
      </c>
      <c r="L20" s="67">
        <v>12</v>
      </c>
      <c r="M20" s="68"/>
    </row>
    <row r="21" ht="17.25" customHeight="1" spans="1:13">
      <c r="A21" s="51" t="str">
        <f ca="1" t="shared" si="2"/>
        <v>门垛</v>
      </c>
      <c r="B21" s="51">
        <f ca="1" t="shared" si="3"/>
        <v>1</v>
      </c>
      <c r="C21" s="51" t="str">
        <f ca="1" t="shared" si="4"/>
        <v>对</v>
      </c>
      <c r="D21" s="52">
        <f ca="1" t="shared" si="5"/>
        <v>1615</v>
      </c>
      <c r="E21" s="52" t="str">
        <f ca="1" t="shared" si="6"/>
        <v>地下室</v>
      </c>
      <c r="F21" s="51">
        <f ca="1" t="shared" si="7"/>
        <v>19.52</v>
      </c>
      <c r="G21" s="51" t="str">
        <f ca="1" t="shared" si="8"/>
        <v>㎡</v>
      </c>
      <c r="H21" s="52">
        <f ca="1" t="shared" si="9"/>
        <v>10541</v>
      </c>
      <c r="K21" s="67">
        <v>13</v>
      </c>
      <c r="L21" s="67">
        <v>14</v>
      </c>
      <c r="M21" s="68"/>
    </row>
    <row r="22" ht="17.25" customHeight="1" spans="1:13">
      <c r="A22" s="51" t="str">
        <f ca="1" t="shared" si="2"/>
        <v>P1</v>
      </c>
      <c r="B22" s="51">
        <f ca="1" t="shared" si="3"/>
        <v>36.86</v>
      </c>
      <c r="C22" s="51" t="str">
        <f ca="1" t="shared" si="4"/>
        <v>㎡</v>
      </c>
      <c r="D22" s="52">
        <f ca="1" t="shared" si="5"/>
        <v>1843</v>
      </c>
      <c r="E22" s="52" t="str">
        <f ca="1" t="shared" si="6"/>
        <v>P2</v>
      </c>
      <c r="F22" s="51">
        <f ca="1" t="shared" si="7"/>
        <v>18.77</v>
      </c>
      <c r="G22" s="51" t="str">
        <f ca="1" t="shared" si="8"/>
        <v>㎡</v>
      </c>
      <c r="H22" s="52">
        <f ca="1" t="shared" si="9"/>
        <v>1126</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53159</v>
      </c>
      <c r="H41" s="54"/>
      <c r="K41" s="67">
        <v>53</v>
      </c>
      <c r="M41" s="68"/>
    </row>
    <row r="42" ht="17.25" customHeight="1" spans="1:8">
      <c r="A42" s="53" t="s">
        <v>1063</v>
      </c>
      <c r="B42" s="54"/>
      <c r="C42" s="55">
        <f ca="1">G41+G12</f>
        <v>285006</v>
      </c>
      <c r="D42" s="54"/>
      <c r="E42" s="56" t="s">
        <v>1064</v>
      </c>
      <c r="F42" s="57" t="str">
        <f ca="1">TEXT(C42,"[DBnum2]")&amp;"元整"</f>
        <v>贰拾捌万伍仟零陆元整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康正（雄县）2023评字第8号-大步村-4-9</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郭甫</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172.78</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285006</v>
      </c>
      <c r="H26" s="14"/>
      <c r="I26" s="14"/>
      <c r="J26" s="14"/>
      <c r="K26" s="14"/>
      <c r="L26" s="14"/>
      <c r="M26" s="14"/>
      <c r="N26" s="14"/>
      <c r="O26" s="14"/>
      <c r="P26" s="14"/>
      <c r="Q26" s="14"/>
    </row>
    <row r="27" spans="1:17">
      <c r="A27" s="8" t="s">
        <v>1096</v>
      </c>
      <c r="B27" s="8"/>
      <c r="C27" s="8"/>
      <c r="D27" s="8" t="str">
        <f ca="1">结果通知单!F42</f>
        <v>贰拾捌万伍仟零陆元整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2023-10-03T13:51:06Z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