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HP</author>
    <author>Micorosoft</author>
    <author>XiaZaiMa.COM</author>
  </authors>
  <commentList>
    <comment ref="D2" authorId="0">
      <text>
        <r>
          <rPr>
            <b/>
            <sz val="9"/>
            <rFont val="宋体"/>
            <charset val="134"/>
          </rPr>
          <t>HP:</t>
        </r>
        <r>
          <rPr>
            <sz val="9"/>
            <rFont val="宋体"/>
            <charset val="134"/>
          </rPr>
          <t xml:space="preserve">
郭德山变更为郭振华</t>
        </r>
      </text>
    </comment>
    <comment ref="D3" authorId="1">
      <text>
        <r>
          <rPr>
            <b/>
            <sz val="9"/>
            <rFont val="宋体"/>
            <charset val="134"/>
          </rPr>
          <t>如1间：总间数输2，隔墙数输1</t>
        </r>
        <r>
          <rPr>
            <sz val="9"/>
            <rFont val="宋体"/>
            <charset val="134"/>
          </rPr>
          <t xml:space="preserve">
</t>
        </r>
      </text>
    </comment>
    <comment ref="F3" authorId="1">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2">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2">
      <text>
        <r>
          <rPr>
            <b/>
            <sz val="9"/>
            <rFont val="宋体"/>
            <charset val="134"/>
          </rPr>
          <t>两种供暖方式按比例手输面积，一种供暖勿删公式</t>
        </r>
        <r>
          <rPr>
            <sz val="9"/>
            <rFont val="宋体"/>
            <charset val="134"/>
          </rPr>
          <t xml:space="preserve">
</t>
        </r>
      </text>
    </comment>
    <comment ref="AB3" authorId="2">
      <text>
        <r>
          <rPr>
            <b/>
            <sz val="9"/>
            <rFont val="宋体"/>
            <charset val="134"/>
          </rPr>
          <t>两种供暖方式按比例手输面积，一种供暖勿删公式</t>
        </r>
        <r>
          <rPr>
            <sz val="9"/>
            <rFont val="宋体"/>
            <charset val="134"/>
          </rPr>
          <t xml:space="preserve">
</t>
        </r>
      </text>
    </comment>
    <comment ref="AF3" authorId="2">
      <text>
        <r>
          <rPr>
            <sz val="9"/>
            <rFont val="宋体"/>
            <charset val="134"/>
          </rPr>
          <t>需考虑直观成新时
手输，不需考虑勿删公式</t>
        </r>
      </text>
    </comment>
    <comment ref="AG3" authorId="1">
      <text>
        <r>
          <rPr>
            <b/>
            <sz val="9"/>
            <rFont val="宋体"/>
            <charset val="134"/>
          </rPr>
          <t>主要考虑：
1、框架结构
2、砖混砖木一等半地下需单独补偿时</t>
        </r>
        <r>
          <rPr>
            <sz val="9"/>
            <rFont val="宋体"/>
            <charset val="134"/>
          </rPr>
          <t xml:space="preserve">
</t>
        </r>
      </text>
    </comment>
    <comment ref="K29" authorId="1">
      <text>
        <r>
          <rPr>
            <b/>
            <sz val="9"/>
            <rFont val="宋体"/>
            <charset val="134"/>
          </rPr>
          <t>近两年：10成
6年内：9-9.5
7-12年：8-8.5
12年以上：7-7.5</t>
        </r>
        <r>
          <rPr>
            <sz val="9"/>
            <rFont val="宋体"/>
            <charset val="134"/>
          </rPr>
          <t xml:space="preserve">
</t>
        </r>
      </text>
    </comment>
    <comment ref="W29" authorId="1">
      <text>
        <r>
          <rPr>
            <b/>
            <sz val="9"/>
            <rFont val="宋体"/>
            <charset val="134"/>
          </rPr>
          <t>近两年：10成
6年内：9-9.5
7-12年：8-8.5
12年以上：7-7.5</t>
        </r>
        <r>
          <rPr>
            <sz val="9"/>
            <rFont val="宋体"/>
            <charset val="134"/>
          </rPr>
          <t xml:space="preserve">
</t>
        </r>
      </text>
    </comment>
    <comment ref="K61" authorId="1">
      <text>
        <r>
          <rPr>
            <b/>
            <sz val="9"/>
            <rFont val="宋体"/>
            <charset val="134"/>
          </rPr>
          <t>近两年：10成
6年内：9-9.5
7-12年：8-8.5
12年以上：7-7.5</t>
        </r>
        <r>
          <rPr>
            <sz val="9"/>
            <rFont val="宋体"/>
            <charset val="134"/>
          </rPr>
          <t xml:space="preserve">
</t>
        </r>
      </text>
    </comment>
    <comment ref="W61" authorId="1">
      <text>
        <r>
          <rPr>
            <b/>
            <sz val="9"/>
            <rFont val="宋体"/>
            <charset val="134"/>
          </rPr>
          <t>近两年：10成
6年内：9-9.5
7-12年：8-8.5
12年以上：7-7.5</t>
        </r>
        <r>
          <rPr>
            <sz val="9"/>
            <rFont val="宋体"/>
            <charset val="134"/>
          </rPr>
          <t xml:space="preserve">
</t>
        </r>
      </text>
    </comment>
    <comment ref="K93" authorId="1">
      <text>
        <r>
          <rPr>
            <b/>
            <sz val="9"/>
            <rFont val="宋体"/>
            <charset val="134"/>
          </rPr>
          <t>近两年：10成
6年内：9-9.5
7-12年：8-8.5
12年以上：7-7.5</t>
        </r>
        <r>
          <rPr>
            <sz val="9"/>
            <rFont val="宋体"/>
            <charset val="134"/>
          </rPr>
          <t xml:space="preserve">
</t>
        </r>
      </text>
    </comment>
    <comment ref="W93" authorId="1">
      <text>
        <r>
          <rPr>
            <b/>
            <sz val="9"/>
            <rFont val="宋体"/>
            <charset val="134"/>
          </rPr>
          <t>近两年：10成
6年内：9-9.5
7-12年：8-8.5
12年以上：7-7.5</t>
        </r>
        <r>
          <rPr>
            <sz val="9"/>
            <rFont val="宋体"/>
            <charset val="134"/>
          </rPr>
          <t xml:space="preserve">
</t>
        </r>
      </text>
    </comment>
    <comment ref="K116" authorId="1">
      <text>
        <r>
          <rPr>
            <b/>
            <sz val="9"/>
            <rFont val="宋体"/>
            <charset val="134"/>
          </rPr>
          <t>近两年：10成
6年内：9-9.5
7-12年：8-8.5
12年以上：7-7.5</t>
        </r>
        <r>
          <rPr>
            <sz val="9"/>
            <rFont val="宋体"/>
            <charset val="134"/>
          </rPr>
          <t xml:space="preserve">
</t>
        </r>
      </text>
    </comment>
    <comment ref="W116" authorId="1">
      <text>
        <r>
          <rPr>
            <b/>
            <sz val="9"/>
            <rFont val="宋体"/>
            <charset val="134"/>
          </rPr>
          <t>近两年：10成
6年内：9-9.5
7-12年：8-8.5
12年以上：7-7.5</t>
        </r>
        <r>
          <rPr>
            <sz val="9"/>
            <rFont val="宋体"/>
            <charset val="134"/>
          </rPr>
          <t xml:space="preserve">
</t>
        </r>
      </text>
    </comment>
    <comment ref="K139" authorId="1">
      <text>
        <r>
          <rPr>
            <b/>
            <sz val="9"/>
            <rFont val="宋体"/>
            <charset val="134"/>
          </rPr>
          <t>近两年：10成
6年内：9-9.5
7-12年：8-8.5
12年以上：7-7.5</t>
        </r>
        <r>
          <rPr>
            <sz val="9"/>
            <rFont val="宋体"/>
            <charset val="134"/>
          </rPr>
          <t xml:space="preserve">
</t>
        </r>
      </text>
    </comment>
    <comment ref="W139" authorId="1">
      <text>
        <r>
          <rPr>
            <b/>
            <sz val="9"/>
            <rFont val="宋体"/>
            <charset val="134"/>
          </rPr>
          <t>近两年：10成
6年内：9-9.5
7-12年：8-8.5
12年以上：7-7.5</t>
        </r>
        <r>
          <rPr>
            <sz val="9"/>
            <rFont val="宋体"/>
            <charset val="134"/>
          </rPr>
          <t xml:space="preserve">
</t>
        </r>
      </text>
    </comment>
    <comment ref="K162" authorId="1">
      <text>
        <r>
          <rPr>
            <b/>
            <sz val="9"/>
            <rFont val="宋体"/>
            <charset val="134"/>
          </rPr>
          <t>近两年：10成
6年内：9-9.5
7-12年：8-8.5
12年以上：7-7.5</t>
        </r>
        <r>
          <rPr>
            <sz val="9"/>
            <rFont val="宋体"/>
            <charset val="134"/>
          </rPr>
          <t xml:space="preserve">
</t>
        </r>
      </text>
    </comment>
    <comment ref="W162" authorId="1">
      <text>
        <r>
          <rPr>
            <b/>
            <sz val="9"/>
            <rFont val="宋体"/>
            <charset val="134"/>
          </rPr>
          <t>近两年：10成
6年内：9-9.5
7-12年：8-8.5
12年以上：7-7.5</t>
        </r>
        <r>
          <rPr>
            <sz val="9"/>
            <rFont val="宋体"/>
            <charset val="134"/>
          </rPr>
          <t xml:space="preserve">
</t>
        </r>
      </text>
    </comment>
    <comment ref="K185" authorId="1">
      <text>
        <r>
          <rPr>
            <b/>
            <sz val="9"/>
            <rFont val="宋体"/>
            <charset val="134"/>
          </rPr>
          <t>一般不折旧，特殊情况不能低于0.5</t>
        </r>
      </text>
    </comment>
    <comment ref="W185" authorId="1">
      <text>
        <r>
          <rPr>
            <b/>
            <sz val="9"/>
            <rFont val="宋体"/>
            <charset val="134"/>
          </rPr>
          <t>一般不折旧，特殊情况不能低于0.5</t>
        </r>
      </text>
    </comment>
  </commentList>
</comments>
</file>

<file path=xl/sharedStrings.xml><?xml version="1.0" encoding="utf-8"?>
<sst xmlns="http://schemas.openxmlformats.org/spreadsheetml/2006/main" count="5741" uniqueCount="1139">
  <si>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</si>
  <si>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</si>
  <si>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</si>
  <si>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</si>
  <si>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</si>
  <si>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</si>
  <si>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</si>
  <si>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</si>
  <si>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</si>
  <si>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</si>
  <si>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</si>
  <si>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</si>
  <si>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</si>
  <si>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</si>
  <si>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</si>
  <si>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</si>
  <si>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</si>
  <si>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</si>
  <si>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</si>
  <si>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</si>
  <si>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</si>
  <si>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</si>
  <si>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</si>
  <si>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</si>
  <si>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</si>
  <si>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</si>
  <si>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</si>
  <si>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</si>
  <si>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</si>
  <si>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</si>
  <si>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</si>
  <si>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</si>
  <si>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</si>
  <si>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</si>
  <si>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</si>
  <si>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</si>
  <si>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</si>
  <si>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</si>
  <si>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</si>
  <si>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</si>
  <si>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</si>
  <si>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</si>
  <si>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</si>
  <si>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</si>
  <si>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</si>
  <si>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</si>
  <si>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</si>
  <si>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</si>
  <si>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</si>
  <si>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</si>
  <si>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</si>
  <si>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</si>
  <si>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</si>
  <si>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</si>
  <si>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</si>
  <si>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</si>
  <si>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</si>
  <si>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</si>
  <si>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</si>
  <si>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</si>
  <si>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</si>
  <si>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</si>
  <si>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</si>
  <si>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</si>
  <si>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</si>
  <si>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</si>
  <si>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</si>
  <si>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</si>
  <si>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</si>
  <si>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</si>
  <si>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</si>
  <si>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</si>
  <si>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</si>
  <si>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</si>
  <si>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</si>
  <si>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</si>
  <si>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</si>
  <si>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</si>
  <si>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</si>
  <si>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</si>
  <si>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</si>
  <si>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</si>
  <si>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</si>
  <si>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</si>
  <si>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</si>
  <si>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</si>
  <si>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</si>
  <si>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</si>
  <si>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</si>
  <si>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</si>
  <si>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</si>
  <si>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</si>
  <si>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</si>
  <si>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</si>
  <si>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</si>
  <si>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</si>
  <si>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</si>
  <si>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</si>
  <si>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</si>
  <si>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</si>
  <si>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</si>
  <si>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</si>
  <si>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</si>
  <si>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</si>
  <si>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</si>
  <si>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</si>
  <si>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</si>
  <si>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</si>
  <si>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</si>
  <si>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</si>
  <si>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</si>
  <si>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</si>
  <si>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</si>
  <si>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</si>
  <si>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</si>
  <si>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</si>
  <si>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</si>
  <si>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</si>
  <si>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</si>
  <si>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</si>
  <si>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</si>
  <si>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</si>
  <si>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</si>
  <si>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</si>
  <si>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</si>
  <si>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</si>
  <si>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</si>
  <si>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</si>
  <si>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</si>
  <si>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</si>
  <si>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</si>
  <si>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</si>
  <si>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</si>
  <si>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</si>
  <si>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</si>
  <si>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</si>
  <si>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</si>
  <si>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</si>
  <si>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</si>
  <si>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</si>
  <si>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</si>
  <si>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</si>
  <si>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</si>
  <si>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</si>
  <si>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</si>
  <si>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</si>
  <si>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</si>
  <si>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</si>
  <si>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</si>
  <si>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</si>
  <si>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</si>
  <si>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</si>
  <si>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</si>
  <si>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</si>
  <si>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</si>
  <si>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</si>
  <si>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</si>
  <si>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</si>
  <si>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</si>
  <si>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</si>
  <si>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</si>
  <si>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</si>
  <si>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</si>
  <si>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</si>
  <si>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</si>
  <si>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</si>
  <si>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</si>
  <si>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</si>
  <si>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</si>
  <si>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</si>
  <si>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</si>
  <si>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</si>
  <si>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</si>
  <si>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</si>
  <si>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</si>
  <si>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</si>
  <si>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</si>
  <si>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</si>
  <si>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</si>
  <si>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</si>
  <si>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</si>
  <si>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</si>
  <si>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</si>
  <si>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</si>
  <si>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</si>
  <si>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</si>
  <si>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</si>
  <si>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</si>
  <si>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</si>
  <si>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</si>
  <si>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</si>
  <si>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</si>
  <si>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</si>
  <si>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</si>
  <si>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</si>
  <si>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</si>
  <si>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</si>
  <si>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</si>
  <si>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</si>
  <si>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</si>
  <si>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</si>
  <si>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</si>
  <si>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</si>
  <si>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</si>
  <si>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</si>
  <si>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</si>
  <si>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</si>
  <si>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</si>
  <si>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</si>
  <si>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</si>
  <si>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</si>
  <si>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</si>
  <si>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</si>
  <si>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</si>
  <si>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</si>
  <si>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</si>
  <si>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</si>
  <si>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</si>
  <si>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</si>
  <si>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</si>
  <si>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</si>
  <si>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</si>
  <si>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</si>
  <si>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</si>
  <si>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</si>
  <si>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</si>
  <si>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</si>
  <si>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</si>
  <si>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</si>
  <si>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</si>
  <si>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</si>
  <si>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</si>
  <si>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</si>
  <si>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</si>
  <si>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</si>
  <si>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</si>
  <si>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</si>
  <si>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</si>
  <si>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</si>
  <si>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</si>
  <si>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</si>
  <si>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</si>
  <si>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</si>
  <si>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</si>
  <si>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</si>
  <si>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</si>
  <si>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</si>
  <si>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</si>
  <si>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</si>
  <si>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</si>
  <si>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</si>
  <si>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</si>
  <si>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</si>
  <si>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</si>
  <si>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</si>
  <si>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</si>
  <si>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</si>
  <si>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</si>
  <si>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</si>
  <si>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</si>
  <si>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</si>
  <si>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</si>
  <si>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</si>
  <si>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</si>
  <si>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</si>
  <si>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</si>
  <si>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</si>
  <si>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</si>
  <si>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</si>
  <si>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</si>
  <si>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</si>
  <si>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</si>
  <si>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</si>
  <si>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</si>
  <si>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</si>
  <si>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</si>
  <si>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</si>
  <si>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</si>
  <si>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</si>
  <si>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</si>
  <si>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</si>
  <si>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</si>
  <si>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</si>
  <si>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</si>
  <si>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</si>
  <si>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</si>
  <si>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</si>
  <si>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</si>
  <si>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</si>
  <si>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</si>
  <si>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</si>
  <si>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</si>
  <si>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</si>
  <si>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</si>
  <si>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</si>
  <si>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</si>
  <si>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</si>
  <si>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</si>
  <si>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</si>
  <si>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</si>
  <si>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</si>
  <si>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</si>
  <si>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</si>
  <si>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</si>
  <si>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</si>
  <si>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</si>
  <si>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</si>
  <si>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</si>
  <si>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</si>
  <si>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</si>
  <si>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</si>
  <si>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</si>
  <si>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</si>
  <si>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</si>
  <si>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</si>
  <si>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</si>
  <si>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</si>
  <si>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</si>
  <si>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</si>
  <si>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</si>
  <si>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</si>
  <si>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</si>
  <si>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</si>
  <si>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</si>
  <si>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</si>
  <si>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</si>
  <si>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</si>
  <si>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</si>
  <si>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</si>
  <si>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</si>
  <si>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</si>
  <si>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</si>
  <si>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</si>
  <si>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</si>
  <si>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</si>
  <si>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</si>
  <si>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</si>
  <si>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</si>
  <si>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</si>
  <si>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</si>
  <si>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</si>
  <si>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</si>
  <si>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</si>
  <si>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</si>
  <si>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</si>
  <si>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</si>
  <si>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</si>
  <si>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</si>
  <si>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</si>
  <si>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</si>
  <si>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</si>
  <si>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</si>
  <si>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</si>
  <si>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</si>
  <si>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</si>
  <si>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</si>
  <si>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</si>
  <si>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</si>
  <si>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</si>
  <si>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</si>
  <si>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</si>
  <si>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</si>
  <si>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</si>
  <si>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</si>
  <si>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</si>
  <si>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</si>
  <si>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</si>
  <si>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</si>
  <si>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</si>
  <si>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</si>
  <si>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</si>
  <si>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</si>
  <si>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</si>
  <si>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</si>
  <si>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</si>
  <si>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</si>
  <si>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</si>
  <si>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</si>
  <si>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</si>
  <si>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</si>
  <si>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</si>
  <si>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</si>
  <si>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</si>
  <si>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</si>
  <si>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</si>
  <si>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</si>
  <si>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</si>
  <si>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</si>
  <si>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</si>
  <si>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</si>
  <si>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</si>
  <si>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</si>
  <si>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</si>
  <si>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</si>
  <si>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</si>
  <si>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</si>
  <si>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</si>
  <si>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</si>
  <si>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</si>
  <si>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</si>
  <si>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</si>
  <si>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</si>
  <si>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</si>
  <si>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</si>
  <si>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</si>
  <si>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</si>
  <si>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</si>
  <si>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</si>
  <si>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</si>
  <si>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</si>
  <si>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</si>
  <si>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</si>
  <si>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</si>
  <si>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</si>
  <si>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</si>
  <si>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</si>
  <si>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</si>
  <si>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</si>
  <si>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</si>
  <si>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</si>
  <si>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</si>
  <si>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</si>
  <si>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</si>
  <si>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</si>
  <si>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</si>
  <si>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</si>
  <si>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</si>
  <si>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</si>
  <si>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</si>
  <si>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</si>
  <si>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</si>
  <si>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</si>
  <si>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</si>
  <si>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</si>
  <si>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</si>
  <si>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</si>
  <si>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</si>
  <si>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</si>
  <si>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</si>
  <si>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</si>
  <si>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</si>
  <si>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</si>
  <si>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</si>
  <si>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</si>
  <si>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</si>
  <si>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</si>
  <si>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</si>
  <si>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</si>
  <si>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</si>
  <si>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</si>
  <si>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</si>
  <si>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</si>
  <si>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</si>
  <si>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</si>
  <si>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</si>
  <si>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</si>
  <si>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</si>
  <si>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</si>
  <si>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</si>
  <si>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</si>
  <si>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</si>
  <si>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</si>
  <si>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</si>
  <si>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</si>
  <si>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</si>
  <si>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</si>
  <si>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</si>
  <si>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</si>
  <si>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</si>
  <si>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</si>
  <si>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</si>
  <si>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</si>
  <si>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</si>
  <si>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</si>
  <si>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</si>
  <si>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</si>
  <si>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</si>
  <si>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</si>
  <si>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</si>
  <si>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</si>
  <si>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</si>
  <si>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</si>
  <si>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</si>
  <si>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</si>
  <si>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</si>
  <si>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</si>
  <si>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</si>
  <si>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</si>
  <si>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</si>
  <si>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</si>
  <si>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</si>
  <si>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</si>
  <si>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</si>
  <si>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</si>
  <si>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</si>
  <si>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</si>
  <si>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</si>
  <si>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</si>
  <si>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</si>
  <si>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</si>
  <si>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</si>
  <si>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</si>
  <si>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</si>
  <si>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</si>
  <si>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</si>
  <si>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</si>
  <si>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</si>
  <si>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</si>
  <si>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</si>
  <si>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</si>
  <si>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</si>
  <si>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</si>
  <si>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</si>
  <si>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</si>
  <si>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</si>
  <si>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</si>
  <si>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</si>
  <si>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</si>
  <si>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</si>
  <si>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</si>
  <si>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</si>
  <si>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</si>
  <si>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</si>
  <si>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</si>
  <si>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</si>
  <si>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</si>
  <si>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</si>
  <si>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</si>
  <si>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</si>
  <si>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</si>
  <si>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</si>
  <si>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</si>
  <si>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</si>
  <si>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</si>
  <si>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</si>
  <si>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</si>
  <si>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</si>
  <si>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</si>
  <si>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</si>
  <si>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</si>
  <si>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</si>
  <si>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</si>
  <si>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</si>
  <si>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</si>
  <si>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</si>
  <si>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</si>
  <si>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</si>
  <si>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</si>
  <si>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</si>
  <si>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</si>
  <si>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</si>
  <si>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</si>
  <si>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</si>
  <si>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</si>
  <si>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</si>
  <si>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</si>
  <si>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</si>
  <si>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</si>
  <si>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</si>
  <si>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</si>
  <si>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</si>
  <si>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</si>
  <si>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</si>
  <si>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</si>
  <si>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</si>
  <si>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</si>
  <si>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</si>
  <si>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</si>
  <si>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</si>
  <si>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</si>
  <si>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</si>
  <si>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</si>
  <si>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</si>
  <si>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</si>
  <si>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</si>
  <si>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</si>
  <si>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</si>
  <si>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</si>
  <si>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</si>
  <si>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</si>
  <si>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</si>
  <si>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</si>
  <si>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</si>
  <si>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</si>
  <si>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</si>
  <si>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</si>
  <si>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</si>
  <si>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</si>
  <si>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</si>
  <si>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</si>
  <si>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</si>
  <si>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</si>
  <si>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</si>
  <si>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</si>
  <si>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</si>
  <si>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</si>
  <si>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</si>
  <si>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</si>
  <si>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</si>
  <si>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</si>
  <si>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</si>
  <si>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</si>
  <si>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</si>
  <si>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</si>
  <si>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</si>
  <si>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</si>
  <si>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</si>
  <si>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</si>
  <si>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</si>
  <si>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</si>
  <si>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</si>
  <si>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</si>
  <si>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</si>
  <si>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</si>
  <si>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</si>
  <si>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</si>
  <si>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</si>
  <si>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</si>
  <si>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</si>
  <si>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</si>
  <si>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</si>
  <si>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</si>
  <si>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</si>
  <si>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</si>
  <si>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</si>
  <si>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</si>
  <si>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</si>
  <si>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</si>
  <si>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</si>
  <si>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</si>
  <si>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</si>
  <si>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</si>
  <si>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</si>
  <si>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</si>
  <si>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</si>
  <si>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</si>
  <si>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</si>
  <si>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</si>
  <si>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</si>
  <si>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</si>
  <si>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</si>
  <si>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</si>
  <si>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</si>
  <si>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</si>
  <si>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</si>
  <si>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</si>
  <si>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</si>
  <si>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</si>
  <si>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</si>
  <si>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</si>
  <si>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</si>
  <si>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</si>
  <si>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</si>
  <si>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</si>
  <si>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</si>
  <si>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</si>
  <si>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</si>
  <si>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</si>
  <si>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</si>
  <si>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</si>
  <si>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</si>
  <si>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</si>
  <si>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</si>
  <si>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</si>
  <si>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</si>
  <si>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</si>
  <si>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</si>
  <si>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</si>
  <si>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</si>
  <si>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</si>
  <si>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</si>
  <si>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</si>
  <si>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</si>
  <si>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</si>
  <si>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</si>
  <si>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</si>
  <si>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</si>
  <si>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</si>
  <si>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</si>
  <si>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</si>
  <si>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</si>
  <si>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</si>
  <si>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</si>
  <si>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</si>
  <si>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</si>
  <si>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</si>
  <si>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</si>
  <si>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</si>
  <si>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</si>
  <si>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</si>
  <si>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</si>
  <si>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</si>
  <si>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</si>
  <si>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</si>
  <si>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</si>
  <si>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</si>
  <si>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</si>
  <si>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</si>
  <si>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</si>
  <si>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</si>
  <si>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</si>
  <si>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</si>
  <si>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</si>
  <si>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</si>
  <si>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</si>
  <si>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</si>
  <si>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</si>
  <si>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</si>
  <si>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</si>
  <si>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</si>
  <si>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</si>
  <si>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</si>
  <si>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</si>
  <si>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</si>
  <si>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</si>
  <si>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</si>
  <si>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</si>
  <si>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</si>
  <si>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</si>
  <si>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</si>
  <si>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</si>
  <si>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</si>
  <si>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</si>
  <si>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</si>
  <si>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</si>
  <si>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</si>
  <si>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</si>
  <si>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</si>
  <si>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</si>
  <si>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</si>
  <si>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</si>
  <si>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</si>
  <si>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</si>
  <si>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</si>
  <si>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</si>
  <si>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</si>
  <si>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</si>
  <si>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</si>
  <si>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</si>
  <si>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</si>
  <si>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</si>
  <si>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</si>
  <si>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</si>
  <si>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</si>
  <si>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</si>
  <si>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</si>
  <si>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</si>
  <si>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</si>
  <si>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</si>
  <si>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</si>
  <si>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</si>
  <si>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</si>
  <si>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</si>
  <si>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</si>
  <si>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</si>
  <si>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</si>
  <si>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</si>
  <si>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</si>
  <si>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</si>
  <si>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</si>
  <si>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</si>
  <si>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</si>
  <si>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</si>
  <si>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</si>
  <si>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</si>
  <si>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</si>
  <si>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</si>
  <si>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</si>
  <si>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</si>
  <si>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</si>
  <si>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</si>
  <si>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</si>
  <si>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</si>
  <si>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</si>
  <si>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</si>
  <si>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</si>
  <si>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</si>
  <si>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</si>
  <si>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</si>
  <si>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</si>
  <si>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</si>
  <si>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</si>
  <si>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</si>
  <si>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</si>
  <si>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</si>
  <si>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</si>
  <si>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</si>
  <si>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</si>
  <si>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</si>
  <si>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</si>
  <si>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</si>
  <si>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</si>
  <si>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</si>
  <si>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</si>
  <si>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</si>
  <si>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</si>
  <si>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</si>
  <si>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</si>
  <si>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</si>
  <si>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</si>
  <si>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</si>
  <si>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</si>
  <si>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</si>
  <si>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</si>
  <si>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</si>
  <si>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</si>
  <si>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</si>
  <si>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</si>
  <si>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</si>
  <si>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</si>
  <si>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</si>
  <si>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</si>
  <si>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</si>
  <si>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</si>
  <si>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</si>
  <si>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</si>
  <si>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</si>
  <si>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</si>
  <si>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</si>
  <si>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</si>
  <si>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</si>
  <si>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</si>
  <si>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</si>
  <si>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</si>
  <si>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</si>
  <si>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</si>
  <si>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</si>
  <si>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</si>
  <si>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</si>
  <si>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</si>
  <si>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</si>
  <si>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</si>
  <si>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</si>
  <si>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</si>
  <si>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</si>
  <si>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</si>
  <si>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</si>
  <si>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</si>
  <si>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</si>
  <si>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</si>
  <si>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</si>
  <si>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</si>
  <si>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</si>
  <si>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</si>
  <si>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</si>
  <si>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</si>
  <si>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</si>
  <si>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</si>
  <si>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</si>
  <si>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</si>
  <si>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</si>
  <si>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</si>
  <si>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</si>
  <si>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</si>
  <si>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</si>
  <si>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</si>
  <si>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</si>
  <si>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</si>
  <si>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</si>
  <si>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</si>
  <si>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郭振华</t>
  </si>
  <si>
    <t>坐落：</t>
  </si>
  <si>
    <t>雄县龙湾镇大步村</t>
  </si>
  <si>
    <t>调查编号：</t>
  </si>
  <si>
    <t>010418-99-0002</t>
  </si>
  <si>
    <t>价值时点：</t>
  </si>
  <si>
    <t>2023年9月22日</t>
  </si>
  <si>
    <t>报告编号：</t>
  </si>
  <si>
    <t>康正（雄县）2023评字第8号-大步村-6-2</t>
  </si>
  <si>
    <t>1001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</si>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</sst>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010418-99-0002</v>
      </c>
      <c r="C2" s="323">
        <f>输机表!P2</f>
        <v>0</v>
      </c>
      <c r="D2" s="323" t="str">
        <f>输机表!U2&amp;输机表!Y2</f>
        <v>康正（雄县）2023评字第8号-大步村-6-21001</v>
      </c>
      <c r="E2" s="323" t="str">
        <f>输机表!D2</f>
        <v>郭振华</v>
      </c>
      <c r="F2" s="323" t="str">
        <f>输机表!F2</f>
        <v>雄县龙湾镇大步村</v>
      </c>
      <c r="G2" s="323">
        <f ca="1">结果通知单!C12</f>
        <v>132.34</v>
      </c>
      <c r="H2" s="323"/>
      <c r="I2" s="323"/>
      <c r="J2" s="323">
        <f ca="1">结果通知单!G12</f>
        <v>208436</v>
      </c>
      <c r="K2" s="323">
        <f ca="1">结果通知单!G41</f>
        <v>19288</v>
      </c>
      <c r="L2" s="323">
        <f ca="1">IF(J2+K2=结果通知单!C42,J2+K2,"请检查")</f>
        <v>227724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10" sqref="D10:D11"/>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4</v>
      </c>
      <c r="F4" s="92" t="s">
        <v>964</v>
      </c>
      <c r="G4" s="92" t="s">
        <v>965</v>
      </c>
      <c r="H4" s="92" t="s">
        <v>966</v>
      </c>
      <c r="I4" s="92">
        <v>37</v>
      </c>
      <c r="J4" s="92">
        <v>3</v>
      </c>
      <c r="K4" s="92" t="s">
        <v>967</v>
      </c>
      <c r="L4" s="92" t="s">
        <v>968</v>
      </c>
      <c r="M4" s="92">
        <v>1.2</v>
      </c>
      <c r="N4" s="92">
        <v>0.2</v>
      </c>
      <c r="O4" s="92" t="s">
        <v>969</v>
      </c>
      <c r="P4" s="92" t="s">
        <v>969</v>
      </c>
      <c r="Q4" s="92" t="s">
        <v>970</v>
      </c>
      <c r="R4" s="92" t="s">
        <v>969</v>
      </c>
      <c r="S4" s="125">
        <v>132.34</v>
      </c>
      <c r="T4" s="125" t="s">
        <v>971</v>
      </c>
      <c r="U4" s="125"/>
      <c r="V4" s="126"/>
      <c r="W4" s="96">
        <f>ROUND(F5*ROUND(E5+G5+H5+I5+J5+K5+L5+M5+N5+O5+P5+Q5+R5+U5+T5+1,3)*V5,0)</f>
        <v>1292</v>
      </c>
      <c r="X4" s="127">
        <f>ROUND(L60/S4,0)</f>
        <v>283</v>
      </c>
      <c r="Y4" s="127">
        <f>W4+X4</f>
        <v>1575</v>
      </c>
      <c r="Z4" s="143">
        <f>ROUND(Y4*S4,0)</f>
        <v>208436</v>
      </c>
      <c r="AA4" s="144">
        <f>IF(Q4="无",0,IF(Q4="地暖",0,S4))</f>
        <v>132.34</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0.06</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0.07</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0.93</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1008</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1009</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1010</v>
      </c>
      <c r="BI7" s="169">
        <v>-0.06</v>
      </c>
      <c r="BJ7" s="169">
        <v>0.05</v>
      </c>
      <c r="BK7" s="169">
        <v>0</v>
      </c>
      <c r="BL7" s="213" t="s">
        <v>1011</v>
      </c>
      <c r="BM7" s="213" t="s">
        <v>1011</v>
      </c>
      <c r="BN7" s="213" t="s">
        <v>1011</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1012</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1013</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1015</v>
      </c>
      <c r="BI8" s="169">
        <v>-0.05</v>
      </c>
      <c r="BJ8" s="169">
        <v>0.05</v>
      </c>
      <c r="BK8" s="169">
        <v>0</v>
      </c>
      <c r="BL8" s="213" t="s">
        <v>1011</v>
      </c>
      <c r="BM8" s="213" t="s">
        <v>1011</v>
      </c>
      <c r="BN8" s="213" t="s">
        <v>1011</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1016</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1017</v>
      </c>
      <c r="BI9" s="169">
        <v>-0.1</v>
      </c>
      <c r="BJ9" s="169">
        <v>0.05</v>
      </c>
      <c r="BK9" s="169">
        <v>0</v>
      </c>
      <c r="BL9" s="213" t="s">
        <v>1011</v>
      </c>
      <c r="BM9" s="213" t="s">
        <v>1011</v>
      </c>
      <c r="BN9" s="213" t="s">
        <v>1011</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1018</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1019</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1020</v>
      </c>
      <c r="BI10" s="169">
        <v>-0.08</v>
      </c>
      <c r="BJ10" s="213" t="s">
        <v>1011</v>
      </c>
      <c r="BK10" s="213" t="s">
        <v>1011</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1012</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1021</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1011</v>
      </c>
      <c r="BK11" s="213" t="s">
        <v>1011</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1022</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1023</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1011</v>
      </c>
      <c r="BK12" s="213" t="s">
        <v>1011</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1024</v>
      </c>
      <c r="AI13" s="170">
        <v>850</v>
      </c>
      <c r="AJ13" s="170">
        <v>6</v>
      </c>
      <c r="AK13" s="169">
        <v>0.0052</v>
      </c>
      <c r="AL13" s="169">
        <v>0</v>
      </c>
      <c r="AM13" s="169">
        <v>0</v>
      </c>
      <c r="AN13" s="170"/>
      <c r="AO13" s="197" t="s">
        <v>1025</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1026</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1011</v>
      </c>
      <c r="BK14" s="216" t="s">
        <v>1011</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123</v>
      </c>
      <c r="D30" s="107" t="s">
        <v>129</v>
      </c>
      <c r="E30" s="107"/>
      <c r="F30" s="108" t="str">
        <f>+D30</f>
        <v>塑钢、铝合金隔断</v>
      </c>
      <c r="G30" s="109">
        <f>3.7*3.4</f>
        <v>12.58</v>
      </c>
      <c r="H30" s="109"/>
      <c r="I30" s="96" t="str">
        <f t="shared" ref="I30:I59" si="48">VLOOKUP(F30,价格表,2,0)</f>
        <v>㎡</v>
      </c>
      <c r="J30" s="108">
        <f t="shared" ref="J30:J59" si="49">VLOOKUP(F30,价格表,5,0)</f>
        <v>200</v>
      </c>
      <c r="K30" s="119">
        <f>$V$5</f>
        <v>0.93</v>
      </c>
      <c r="L30" s="108">
        <f>ROUND(IFERROR(ROUND(G30,2)*J30*K30,),0)</f>
        <v>2340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88</v>
      </c>
      <c r="E31" s="107"/>
      <c r="F31" s="108" t="str">
        <f t="shared" ref="F31:F59" si="52">+D31</f>
        <v>普通标准门（套装门(钢木门、生态门)）</v>
      </c>
      <c r="G31" s="109">
        <v>3</v>
      </c>
      <c r="H31" s="109"/>
      <c r="I31" s="96" t="str">
        <f t="shared" si="48"/>
        <v>个</v>
      </c>
      <c r="J31" s="108">
        <f t="shared" si="49"/>
        <v>500</v>
      </c>
      <c r="K31" s="119">
        <f t="shared" ref="K31:K59" si="53">$V$5</f>
        <v>0.93</v>
      </c>
      <c r="L31" s="108">
        <f t="shared" ref="L31:L59" si="54">ROUND(IFERROR(ROUND(G31,2)*J31*K31,),0)</f>
        <v>1395</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报告编号：康正（雄县）2023评字第8号-大步村-6-21001</v>
      </c>
      <c r="EZ31" s="262"/>
      <c r="FA31" s="262"/>
      <c r="FB31" s="262"/>
      <c r="FC31" s="262"/>
    </row>
    <row r="32" ht="22.15" customHeight="1" spans="1:159">
      <c r="A32" s="105"/>
      <c r="B32" s="106">
        <v>3</v>
      </c>
      <c r="C32" s="107" t="s">
        <v>102</v>
      </c>
      <c r="D32" s="107" t="s">
        <v>111</v>
      </c>
      <c r="E32" s="107"/>
      <c r="F32" s="108" t="str">
        <f t="shared" si="52"/>
        <v>普通内墙贴砖</v>
      </c>
      <c r="G32" s="109">
        <f>3*3.3+2.7*1.1*2+3*2.7+0.8*1.9+(3+3.8)*1.1*2</f>
        <v>40.42</v>
      </c>
      <c r="H32" s="109"/>
      <c r="I32" s="96" t="str">
        <f t="shared" si="48"/>
        <v>㎡</v>
      </c>
      <c r="J32" s="108">
        <f t="shared" si="49"/>
        <v>80</v>
      </c>
      <c r="K32" s="119">
        <f t="shared" si="53"/>
        <v>0.93</v>
      </c>
      <c r="L32" s="108">
        <f t="shared" si="54"/>
        <v>3007</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1042</v>
      </c>
      <c r="EW32" s="39" t="str">
        <f>D2</f>
        <v>郭振华</v>
      </c>
      <c r="EX32" s="40"/>
      <c r="EY32" s="41" t="s">
        <v>1043</v>
      </c>
      <c r="EZ32" s="42"/>
      <c r="FA32" s="39">
        <f>G2</f>
        <v>0</v>
      </c>
      <c r="FB32" s="43"/>
      <c r="FC32" s="40"/>
    </row>
    <row r="33" ht="21.6" customHeight="1" spans="1:159">
      <c r="A33" s="105"/>
      <c r="B33" s="106">
        <v>4</v>
      </c>
      <c r="C33" s="107" t="s">
        <v>81</v>
      </c>
      <c r="D33" s="107" t="s">
        <v>82</v>
      </c>
      <c r="E33" s="107"/>
      <c r="F33" s="108" t="str">
        <f t="shared" si="52"/>
        <v>木包门窗套</v>
      </c>
      <c r="G33" s="109">
        <f>(2.6+2.1*2)*2+3.2*2.2+2.7</f>
        <v>23.34</v>
      </c>
      <c r="H33" s="109"/>
      <c r="I33" s="96" t="str">
        <f t="shared" si="48"/>
        <v>m</v>
      </c>
      <c r="J33" s="108">
        <f t="shared" si="49"/>
        <v>60</v>
      </c>
      <c r="K33" s="119">
        <f t="shared" si="53"/>
        <v>0.93</v>
      </c>
      <c r="L33" s="108">
        <f t="shared" si="54"/>
        <v>1302</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t="s">
        <v>10</v>
      </c>
      <c r="D34" s="107" t="s">
        <v>15</v>
      </c>
      <c r="E34" s="107"/>
      <c r="F34" s="108" t="str">
        <f t="shared" si="52"/>
        <v>外墙普通贴砖</v>
      </c>
      <c r="G34" s="109">
        <f>(3.3*16+3.3*1.4*2-2.7*3.1-2.7*2*2-2.7*2.2)</f>
        <v>36.93</v>
      </c>
      <c r="H34" s="109"/>
      <c r="I34" s="96" t="str">
        <f t="shared" si="48"/>
        <v>㎡</v>
      </c>
      <c r="J34" s="108">
        <f t="shared" si="49"/>
        <v>85</v>
      </c>
      <c r="K34" s="119">
        <f t="shared" si="53"/>
        <v>0.93</v>
      </c>
      <c r="L34" s="108">
        <f t="shared" si="54"/>
        <v>2919</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t="s">
        <v>81</v>
      </c>
      <c r="D35" s="107" t="s">
        <v>86</v>
      </c>
      <c r="E35" s="107"/>
      <c r="F35" s="108" t="str">
        <f t="shared" si="52"/>
        <v>大理石窗台</v>
      </c>
      <c r="G35" s="109">
        <f>2.7*3</f>
        <v>8.1</v>
      </c>
      <c r="H35" s="109"/>
      <c r="I35" s="96" t="str">
        <f t="shared" si="48"/>
        <v>m</v>
      </c>
      <c r="J35" s="108">
        <f t="shared" si="49"/>
        <v>120</v>
      </c>
      <c r="K35" s="119">
        <f t="shared" si="53"/>
        <v>0.93</v>
      </c>
      <c r="L35" s="108">
        <f t="shared" si="54"/>
        <v>904</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30</v>
      </c>
      <c r="D36" s="107" t="s">
        <v>43</v>
      </c>
      <c r="E36" s="107"/>
      <c r="F36" s="108" t="str">
        <f t="shared" si="52"/>
        <v>80地砖</v>
      </c>
      <c r="G36" s="109">
        <f>S4</f>
        <v>132.34</v>
      </c>
      <c r="H36" s="109"/>
      <c r="I36" s="96" t="str">
        <f t="shared" si="48"/>
        <v>㎡</v>
      </c>
      <c r="J36" s="108">
        <f t="shared" si="49"/>
        <v>110</v>
      </c>
      <c r="K36" s="119">
        <f t="shared" si="53"/>
        <v>0.93</v>
      </c>
      <c r="L36" s="108">
        <f t="shared" si="54"/>
        <v>13538</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61</v>
      </c>
      <c r="D37" s="107" t="s">
        <v>63</v>
      </c>
      <c r="E37" s="107"/>
      <c r="F37" s="108" t="str">
        <f t="shared" si="52"/>
        <v>PVC吊顶</v>
      </c>
      <c r="G37" s="109">
        <f>S4/4</f>
        <v>33.085</v>
      </c>
      <c r="H37" s="109"/>
      <c r="I37" s="96" t="str">
        <f t="shared" si="48"/>
        <v>㎡</v>
      </c>
      <c r="J37" s="108">
        <f t="shared" si="49"/>
        <v>60</v>
      </c>
      <c r="K37" s="119">
        <f t="shared" si="53"/>
        <v>0.93</v>
      </c>
      <c r="L37" s="108">
        <f t="shared" si="54"/>
        <v>1846</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61</v>
      </c>
      <c r="D38" s="107" t="s">
        <v>69</v>
      </c>
      <c r="E38" s="107"/>
      <c r="F38" s="108" t="str">
        <f t="shared" si="52"/>
        <v>纸面石膏板灯池吊顶</v>
      </c>
      <c r="G38" s="109">
        <f>S4/4</f>
        <v>33.085</v>
      </c>
      <c r="H38" s="109"/>
      <c r="I38" s="96" t="str">
        <f t="shared" si="48"/>
        <v>㎡</v>
      </c>
      <c r="J38" s="108">
        <f t="shared" si="49"/>
        <v>130</v>
      </c>
      <c r="K38" s="119">
        <f t="shared" si="53"/>
        <v>0.93</v>
      </c>
      <c r="L38" s="108">
        <f t="shared" si="54"/>
        <v>4001</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61.85</v>
      </c>
      <c r="BI38" s="171" t="str">
        <f t="shared" ref="BI38:BI51" si="67">I186</f>
        <v>㎡</v>
      </c>
      <c r="BJ38" s="171">
        <f ca="1" t="shared" ref="BJ38:BJ51" si="68">L186</f>
        <v>1546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61</v>
      </c>
      <c r="D39" s="107" t="s">
        <v>68</v>
      </c>
      <c r="E39" s="107"/>
      <c r="F39" s="108" t="str">
        <f t="shared" si="52"/>
        <v>纸面石膏板吊顶</v>
      </c>
      <c r="G39" s="109">
        <f>S4/2</f>
        <v>66.17</v>
      </c>
      <c r="H39" s="109"/>
      <c r="I39" s="96" t="str">
        <f t="shared" si="48"/>
        <v>㎡</v>
      </c>
      <c r="J39" s="108">
        <f t="shared" si="49"/>
        <v>100</v>
      </c>
      <c r="K39" s="119">
        <f t="shared" si="53"/>
        <v>0.93</v>
      </c>
      <c r="L39" s="108">
        <f t="shared" si="54"/>
        <v>6154</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水井</v>
      </c>
      <c r="BH39" s="219">
        <f t="shared" ref="BH39:BH71" si="69">ROUND(G187,2)</f>
        <v>1</v>
      </c>
      <c r="BI39" s="171" t="str">
        <f t="shared" si="67"/>
        <v>眼</v>
      </c>
      <c r="BJ39" s="171">
        <f ca="1" t="shared" si="68"/>
        <v>4000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0.93</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空调</v>
      </c>
      <c r="BH40" s="219">
        <f t="shared" si="69"/>
        <v>1</v>
      </c>
      <c r="BI40" s="171" t="str">
        <f t="shared" si="67"/>
        <v>台</v>
      </c>
      <c r="BJ40" s="171">
        <f ca="1" t="shared" si="68"/>
        <v>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0.93</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宽带</v>
      </c>
      <c r="BH41" s="219">
        <f t="shared" si="69"/>
        <v>1</v>
      </c>
      <c r="BI41" s="171" t="str">
        <f t="shared" si="67"/>
        <v>条</v>
      </c>
      <c r="BJ41" s="171">
        <f ca="1" t="shared" si="68"/>
        <v>100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0.93</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台阶</v>
      </c>
      <c r="BH42" s="219">
        <f t="shared" si="69"/>
        <v>6.65</v>
      </c>
      <c r="BI42" s="171" t="str">
        <f t="shared" si="67"/>
        <v>㎡</v>
      </c>
      <c r="BJ42" s="171">
        <f ca="1" t="shared" si="68"/>
        <v>2328</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0.93</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火炕</v>
      </c>
      <c r="BH43" s="219">
        <f t="shared" si="69"/>
        <v>1</v>
      </c>
      <c r="BI43" s="171" t="str">
        <f t="shared" si="67"/>
        <v>个</v>
      </c>
      <c r="BJ43" s="171">
        <f ca="1" t="shared" si="68"/>
        <v>1000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0.93</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灶台</v>
      </c>
      <c r="BH44" s="219">
        <f t="shared" si="69"/>
        <v>1</v>
      </c>
      <c r="BI44" s="171" t="str">
        <f t="shared" si="67"/>
        <v>个</v>
      </c>
      <c r="BJ44" s="171">
        <f ca="1" t="shared" si="68"/>
        <v>300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0.93</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水泥、水磨石平台</v>
      </c>
      <c r="BH45" s="219">
        <f t="shared" si="69"/>
        <v>48</v>
      </c>
      <c r="BI45" s="171" t="str">
        <f t="shared" si="67"/>
        <v>㎡</v>
      </c>
      <c r="BJ45" s="171">
        <f ca="1" t="shared" si="68"/>
        <v>8640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0.93</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窝</v>
      </c>
      <c r="BH46" s="219">
        <f t="shared" si="69"/>
        <v>2</v>
      </c>
      <c r="BI46" s="171" t="str">
        <f t="shared" si="67"/>
        <v>个</v>
      </c>
      <c r="BJ46" s="171">
        <f ca="1" t="shared" si="68"/>
        <v>300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61.85</v>
      </c>
      <c r="EX46" s="58" t="str">
        <f ca="1">IFERROR(VLOOKUP(FE46,$BD$38:$BJ$92,6,0),"")</f>
        <v>㎡</v>
      </c>
      <c r="EY46" s="59">
        <f ca="1">IF(EV46="","",SUMIF($BG$38:$BG$107,EV46,$BJ$38:$BJ$107))</f>
        <v>1546</v>
      </c>
      <c r="EZ46" s="59" t="str">
        <f ca="1">IFERROR(VLOOKUP(FF46,$BD$38:$BJ$92,4,0),"")</f>
        <v>水井</v>
      </c>
      <c r="FA46" s="58">
        <f ca="1">IF(EZ46="","",SUMIF($BG$38:$BG$107,EZ46,$BH$38:$BH$107))</f>
        <v>1</v>
      </c>
      <c r="FB46" s="58" t="str">
        <f ca="1">IFERROR(VLOOKUP(FF46,$BD$38:$BJ$92,6,0),"")</f>
        <v>眼</v>
      </c>
      <c r="FC46" s="59">
        <f ca="1">IF(EZ46="","",SUMIF($BG$38:$BG$107,EZ46,$BJ$38:$BJ$107))</f>
        <v>4000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0.93</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空调</v>
      </c>
      <c r="EW47" s="58">
        <f ca="1">IF(EV47="","",SUMIF($BG$38:$BG$107,EV47,$BH$38:$BH$107))</f>
        <v>1</v>
      </c>
      <c r="EX47" s="58" t="str">
        <f ca="1">IFERROR(VLOOKUP(FE47,$BD$38:$BJ$92,6,0),"")</f>
        <v>台</v>
      </c>
      <c r="EY47" s="59">
        <f ca="1">IF(EV47="","",SUMIF($BG$38:$BG$107,EV47,$BJ$38:$BJ$107))</f>
        <v>400</v>
      </c>
      <c r="EZ47" s="59" t="str">
        <f ca="1">IFERROR(VLOOKUP(FF47,$BD$38:$BJ$92,4,0),"")</f>
        <v>宽带</v>
      </c>
      <c r="FA47" s="58">
        <f ca="1">IF(EZ47="","",SUMIF($BG$38:$BG$107,EZ47,$BH$38:$BH$107))</f>
        <v>1</v>
      </c>
      <c r="FB47" s="58" t="str">
        <f ca="1">IFERROR(VLOOKUP(FF47,$BD$38:$BJ$92,6,0),"")</f>
        <v>条</v>
      </c>
      <c r="FC47" s="59">
        <f ca="1">IF(EZ47="","",SUMIF($BG$38:$BG$107,EZ47,$BJ$38:$BJ$107))</f>
        <v>100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0.93</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台阶</v>
      </c>
      <c r="EW48" s="58">
        <f ca="1">IF(EV48="","",SUMIF($BG$38:$BG$107,EV48,$BH$38:$BH$107))</f>
        <v>6.65</v>
      </c>
      <c r="EX48" s="58" t="str">
        <f ca="1">IFERROR(VLOOKUP(FE48,$BD$38:$BJ$92,6,0),"")</f>
        <v>㎡</v>
      </c>
      <c r="EY48" s="59">
        <f ca="1">IF(EV48="","",SUMIF($BG$38:$BG$107,EV48,$BJ$38:$BJ$107))</f>
        <v>2328</v>
      </c>
      <c r="EZ48" s="59" t="str">
        <f ca="1">IFERROR(VLOOKUP(FF48,$BD$38:$BJ$92,4,0),"")</f>
        <v>火炕</v>
      </c>
      <c r="FA48" s="58">
        <f ca="1">IF(EZ48="","",SUMIF($BG$38:$BG$107,EZ48,$BH$38:$BH$107))</f>
        <v>1</v>
      </c>
      <c r="FB48" s="58" t="str">
        <f ca="1">IFERROR(VLOOKUP(FF48,$BD$38:$BJ$92,6,0),"")</f>
        <v>个</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0.93</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灶台</v>
      </c>
      <c r="EW49" s="58">
        <f ca="1">IF(EV49="","",SUMIF($BG$38:$BG$107,EV49,$BH$38:$BH$107))</f>
        <v>1</v>
      </c>
      <c r="EX49" s="58" t="str">
        <f ca="1">IFERROR(VLOOKUP(FE49,$BD$38:$BJ$92,6,0),"")</f>
        <v>个</v>
      </c>
      <c r="EY49" s="59">
        <f ca="1">IF(EV49="","",SUMIF($BG$38:$BG$107,EV49,$BJ$38:$BJ$107))</f>
        <v>300</v>
      </c>
      <c r="EZ49" s="59" t="str">
        <f ca="1">IFERROR(VLOOKUP(FF49,$BD$38:$BJ$92,4,0),"")</f>
        <v>水泥、水磨石平台</v>
      </c>
      <c r="FA49" s="58">
        <f ca="1">IF(EZ49="","",SUMIF($BG$38:$BG$107,EZ49,$BH$38:$BH$107))</f>
        <v>48</v>
      </c>
      <c r="FB49" s="58" t="str">
        <f ca="1">IFERROR(VLOOKUP(FF49,$BD$38:$BJ$92,6,0),"")</f>
        <v>㎡</v>
      </c>
      <c r="FC49" s="59">
        <f ca="1">IF(EZ49="","",SUMIF($BG$38:$BG$107,EZ49,$BJ$38:$BJ$107))</f>
        <v>8640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0.93</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窝</v>
      </c>
      <c r="EW50" s="58">
        <f ca="1">IF(EV50="","",SUMIF($BG$38:$BG$107,EV50,$BH$38:$BH$107))</f>
        <v>2</v>
      </c>
      <c r="EX50" s="58" t="str">
        <f ca="1">IFERROR(VLOOKUP(FE50,$BD$38:$BJ$92,6,0),"")</f>
        <v>个</v>
      </c>
      <c r="EY50" s="59">
        <f ca="1">IF(EV50="","",SUMIF($BG$38:$BG$107,EV50,$BJ$38:$BJ$107))</f>
        <v>300</v>
      </c>
      <c r="EZ50" s="59" t="str">
        <f ca="1">IFERROR(VLOOKUP(FF50,$BD$38:$BJ$92,4,0),"")</f>
        <v>P1</v>
      </c>
      <c r="FA50" s="58">
        <f ca="1">IF(EZ50="","",SUMIF($BG$38:$BG$107,EZ50,$BH$38:$BH$107))</f>
        <v>7.1</v>
      </c>
      <c r="FB50" s="58" t="str">
        <f ca="1">IFERROR(VLOOKUP(FF50,$BD$38:$BJ$92,6,0),"")</f>
        <v>㎡</v>
      </c>
      <c r="FC50" s="59">
        <f ca="1">IF(EZ50="","",SUMIF($BG$38:$BG$107,EZ50,$BJ$38:$BJ$107))</f>
        <v>674</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0.93</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0.93</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0.93</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0.93</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0.93</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0.93</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0.93</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0.93</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0.93</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37406</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19288</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10</v>
      </c>
      <c r="BE72" s="171">
        <f>IF(BJ72=0,0,IF(COUNTIF($BG72:$BG$107,BG72)&lt;2,1,0))</f>
        <v>1</v>
      </c>
      <c r="BF72" s="171">
        <v>35</v>
      </c>
      <c r="BG72" s="171" t="str">
        <f>R186</f>
        <v>P1</v>
      </c>
      <c r="BH72" s="219">
        <f>ROUND(T186,2)</f>
        <v>7.1</v>
      </c>
      <c r="BI72" s="171" t="str">
        <f>U186</f>
        <v>㎡</v>
      </c>
      <c r="BJ72" s="171">
        <f>X186</f>
        <v>674</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19288</v>
      </c>
      <c r="EY72" s="61"/>
      <c r="EZ72" s="63" t="s">
        <v>1062</v>
      </c>
      <c r="FA72" s="64" t="str">
        <f ca="1">TEXT(EX72,"[DBnum2]")&amp;"元整"</f>
        <v>壹万玖仟贰佰捌拾捌元整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报告编号：康正（雄县）2023评字第8号-大步村-6-21001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t="str">
        <f>EW32</f>
        <v>郭振华</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19288</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壹万玖仟贰佰捌拾捌元整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32</v>
      </c>
      <c r="D186" s="107" t="s">
        <v>247</v>
      </c>
      <c r="E186" s="292"/>
      <c r="F186" s="108" t="str">
        <f t="shared" ref="F186:F213" si="141">D186</f>
        <v>平砖地面</v>
      </c>
      <c r="G186" s="293">
        <f>7.7*5-3.5*1.9+10*1.5+10*1.5</f>
        <v>61.85</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1546</v>
      </c>
      <c r="M186" s="114"/>
      <c r="N186" s="106">
        <v>35</v>
      </c>
      <c r="O186" s="107" t="s">
        <v>32</v>
      </c>
      <c r="P186" s="107"/>
      <c r="Q186" s="292"/>
      <c r="R186" s="299" t="s">
        <v>1115</v>
      </c>
      <c r="S186" s="300"/>
      <c r="T186" s="296">
        <v>7.1</v>
      </c>
      <c r="U186" s="301" t="s">
        <v>12</v>
      </c>
      <c r="V186" s="302" t="e">
        <f ca="1">IF(Q186="",VLOOKUP(R186,价格表,5,0),VLOOKUP(Q186,INDIRECT("价格引用表!K"&amp;MATCH(R186,价格引用表!H:H,0)&amp;":L1200"),2,0))</f>
        <v>#N/A</v>
      </c>
      <c r="W186" s="298">
        <v>1</v>
      </c>
      <c r="X186" s="302">
        <f>ROUND(7.1*20+0.3*0.4*1.9*4*583,0)</f>
        <v>674</v>
      </c>
    </row>
    <row r="187" ht="18" customHeight="1" spans="1:24">
      <c r="A187" s="114"/>
      <c r="B187" s="106">
        <v>2</v>
      </c>
      <c r="C187" s="107" t="s">
        <v>32</v>
      </c>
      <c r="D187" s="107" t="s">
        <v>236</v>
      </c>
      <c r="E187" s="292"/>
      <c r="F187" s="108" t="str">
        <f t="shared" si="141"/>
        <v>水井</v>
      </c>
      <c r="G187" s="293">
        <v>1</v>
      </c>
      <c r="H187" s="294"/>
      <c r="I187" s="96" t="str">
        <f>IFERROR(IF(E187="",VLOOKUP(F187,价格表,2,0),(VLOOKUP(E187,IF({1,0},价格引用表!K:K,价格引用表!I:I),2,0))),"")</f>
        <v>眼</v>
      </c>
      <c r="J187" s="108">
        <f ca="1">IF(E187="",VLOOKUP(F187,价格表,5,0),VLOOKUP(E187,INDIRECT("价格引用表!K"&amp;MATCH(D187,价格引用表!H:H,0)&amp;":L1200"),2,0))</f>
        <v>4000</v>
      </c>
      <c r="K187" s="298">
        <v>1</v>
      </c>
      <c r="L187" s="108">
        <f ca="1" t="shared" ref="L187:L218" si="142">ROUND(IFERROR(ROUND(G187,2)*J187*K187,),0)</f>
        <v>4000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328</v>
      </c>
      <c r="E188" s="292"/>
      <c r="F188" s="108" t="str">
        <f t="shared" si="141"/>
        <v>空调</v>
      </c>
      <c r="G188" s="293">
        <v>1</v>
      </c>
      <c r="H188" s="294"/>
      <c r="I188" s="96" t="str">
        <f>IFERROR(IF(E188="",VLOOKUP(F188,价格表,2,0),(VLOOKUP(E188,IF({1,0},价格引用表!K:K,价格引用表!I:I),2,0))),"")</f>
        <v>台</v>
      </c>
      <c r="J188" s="108">
        <f ca="1">IF(E188="",VLOOKUP(F188,价格表,5,0),VLOOKUP(E188,INDIRECT("价格引用表!K"&amp;MATCH(D188,价格引用表!H:H,0)&amp;":L1200"),2,0))</f>
        <v>400</v>
      </c>
      <c r="K188" s="298">
        <v>1</v>
      </c>
      <c r="L188" s="108">
        <f ca="1" t="shared" si="142"/>
        <v>400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334</v>
      </c>
      <c r="E189" s="292"/>
      <c r="F189" s="108" t="str">
        <f t="shared" si="141"/>
        <v>宽带</v>
      </c>
      <c r="G189" s="295">
        <v>1</v>
      </c>
      <c r="H189" s="296"/>
      <c r="I189" s="96" t="str">
        <f>IFERROR(IF(E189="",VLOOKUP(F189,价格表,2,0),(VLOOKUP(E189,IF({1,0},价格引用表!K:K,价格引用表!I:I),2,0))),"")</f>
        <v>条</v>
      </c>
      <c r="J189" s="108">
        <f ca="1">IF(E189="",VLOOKUP(F189,价格表,5,0),VLOOKUP(E189,INDIRECT("价格引用表!K"&amp;MATCH(D189,价格引用表!H:H,0)&amp;":L1200"),2,0))</f>
        <v>100</v>
      </c>
      <c r="K189" s="298">
        <v>1</v>
      </c>
      <c r="L189" s="108">
        <f ca="1" t="shared" si="142"/>
        <v>100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289</v>
      </c>
      <c r="E190" s="292" t="s">
        <v>337</v>
      </c>
      <c r="F190" s="108" t="str">
        <f t="shared" si="141"/>
        <v>台阶</v>
      </c>
      <c r="G190" s="295">
        <f>3.5*1.9</f>
        <v>6.65</v>
      </c>
      <c r="H190" s="296"/>
      <c r="I190" s="96" t="str">
        <f>IFERROR(IF(E190="",VLOOKUP(F190,价格表,2,0),(VLOOKUP(E190,IF({1,0},价格引用表!K:K,价格引用表!I:I),2,0))),"")</f>
        <v>㎡</v>
      </c>
      <c r="J190" s="108">
        <f ca="1">IF(E190="",VLOOKUP(F190,价格表,5,0),VLOOKUP(E190,INDIRECT("价格引用表!K"&amp;MATCH(D190,价格引用表!H:H,0)&amp;":L1200"),2,0))</f>
        <v>350</v>
      </c>
      <c r="K190" s="298">
        <v>1</v>
      </c>
      <c r="L190" s="108">
        <f ca="1" t="shared" si="142"/>
        <v>2328</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305</v>
      </c>
      <c r="E191" s="292"/>
      <c r="F191" s="108" t="str">
        <f t="shared" si="141"/>
        <v>火炕</v>
      </c>
      <c r="G191" s="295">
        <v>1</v>
      </c>
      <c r="H191" s="296"/>
      <c r="I191" s="96" t="str">
        <f>IFERROR(IF(E191="",VLOOKUP(F191,价格表,2,0),(VLOOKUP(E191,IF({1,0},价格引用表!K:K,价格引用表!I:I),2,0))),"")</f>
        <v>个</v>
      </c>
      <c r="J191" s="108">
        <f ca="1">IF(E191="",VLOOKUP(F191,价格表,5,0),VLOOKUP(E191,INDIRECT("价格引用表!K"&amp;MATCH(D191,价格引用表!H:H,0)&amp;":L1200"),2,0))</f>
        <v>1000</v>
      </c>
      <c r="K191" s="298">
        <v>1</v>
      </c>
      <c r="L191" s="108">
        <f ca="1" t="shared" si="142"/>
        <v>1000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303</v>
      </c>
      <c r="E192" s="292"/>
      <c r="F192" s="108" t="str">
        <f t="shared" si="141"/>
        <v>灶台</v>
      </c>
      <c r="G192" s="295">
        <v>1</v>
      </c>
      <c r="H192" s="296"/>
      <c r="I192" s="96" t="str">
        <f>IFERROR(IF(E192="",VLOOKUP(F192,价格表,2,0),(VLOOKUP(E192,IF({1,0},价格引用表!K:K,价格引用表!I:I),2,0))),"")</f>
        <v>个</v>
      </c>
      <c r="J192" s="108">
        <f ca="1">IF(E192="",VLOOKUP(F192,价格表,5,0),VLOOKUP(E192,INDIRECT("价格引用表!K"&amp;MATCH(D192,价格引用表!H:H,0)&amp;":L1200"),2,0))</f>
        <v>300</v>
      </c>
      <c r="K192" s="298">
        <v>1</v>
      </c>
      <c r="L192" s="108">
        <f ca="1" t="shared" si="142"/>
        <v>300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286</v>
      </c>
      <c r="E193" s="292" t="s">
        <v>333</v>
      </c>
      <c r="F193" s="108" t="str">
        <f t="shared" si="141"/>
        <v>水泥、水磨石平台</v>
      </c>
      <c r="G193" s="295">
        <f>16*3</f>
        <v>48</v>
      </c>
      <c r="H193" s="296"/>
      <c r="I193" s="96" t="str">
        <f>IFERROR(IF(E193="",VLOOKUP(F193,价格表,2,0),(VLOOKUP(E193,IF({1,0},价格引用表!K:K,价格引用表!I:I),2,0))),"")</f>
        <v>㎡</v>
      </c>
      <c r="J193" s="108">
        <f ca="1">IF(E193="",VLOOKUP(F193,价格表,5,0),VLOOKUP(E193,INDIRECT("价格引用表!K"&amp;MATCH(D193,价格引用表!H:H,0)&amp;":L1200"),2,0))</f>
        <v>180</v>
      </c>
      <c r="K193" s="298">
        <v>1</v>
      </c>
      <c r="L193" s="108">
        <f ca="1" t="shared" si="142"/>
        <v>8640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295</v>
      </c>
      <c r="E194" s="292"/>
      <c r="F194" s="108" t="str">
        <f t="shared" si="141"/>
        <v>窝</v>
      </c>
      <c r="G194" s="295">
        <v>2</v>
      </c>
      <c r="H194" s="296"/>
      <c r="I194" s="96" t="str">
        <f>IFERROR(IF(E194="",VLOOKUP(F194,价格表,2,0),(VLOOKUP(E194,IF({1,0},价格引用表!K:K,价格引用表!I:I),2,0))),"")</f>
        <v>个</v>
      </c>
      <c r="J194" s="108">
        <f ca="1">IF(E194="",VLOOKUP(F194,价格表,5,0),VLOOKUP(E194,INDIRECT("价格引用表!K"&amp;MATCH(D194,价格引用表!H:H,0)&amp;":L1200"),2,0))</f>
        <v>150</v>
      </c>
      <c r="K194" s="298">
        <v>1</v>
      </c>
      <c r="L194" s="108">
        <f ca="1" t="shared" si="142"/>
        <v>300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19288</v>
      </c>
      <c r="W219" s="317"/>
      <c r="X219" s="136"/>
    </row>
    <row r="220" ht="42" customHeight="1" spans="1:24">
      <c r="A220" s="435" t="s">
        <v>1116</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1117</v>
      </c>
      <c r="S220" s="310"/>
      <c r="T220" s="310"/>
      <c r="U220" s="306">
        <f ca="1">V219</f>
        <v>19288</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5" sqref="A15:A19"/>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010418-99-0002</v>
      </c>
      <c r="C3" s="36"/>
      <c r="D3" s="36"/>
      <c r="E3" s="37" t="str">
        <f>输机表!U2&amp;输机表!Y2</f>
        <v>康正（雄县）2023评字第8号-大步村-6-21001</v>
      </c>
      <c r="F3" s="37"/>
      <c r="G3" s="37"/>
      <c r="H3" s="37"/>
    </row>
    <row r="4" ht="16.5" customHeight="1" spans="1:8">
      <c r="A4" s="38" t="s">
        <v>1042</v>
      </c>
      <c r="B4" s="39" t="str">
        <f>输机表!D2</f>
        <v>郭振华</v>
      </c>
      <c r="C4" s="40"/>
      <c r="D4" s="41" t="s">
        <v>1043</v>
      </c>
      <c r="E4" s="42"/>
      <c r="F4" s="39" t="str">
        <f>输机表!F2</f>
        <v>雄县龙湾镇大步村</v>
      </c>
      <c r="G4" s="43"/>
      <c r="H4" s="40"/>
    </row>
    <row r="5" ht="16.5" customHeight="1" spans="1:8">
      <c r="A5" s="44" t="s">
        <v>1044</v>
      </c>
      <c r="B5" s="45"/>
      <c r="C5" s="45"/>
      <c r="D5" s="45"/>
      <c r="E5" s="45"/>
      <c r="F5" s="45"/>
      <c r="G5" s="45"/>
      <c r="H5" s="46"/>
    </row>
    <row r="6" ht="28.2"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132.34</v>
      </c>
      <c r="C7" s="50">
        <f ca="1">IF(COUNTIF(输机表!$C$4:$C$27,K7&amp;"*")=0,IFERROR(VLOOKUP(K7,房体结构,23,0),""),ROUND(SUMIF(输机表!$C$4:$C$27,K7&amp;"*",输机表!$Z$4:$Z$27)/B7,0))</f>
        <v>1575</v>
      </c>
      <c r="D7" s="50">
        <f ca="1">IFERROR(ROUND(C7*B7,0),"")</f>
        <v>208436</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1053</v>
      </c>
      <c r="B12" s="48"/>
      <c r="C12" s="52">
        <f ca="1">SUM(B7:B11)+SUM(F7:F11)</f>
        <v>132.34</v>
      </c>
      <c r="D12" s="53"/>
      <c r="E12" s="54" t="s">
        <v>1054</v>
      </c>
      <c r="F12" s="54"/>
      <c r="G12" s="55">
        <f ca="1">SUM(D7:D11)+SUM(H7:H11)</f>
        <v>208436</v>
      </c>
      <c r="H12" s="56"/>
      <c r="M12" s="76"/>
    </row>
    <row r="13" ht="21.75" customHeight="1" spans="1:13">
      <c r="A13" s="36" t="s">
        <v>1055</v>
      </c>
      <c r="B13" s="36"/>
      <c r="C13" s="36"/>
      <c r="D13" s="36"/>
      <c r="E13" s="36"/>
      <c r="F13" s="36"/>
      <c r="G13" s="36"/>
      <c r="H13" s="36"/>
      <c r="M13" s="76"/>
    </row>
    <row r="14" ht="28.2"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平砖地面</v>
      </c>
      <c r="B15" s="58">
        <f ca="1" t="shared" ref="B15:B41" si="3">IF(A15="","",SUMIF(附属物名称,A15,附属物数量))</f>
        <v>61.85</v>
      </c>
      <c r="C15" s="58" t="str">
        <f ca="1" t="shared" ref="C15:C26" si="4">IFERROR(VLOOKUP(K15,附属物位置,6,0),"")</f>
        <v>㎡</v>
      </c>
      <c r="D15" s="59">
        <f ca="1" t="shared" ref="D15:D26" si="5">IF(A15="","",SUMIF(附属物名称,A15,附属物金额))</f>
        <v>1546</v>
      </c>
      <c r="E15" s="59" t="str">
        <f ca="1" t="shared" ref="E15:E26" si="6">IFERROR(VLOOKUP(L15,附属物位置,4,0),"")</f>
        <v>水井</v>
      </c>
      <c r="F15" s="58">
        <f ca="1" t="shared" ref="F15:F40" si="7">IF(E15="","",SUMIF(附属物名称,E15,附属物数量))</f>
        <v>1</v>
      </c>
      <c r="G15" s="58" t="str">
        <f ca="1" t="shared" ref="G15:G26" si="8">IFERROR(VLOOKUP(L15,附属物位置,6,0),"")</f>
        <v>眼</v>
      </c>
      <c r="H15" s="59">
        <f ca="1" t="shared" ref="H15:H26" si="9">IF(E15="","",SUMIF(附属物名称,E15,附属物金额))</f>
        <v>4000</v>
      </c>
      <c r="K15" s="77">
        <v>1</v>
      </c>
      <c r="L15" s="77">
        <v>2</v>
      </c>
      <c r="M15" s="76"/>
    </row>
    <row r="16" ht="17.25" customHeight="1" spans="1:13">
      <c r="A16" s="58" t="str">
        <f ca="1" t="shared" si="2"/>
        <v>空调</v>
      </c>
      <c r="B16" s="58">
        <f ca="1" t="shared" si="3"/>
        <v>1</v>
      </c>
      <c r="C16" s="58" t="str">
        <f ca="1" t="shared" si="4"/>
        <v>台</v>
      </c>
      <c r="D16" s="59">
        <f ca="1" t="shared" si="5"/>
        <v>400</v>
      </c>
      <c r="E16" s="59" t="str">
        <f ca="1" t="shared" si="6"/>
        <v>宽带</v>
      </c>
      <c r="F16" s="58">
        <f ca="1" t="shared" si="7"/>
        <v>1</v>
      </c>
      <c r="G16" s="58" t="str">
        <f ca="1" t="shared" si="8"/>
        <v>条</v>
      </c>
      <c r="H16" s="59">
        <f ca="1" t="shared" si="9"/>
        <v>100</v>
      </c>
      <c r="K16" s="77">
        <v>3</v>
      </c>
      <c r="L16" s="77">
        <v>4</v>
      </c>
      <c r="M16" s="76"/>
    </row>
    <row r="17" ht="17.25" customHeight="1" spans="1:13">
      <c r="A17" s="58" t="str">
        <f ca="1" t="shared" si="2"/>
        <v>台阶</v>
      </c>
      <c r="B17" s="58">
        <f ca="1" t="shared" si="3"/>
        <v>6.65</v>
      </c>
      <c r="C17" s="58" t="str">
        <f ca="1" t="shared" si="4"/>
        <v>㎡</v>
      </c>
      <c r="D17" s="59">
        <f ca="1" t="shared" si="5"/>
        <v>2328</v>
      </c>
      <c r="E17" s="59" t="str">
        <f ca="1" t="shared" si="6"/>
        <v>火炕</v>
      </c>
      <c r="F17" s="58">
        <f ca="1" t="shared" si="7"/>
        <v>1</v>
      </c>
      <c r="G17" s="58" t="str">
        <f ca="1" t="shared" si="8"/>
        <v>个</v>
      </c>
      <c r="H17" s="59">
        <f ca="1" t="shared" si="9"/>
        <v>1000</v>
      </c>
      <c r="K17" s="77">
        <v>5</v>
      </c>
      <c r="L17" s="77">
        <v>6</v>
      </c>
      <c r="M17" s="76"/>
    </row>
    <row r="18" ht="17.25" customHeight="1" spans="1:13">
      <c r="A18" s="58" t="str">
        <f ca="1" t="shared" si="2"/>
        <v>灶台</v>
      </c>
      <c r="B18" s="58">
        <f ca="1" t="shared" si="3"/>
        <v>1</v>
      </c>
      <c r="C18" s="58" t="str">
        <f ca="1" t="shared" si="4"/>
        <v>个</v>
      </c>
      <c r="D18" s="59">
        <f ca="1" t="shared" si="5"/>
        <v>300</v>
      </c>
      <c r="E18" s="59" t="str">
        <f ca="1" t="shared" si="6"/>
        <v>水泥、水磨石平台</v>
      </c>
      <c r="F18" s="58">
        <f ca="1" t="shared" si="7"/>
        <v>48</v>
      </c>
      <c r="G18" s="58" t="str">
        <f ca="1" t="shared" si="8"/>
        <v>㎡</v>
      </c>
      <c r="H18" s="59">
        <f ca="1" t="shared" si="9"/>
        <v>8640</v>
      </c>
      <c r="K18" s="77">
        <v>7</v>
      </c>
      <c r="L18" s="77">
        <v>8</v>
      </c>
      <c r="M18" s="76"/>
    </row>
    <row r="19" ht="17.25" customHeight="1" spans="1:13">
      <c r="A19" s="58" t="str">
        <f ca="1" t="shared" si="2"/>
        <v>窝</v>
      </c>
      <c r="B19" s="58">
        <f ca="1" t="shared" si="3"/>
        <v>2</v>
      </c>
      <c r="C19" s="58" t="str">
        <f ca="1" t="shared" si="4"/>
        <v>个</v>
      </c>
      <c r="D19" s="59">
        <f ca="1" t="shared" si="5"/>
        <v>300</v>
      </c>
      <c r="E19" s="59" t="str">
        <f ca="1" t="shared" si="6"/>
        <v>P1</v>
      </c>
      <c r="F19" s="58">
        <f ca="1" t="shared" si="7"/>
        <v>7.1</v>
      </c>
      <c r="G19" s="58" t="str">
        <f ca="1" t="shared" si="8"/>
        <v>㎡</v>
      </c>
      <c r="H19" s="59">
        <f ca="1" t="shared" si="9"/>
        <v>674</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19288</v>
      </c>
      <c r="H41" s="61"/>
      <c r="K41" s="77">
        <v>53</v>
      </c>
      <c r="M41" s="76"/>
    </row>
    <row r="42" ht="17.25" customHeight="1" spans="1:8">
      <c r="A42" s="60" t="s">
        <v>1061</v>
      </c>
      <c r="B42" s="61"/>
      <c r="C42" s="62">
        <f ca="1">G41+G12</f>
        <v>227724</v>
      </c>
      <c r="D42" s="61"/>
      <c r="E42" s="63" t="s">
        <v>1062</v>
      </c>
      <c r="F42" s="64" t="str">
        <f ca="1">TEXT(C42,"[DBnum2]")&amp;"元整"</f>
        <v>贰拾贰万柒仟柒佰贰拾肆元整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1066</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1133</v>
      </c>
      <c r="B1" s="1"/>
      <c r="C1" s="1"/>
      <c r="D1" s="1"/>
      <c r="E1" s="1"/>
      <c r="F1" s="1"/>
      <c r="G1" s="1"/>
      <c r="H1" s="1"/>
      <c r="I1" s="1"/>
      <c r="J1" s="1"/>
      <c r="K1" s="1"/>
      <c r="L1" s="1"/>
      <c r="M1" s="1"/>
      <c r="N1" s="1"/>
      <c r="O1" s="1"/>
      <c r="P1" s="1"/>
      <c r="Q1" s="1"/>
    </row>
    <row r="2" ht="16.05" spans="1:17">
      <c r="A2" s="2" t="str">
        <f>输机表!U2&amp;输机表!Y2</f>
        <v>康正（雄县）2023评字第8号-大步村-6-21001</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郭振华</v>
      </c>
      <c r="E9" s="9"/>
      <c r="F9" s="9"/>
      <c r="G9" s="9"/>
      <c r="H9" s="9"/>
      <c r="I9" s="9"/>
      <c r="J9" s="9"/>
      <c r="K9" s="9"/>
      <c r="L9" s="9"/>
      <c r="M9" s="9"/>
      <c r="N9" s="9"/>
      <c r="O9" s="9"/>
      <c r="P9" s="9"/>
      <c r="Q9" s="9"/>
    </row>
    <row r="10" spans="1:17">
      <c r="A10" s="9" t="s">
        <v>1075</v>
      </c>
      <c r="B10" s="9"/>
      <c r="C10" s="9"/>
      <c r="D10" s="9" t="str">
        <f>结果通知单!F4</f>
        <v>雄县龙湾镇大步村</v>
      </c>
      <c r="E10" s="9"/>
      <c r="F10" s="9"/>
      <c r="G10" s="9"/>
      <c r="H10" s="9"/>
      <c r="I10" s="9"/>
      <c r="J10" s="9"/>
      <c r="K10" s="9"/>
      <c r="L10" s="9"/>
      <c r="M10" s="9"/>
      <c r="N10" s="9"/>
      <c r="O10" s="9"/>
      <c r="P10" s="9"/>
      <c r="Q10" s="9"/>
    </row>
    <row r="11" spans="1:17">
      <c r="A11" s="9" t="s">
        <v>1076</v>
      </c>
      <c r="B11" s="9"/>
      <c r="C11" s="9"/>
      <c r="D11" s="10">
        <f ca="1">结果通知单!C12</f>
        <v>132.34</v>
      </c>
      <c r="E11" s="10"/>
      <c r="F11" s="9" t="s">
        <v>12</v>
      </c>
      <c r="G11" s="9"/>
      <c r="H11" s="9"/>
      <c r="I11" s="9"/>
      <c r="J11" s="9"/>
      <c r="K11" s="9"/>
      <c r="L11" s="9"/>
      <c r="M11" s="9"/>
      <c r="N11" s="9"/>
      <c r="O11" s="9"/>
      <c r="P11" s="9"/>
      <c r="Q11" s="9"/>
    </row>
    <row r="12" spans="1:17">
      <c r="A12" s="3" t="s">
        <v>1077</v>
      </c>
      <c r="B12" s="3"/>
      <c r="C12" s="3"/>
      <c r="D12" s="11" t="str">
        <f>输机表!R2</f>
        <v>2023年9月22日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227724</v>
      </c>
      <c r="H26" s="15"/>
      <c r="I26" s="15"/>
      <c r="J26" s="15"/>
      <c r="K26" s="15"/>
      <c r="L26" s="15"/>
      <c r="M26" s="15"/>
      <c r="N26" s="15"/>
      <c r="O26" s="15"/>
      <c r="P26" s="15"/>
      <c r="Q26" s="15"/>
    </row>
    <row r="27" spans="1:17">
      <c r="A27" s="9" t="s">
        <v>1094</v>
      </c>
      <c r="B27" s="9"/>
      <c r="C27" s="9"/>
      <c r="D27" s="9" t="str">
        <f ca="1">结果通知单!F42</f>
        <v>贰拾贰万柒仟柒佰贰拾肆元整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1135</v>
      </c>
      <c r="F29" s="17"/>
      <c r="G29" s="17" t="s">
        <v>1097</v>
      </c>
      <c r="H29" s="18">
        <v>1120100036</v>
      </c>
      <c r="I29" s="18"/>
      <c r="J29" s="18"/>
      <c r="K29" s="17" t="s">
        <v>1098</v>
      </c>
      <c r="L29" s="17"/>
      <c r="M29" s="17"/>
      <c r="N29" s="17"/>
      <c r="O29" s="17"/>
      <c r="P29" s="28">
        <f>I32</f>
        <v>45213</v>
      </c>
      <c r="Q29" s="28"/>
    </row>
    <row r="30" ht="34.5" customHeight="1" spans="1:17">
      <c r="A30" s="8"/>
      <c r="B30" s="17" t="s">
        <v>1096</v>
      </c>
      <c r="C30" s="17"/>
      <c r="D30" s="17"/>
      <c r="E30" s="17" t="s">
        <v>1136</v>
      </c>
      <c r="F30" s="17"/>
      <c r="G30" s="17" t="s">
        <v>1097</v>
      </c>
      <c r="H30" s="18">
        <v>1120210057</v>
      </c>
      <c r="I30" s="18"/>
      <c r="J30" s="18"/>
      <c r="K30" s="17" t="s">
        <v>1098</v>
      </c>
      <c r="L30" s="17"/>
      <c r="M30" s="17"/>
      <c r="N30" s="17"/>
      <c r="O30" s="17"/>
      <c r="P30" s="28">
        <f>I32</f>
        <v>45213</v>
      </c>
      <c r="Q30" s="28"/>
    </row>
    <row r="31" spans="1:17">
      <c r="A31" s="3" t="s">
        <v>1100</v>
      </c>
      <c r="B31" s="3"/>
      <c r="C31" s="3"/>
      <c r="D31" s="3"/>
      <c r="E31" s="19">
        <f>输机表!DN2</f>
        <v>45199</v>
      </c>
      <c r="F31" s="19"/>
      <c r="G31" s="19"/>
      <c r="H31" s="20"/>
      <c r="I31" s="19"/>
      <c r="J31" s="19"/>
      <c r="K31" s="19"/>
      <c r="L31" s="19"/>
      <c r="M31" s="20"/>
      <c r="N31" s="20"/>
      <c r="O31" s="20"/>
      <c r="P31" s="20"/>
      <c r="Q31" s="20"/>
    </row>
    <row r="32" spans="1:17">
      <c r="A32" s="3" t="s">
        <v>1101</v>
      </c>
      <c r="B32" s="3"/>
      <c r="C32" s="3"/>
      <c r="D32" s="3"/>
      <c r="E32" s="21">
        <f>E31</f>
        <v>45199</v>
      </c>
      <c r="F32" s="21"/>
      <c r="G32" s="21"/>
      <c r="H32" s="22" t="s">
        <v>1137</v>
      </c>
      <c r="I32" s="21">
        <f>E32+14</f>
        <v>45213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2023-10-19T12:10:39Z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