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<sst xmlns="http://schemas.openxmlformats.org/spreadsheetml/2006/main" count="5714" uniqueCount="1139">
  <si>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</si>
  <si>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</si>
  <si>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</si>
  <si>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</si>
  <si>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</si>
  <si>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</si>
  <si>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</si>
  <si>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</si>
  <si>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</si>
  <si>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</si>
  <si>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</si>
  <si>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</si>
  <si>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</si>
  <si>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</si>
  <si>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</si>
  <si>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</si>
  <si>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</si>
  <si>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</si>
  <si>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</si>
  <si>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</si>
  <si>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</si>
  <si>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</si>
  <si>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</si>
  <si>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</si>
  <si>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</si>
  <si>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</si>
  <si>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</si>
  <si>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</si>
  <si>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</si>
  <si>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</si>
  <si>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</si>
  <si>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</si>
  <si>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</si>
  <si>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</si>
  <si>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</si>
  <si>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</si>
  <si>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</si>
  <si>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</si>
  <si>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</si>
  <si>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</si>
  <si>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</si>
  <si>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</si>
  <si>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</si>
  <si>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</si>
  <si>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</si>
  <si>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</si>
  <si>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</si>
  <si>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</si>
  <si>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</si>
  <si>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</si>
  <si>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</si>
  <si>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</si>
  <si>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</si>
  <si>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</si>
  <si>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</si>
  <si>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</si>
  <si>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</si>
  <si>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</si>
  <si>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</si>
  <si>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</si>
  <si>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</si>
  <si>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</si>
  <si>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</si>
  <si>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</si>
  <si>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</si>
  <si>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</si>
  <si>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</si>
  <si>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</si>
  <si>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</si>
  <si>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</si>
  <si>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</si>
  <si>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</si>
  <si>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</si>
  <si>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</si>
  <si>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</si>
  <si>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</si>
  <si>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</si>
  <si>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</si>
  <si>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</si>
  <si>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</si>
  <si>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</si>
  <si>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</si>
  <si>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</si>
  <si>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</si>
  <si>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</si>
  <si>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</si>
  <si>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</si>
  <si>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</si>
  <si>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</si>
  <si>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</si>
  <si>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</si>
  <si>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</si>
  <si>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</si>
  <si>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</si>
  <si>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</si>
  <si>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</si>
  <si>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</si>
  <si>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</si>
  <si>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</si>
  <si>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</si>
  <si>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</si>
  <si>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</si>
  <si>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</si>
  <si>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</si>
  <si>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</si>
  <si>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</si>
  <si>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</si>
  <si>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</si>
  <si>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</si>
  <si>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</si>
  <si>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</si>
  <si>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</si>
  <si>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</si>
  <si>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</si>
  <si>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</si>
  <si>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</si>
  <si>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</si>
  <si>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</si>
  <si>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</si>
  <si>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</si>
  <si>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</si>
  <si>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</si>
  <si>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</si>
  <si>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</si>
  <si>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</si>
  <si>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</si>
  <si>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</si>
  <si>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</si>
  <si>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</si>
  <si>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</si>
  <si>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</si>
  <si>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</si>
  <si>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</si>
  <si>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</si>
  <si>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</si>
  <si>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</si>
  <si>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</si>
  <si>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</si>
  <si>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</si>
  <si>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</si>
  <si>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</si>
  <si>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</si>
  <si>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</si>
  <si>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</si>
  <si>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</si>
  <si>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</si>
  <si>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</si>
  <si>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</si>
  <si>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</si>
  <si>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</si>
  <si>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</si>
  <si>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</si>
  <si>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</si>
  <si>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</si>
  <si>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</si>
  <si>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</si>
  <si>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</si>
  <si>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</si>
  <si>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</si>
  <si>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</si>
  <si>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</si>
  <si>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</si>
  <si>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</si>
  <si>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</si>
  <si>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</si>
  <si>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</si>
  <si>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</si>
  <si>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</si>
  <si>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</si>
  <si>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</si>
  <si>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</si>
  <si>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</si>
  <si>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</si>
  <si>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</si>
  <si>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</si>
  <si>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</si>
  <si>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</si>
  <si>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</si>
  <si>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</si>
  <si>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</si>
  <si>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</si>
  <si>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</si>
  <si>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</si>
  <si>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</si>
  <si>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</si>
  <si>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</si>
  <si>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</si>
  <si>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</si>
  <si>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</si>
  <si>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</si>
  <si>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</si>
  <si>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</si>
  <si>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</si>
  <si>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</si>
  <si>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</si>
  <si>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</si>
  <si>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</si>
  <si>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</si>
  <si>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</si>
  <si>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</si>
  <si>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</si>
  <si>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</si>
  <si>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</si>
  <si>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</si>
  <si>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</si>
  <si>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</si>
  <si>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</si>
  <si>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</si>
  <si>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</si>
  <si>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</si>
  <si>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</si>
  <si>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</si>
  <si>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</si>
  <si>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</si>
  <si>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</si>
  <si>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</si>
  <si>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</si>
  <si>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</si>
  <si>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</si>
  <si>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</si>
  <si>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</si>
  <si>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</si>
  <si>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</si>
  <si>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</si>
  <si>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</si>
  <si>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</si>
  <si>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</si>
  <si>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</si>
  <si>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</si>
  <si>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</si>
  <si>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</si>
  <si>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</si>
  <si>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</si>
  <si>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</si>
  <si>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</si>
  <si>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</si>
  <si>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</si>
  <si>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</si>
  <si>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</si>
  <si>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</si>
  <si>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</si>
  <si>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</si>
  <si>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</si>
  <si>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</si>
  <si>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</si>
  <si>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</si>
  <si>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</si>
  <si>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</si>
  <si>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</si>
  <si>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</si>
  <si>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</si>
  <si>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</si>
  <si>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</si>
  <si>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</si>
  <si>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</si>
  <si>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</si>
  <si>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</si>
  <si>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</si>
  <si>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</si>
  <si>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</si>
  <si>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</si>
  <si>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</si>
  <si>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</si>
  <si>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</si>
  <si>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</si>
  <si>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</si>
  <si>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</si>
  <si>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</si>
  <si>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</si>
  <si>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</si>
  <si>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</si>
  <si>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</si>
  <si>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</si>
  <si>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</si>
  <si>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</si>
  <si>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</si>
  <si>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</si>
  <si>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</si>
  <si>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</si>
  <si>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</si>
  <si>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</si>
  <si>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</si>
  <si>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</si>
  <si>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</si>
  <si>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</si>
  <si>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</si>
  <si>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</si>
  <si>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</si>
  <si>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</si>
  <si>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</si>
  <si>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</si>
  <si>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</si>
  <si>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</si>
  <si>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</si>
  <si>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</si>
  <si>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</si>
  <si>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</si>
  <si>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</si>
  <si>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</si>
  <si>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</si>
  <si>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</si>
  <si>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</si>
  <si>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</si>
  <si>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</si>
  <si>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</si>
  <si>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</si>
  <si>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</si>
  <si>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</si>
  <si>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</si>
  <si>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</si>
  <si>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</si>
  <si>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</si>
  <si>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</si>
  <si>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</si>
  <si>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</si>
  <si>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</si>
  <si>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</si>
  <si>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</si>
  <si>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</si>
  <si>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</si>
  <si>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</si>
  <si>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</si>
  <si>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</si>
  <si>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</si>
  <si>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</si>
  <si>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</si>
  <si>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</si>
  <si>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</si>
  <si>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</si>
  <si>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</si>
  <si>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</si>
  <si>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</si>
  <si>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</si>
  <si>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</si>
  <si>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</si>
  <si>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</si>
  <si>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</si>
  <si>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</si>
  <si>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</si>
  <si>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</si>
  <si>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</si>
  <si>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</si>
  <si>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</si>
  <si>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</si>
  <si>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</si>
  <si>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</si>
  <si>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</si>
  <si>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</si>
  <si>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</si>
  <si>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</si>
  <si>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</si>
  <si>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</si>
  <si>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</si>
  <si>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</si>
  <si>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</si>
  <si>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</si>
  <si>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</si>
  <si>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</si>
  <si>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</si>
  <si>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</si>
  <si>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</si>
  <si>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</si>
  <si>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</si>
  <si>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</si>
  <si>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</si>
  <si>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</si>
  <si>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</si>
  <si>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</si>
  <si>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</si>
  <si>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</si>
  <si>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</si>
  <si>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</si>
  <si>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</si>
  <si>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</si>
  <si>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</si>
  <si>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</si>
  <si>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</si>
  <si>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</si>
  <si>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</si>
  <si>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</si>
  <si>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</si>
  <si>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</si>
  <si>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</si>
  <si>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</si>
  <si>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</si>
  <si>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</si>
  <si>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</si>
  <si>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</si>
  <si>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</si>
  <si>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</si>
  <si>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</si>
  <si>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</si>
  <si>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</si>
  <si>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</si>
  <si>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</si>
  <si>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</si>
  <si>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</si>
  <si>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</si>
  <si>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</si>
  <si>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</si>
  <si>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</si>
  <si>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</si>
  <si>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</si>
  <si>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</si>
  <si>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</si>
  <si>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</si>
  <si>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</si>
  <si>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</si>
  <si>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</si>
  <si>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</si>
  <si>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</si>
  <si>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</si>
  <si>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</si>
  <si>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</si>
  <si>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</si>
  <si>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</si>
  <si>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</si>
  <si>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</si>
  <si>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</si>
  <si>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</si>
  <si>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</si>
  <si>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</si>
  <si>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</si>
  <si>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</si>
  <si>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</si>
  <si>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</si>
  <si>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</si>
  <si>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</si>
  <si>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</si>
  <si>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</si>
  <si>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</si>
  <si>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</si>
  <si>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</si>
  <si>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</si>
  <si>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</si>
  <si>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</si>
  <si>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</si>
  <si>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</si>
  <si>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</si>
  <si>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</si>
  <si>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</si>
  <si>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</si>
  <si>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</si>
  <si>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</si>
  <si>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</si>
  <si>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</si>
  <si>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</si>
  <si>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</si>
  <si>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</si>
  <si>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</si>
  <si>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</si>
  <si>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</si>
  <si>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</si>
  <si>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</si>
  <si>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</si>
  <si>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</si>
  <si>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</si>
  <si>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</si>
  <si>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</si>
  <si>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</si>
  <si>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</si>
  <si>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</si>
  <si>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</si>
  <si>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</si>
  <si>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</si>
  <si>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</si>
  <si>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</si>
  <si>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</si>
  <si>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</si>
  <si>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</si>
  <si>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</si>
  <si>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</si>
  <si>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</si>
  <si>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</si>
  <si>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</si>
  <si>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</si>
  <si>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</si>
  <si>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</si>
  <si>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</si>
  <si>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</si>
  <si>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</si>
  <si>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</si>
  <si>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</si>
  <si>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</si>
  <si>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</si>
  <si>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</si>
  <si>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</si>
  <si>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</si>
  <si>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</si>
  <si>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</si>
  <si>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</si>
  <si>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</si>
  <si>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</si>
  <si>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</si>
  <si>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</si>
  <si>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</si>
  <si>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</si>
  <si>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</si>
  <si>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</si>
  <si>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</si>
  <si>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</si>
  <si>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</si>
  <si>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</si>
  <si>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</si>
  <si>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</si>
  <si>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</si>
  <si>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</si>
  <si>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</si>
  <si>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</si>
  <si>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</si>
  <si>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</si>
  <si>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</si>
  <si>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</si>
  <si>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</si>
  <si>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</si>
  <si>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</si>
  <si>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</si>
  <si>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</si>
  <si>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</si>
  <si>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</si>
  <si>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</si>
  <si>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</si>
  <si>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</si>
  <si>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</si>
  <si>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</si>
  <si>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</si>
  <si>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</si>
  <si>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</si>
  <si>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</si>
  <si>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</si>
  <si>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</si>
  <si>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</si>
  <si>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</si>
  <si>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</si>
  <si>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</si>
  <si>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</si>
  <si>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</si>
  <si>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</si>
  <si>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</si>
  <si>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</si>
  <si>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</si>
  <si>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</si>
  <si>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</si>
  <si>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</si>
  <si>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</si>
  <si>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</si>
  <si>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</si>
  <si>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</si>
  <si>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</si>
  <si>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</si>
  <si>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</si>
  <si>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</si>
  <si>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</si>
  <si>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</si>
  <si>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</si>
  <si>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</si>
  <si>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</si>
  <si>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</si>
  <si>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</si>
  <si>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</si>
  <si>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</si>
  <si>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</si>
  <si>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</si>
  <si>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</si>
  <si>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</si>
  <si>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</si>
  <si>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</si>
  <si>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</si>
  <si>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</si>
  <si>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</si>
  <si>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</si>
  <si>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</si>
  <si>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</si>
  <si>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</si>
  <si>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</si>
  <si>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</si>
  <si>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</si>
  <si>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</si>
  <si>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</si>
  <si>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</si>
  <si>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</si>
  <si>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</si>
  <si>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</si>
  <si>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</si>
  <si>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</si>
  <si>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</si>
  <si>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</si>
  <si>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</si>
  <si>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</si>
  <si>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</si>
  <si>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</si>
  <si>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</si>
  <si>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</si>
  <si>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</si>
  <si>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</si>
  <si>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</si>
  <si>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</si>
  <si>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</si>
  <si>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</si>
  <si>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</si>
  <si>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</si>
  <si>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</si>
  <si>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</si>
  <si>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</si>
  <si>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</si>
  <si>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</si>
  <si>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</si>
  <si>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</si>
  <si>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</si>
  <si>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</si>
  <si>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</si>
  <si>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</si>
  <si>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</si>
  <si>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</si>
  <si>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</si>
  <si>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</si>
  <si>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</si>
  <si>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</si>
  <si>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</si>
  <si>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</si>
  <si>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</si>
  <si>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</si>
  <si>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</si>
  <si>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</si>
  <si>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</si>
  <si>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</si>
  <si>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</si>
  <si>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</si>
  <si>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</si>
  <si>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</si>
  <si>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</si>
  <si>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</si>
  <si>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</si>
  <si>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</si>
  <si>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</si>
  <si>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</si>
  <si>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</si>
  <si>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</si>
  <si>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</si>
  <si>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</si>
  <si>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</si>
  <si>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</si>
  <si>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</si>
  <si>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</si>
  <si>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</si>
  <si>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</si>
  <si>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</si>
  <si>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</si>
  <si>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</si>
  <si>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</si>
  <si>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</si>
  <si>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</si>
  <si>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</si>
  <si>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</si>
  <si>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</si>
  <si>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</si>
  <si>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</si>
  <si>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</si>
  <si>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</si>
  <si>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</si>
  <si>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</si>
  <si>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</si>
  <si>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</si>
  <si>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</si>
  <si>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</si>
  <si>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</si>
  <si>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</si>
  <si>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</si>
  <si>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</si>
  <si>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</si>
  <si>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</si>
  <si>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</si>
  <si>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</si>
  <si>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</si>
  <si>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</si>
  <si>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</si>
  <si>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</si>
  <si>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</si>
  <si>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</si>
  <si>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</si>
  <si>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</si>
  <si>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</si>
  <si>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</si>
  <si>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</si>
  <si>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</si>
  <si>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</si>
  <si>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</si>
  <si>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</si>
  <si>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</si>
  <si>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</si>
  <si>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</si>
  <si>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</si>
  <si>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</si>
  <si>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</si>
  <si>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</si>
  <si>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</si>
  <si>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</si>
  <si>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</si>
  <si>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</si>
  <si>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</si>
  <si>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</si>
  <si>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</si>
  <si>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</si>
  <si>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</si>
  <si>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</si>
  <si>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</si>
  <si>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</si>
  <si>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</si>
  <si>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</si>
  <si>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</si>
  <si>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</si>
  <si>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</si>
  <si>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</si>
  <si>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</si>
  <si>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</si>
  <si>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</si>
  <si>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</si>
  <si>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</si>
  <si>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</si>
  <si>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</si>
  <si>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</si>
  <si>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</si>
  <si>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</si>
  <si>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</si>
  <si>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</si>
  <si>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</si>
  <si>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</si>
  <si>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</si>
  <si>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</si>
  <si>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</si>
  <si>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</si>
  <si>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</si>
  <si>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</si>
  <si>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</si>
  <si>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</si>
  <si>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</si>
  <si>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</si>
  <si>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</si>
  <si>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</si>
  <si>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</si>
  <si>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</si>
  <si>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</si>
  <si>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</si>
  <si>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</si>
  <si>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</si>
  <si>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</si>
  <si>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</si>
  <si>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</si>
  <si>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</si>
  <si>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</si>
  <si>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</si>
  <si>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</si>
  <si>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</si>
  <si>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</si>
  <si>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</si>
  <si>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</si>
  <si>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</si>
  <si>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</si>
  <si>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</si>
  <si>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</si>
  <si>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</si>
  <si>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</si>
  <si>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</si>
  <si>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</si>
  <si>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</si>
  <si>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</si>
  <si>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</si>
  <si>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</si>
  <si>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</si>
  <si>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</si>
  <si>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</si>
  <si>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</si>
  <si>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</si>
  <si>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</si>
  <si>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</si>
  <si>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</si>
  <si>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</si>
  <si>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</si>
  <si>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</si>
  <si>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</si>
  <si>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</si>
  <si>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</si>
  <si>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</si>
  <si>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</si>
  <si>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</si>
  <si>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</si>
  <si>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</si>
  <si>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</si>
  <si>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</si>
  <si>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</si>
  <si>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</si>
  <si>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</si>
  <si>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</si>
  <si>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</si>
  <si>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</si>
  <si>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</si>
  <si>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</si>
  <si>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</si>
  <si>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</si>
  <si>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</si>
  <si>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</si>
  <si>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</si>
  <si>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</si>
  <si>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</si>
  <si>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</si>
  <si>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</si>
  <si>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</si>
  <si>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</si>
  <si>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</si>
  <si>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</si>
  <si>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</si>
  <si>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</si>
  <si>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</si>
  <si>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</si>
  <si>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</si>
  <si>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</si>
  <si>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</si>
  <si>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</si>
  <si>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</si>
  <si>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</si>
  <si>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</si>
  <si>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</si>
  <si>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</si>
  <si>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</si>
  <si>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</si>
  <si>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</si>
  <si>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</si>
  <si>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</si>
  <si>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</si>
  <si>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</si>
  <si>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</si>
  <si>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</si>
  <si>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</si>
  <si>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</si>
  <si>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</si>
  <si>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</si>
  <si>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</si>
  <si>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</si>
  <si>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</si>
  <si>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</si>
  <si>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</si>
  <si>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</si>
  <si>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</si>
  <si>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</si>
  <si>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</si>
  <si>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</si>
  <si>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</si>
  <si>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</si>
  <si>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</si>
  <si>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</si>
  <si>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</si>
  <si>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</si>
  <si>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</si>
  <si>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</si>
  <si>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</si>
  <si>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</si>
  <si>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</si>
  <si>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</si>
  <si>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</si>
  <si>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</si>
  <si>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李宝良</t>
  </si>
  <si>
    <t>坐落：</t>
  </si>
  <si>
    <t>雄县张青口三村</t>
  </si>
  <si>
    <t>调查编号：</t>
  </si>
  <si>
    <t>010417-31-0001</t>
  </si>
  <si>
    <t>价值时点：</t>
  </si>
  <si>
    <t>2023年9月22日</t>
  </si>
  <si>
    <t>报告编号：</t>
  </si>
  <si>
    <t>康正（雄县）2023评字第8号-张青口三村-</t>
  </si>
  <si>
    <t>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</si>
  <si>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</si>
  <si>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</si>
  <si>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</si>
  <si>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</si>
  <si>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</si>
  <si>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</si>
  <si>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</si>
  <si>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</si>
  <si>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</si>
  <si>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</si>
  <si>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</si>
  <si>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</si>
  <si>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</si>
  <si>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</si>
  <si>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</si>
  <si>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</si>
  <si>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</si>
  <si>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</si>
  <si>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</si>
  <si>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</si>
  <si>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</si>
  <si>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</si>
  <si>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</si>
  <si>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</si>
  <si>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</si>
  <si>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</si>
  <si>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</si>
  <si>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</si>
  <si>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</si>
  <si>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</si>
  <si>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</si>
  <si>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</si>
  <si>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</si>
  <si>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</si>
  <si>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</si>
  <si>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</si>
  <si>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</si>
  <si>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</si>
  <si>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</si>
  <si>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</si>
  <si>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</si>
  <si>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</si>
  <si>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</si>
  <si>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</si>
  <si>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</si>
  <si>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</si>
  <si>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</si>
  <si>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</si>
  <si>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</si>
  <si>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</si>
  <si>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</si>
  <si>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</si>
  <si>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</si>
  <si>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</si>
  <si>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</si>
  <si>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</si>
  <si>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</si>
  <si>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</si>
  <si>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</si>
  <si>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</si>
  <si>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</si>
  <si>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</si>
  <si>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</si>
  <si>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</si>
  <si>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</si>
  <si>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</si>
  <si>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</si>
  <si>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</si>
  <si>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</si>
  <si>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</si>
  <si>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</si>
  <si>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</si>
  <si>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</si>
  <si>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</si>
  <si>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</si>
  <si>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</si>
  <si>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</si>
  <si>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</si>
  <si>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</si>
  <si>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</si>
  <si>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</si>
  <si>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</si>
  <si>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</si>
  <si>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</si>
  <si>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</si>
  <si>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</si>
  <si>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</si>
  <si>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</si>
  <si>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</si>
  <si>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</si>
  <si>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</si>
  <si>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</si>
  <si>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</si>
  <si>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</si>
  <si>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</si>
  <si>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</si>
  <si>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</si>
  <si>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刮腻子找平</t>
  </si>
  <si>
    <t>无</t>
  </si>
  <si>
    <t>有</t>
  </si>
  <si>
    <t>未抹灰找平</t>
  </si>
  <si>
    <t>标准</t>
  </si>
  <si>
    <t>系数</t>
  </si>
  <si>
    <t>复合彩钢</t>
  </si>
  <si>
    <t>单层彩钢</t>
  </si>
  <si>
    <t>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</si>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</sst>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010417-31-0001</v>
      </c>
      <c r="C2" s="323">
        <f>输机表!P2</f>
        <v>0</v>
      </c>
      <c r="D2" s="323" t="str">
        <f>输机表!U2&amp;输机表!Y2</f>
        <v>康正（雄县）2023评字第8号-张青口三村-1-1</v>
      </c>
      <c r="E2" s="323" t="str">
        <f>输机表!D2</f>
        <v>李宝良</v>
      </c>
      <c r="F2" s="323" t="str">
        <f>输机表!F2</f>
        <v>雄县张青口三村</v>
      </c>
      <c r="G2" s="323">
        <f ca="1">结果通知单!C12</f>
        <v>35.93</v>
      </c>
      <c r="H2" s="323"/>
      <c r="I2" s="323"/>
      <c r="J2" s="323">
        <f ca="1">结果通知单!G12</f>
        <v>18966</v>
      </c>
      <c r="K2" s="323">
        <f ca="1">结果通知单!G41</f>
        <v>1300</v>
      </c>
      <c r="L2" s="323">
        <f ca="1">IF(J2+K2=结果通知单!C42,J2+K2,"请检查")</f>
        <v>20266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P1" workbookViewId="0">
      <selection activeCell="S12" sqref="S12:S1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2.6</v>
      </c>
      <c r="F4" s="92" t="s">
        <v>964</v>
      </c>
      <c r="G4" s="92" t="s">
        <v>965</v>
      </c>
      <c r="H4" s="92" t="s">
        <v>966</v>
      </c>
      <c r="I4" s="92">
        <v>24</v>
      </c>
      <c r="J4" s="92">
        <v>1</v>
      </c>
      <c r="K4" s="92" t="s">
        <v>967</v>
      </c>
      <c r="L4" s="92" t="s">
        <v>968</v>
      </c>
      <c r="M4" s="92">
        <v>0.1</v>
      </c>
      <c r="N4" s="92">
        <v>0.2</v>
      </c>
      <c r="O4" s="92" t="s">
        <v>968</v>
      </c>
      <c r="P4" s="92" t="s">
        <v>968</v>
      </c>
      <c r="Q4" s="92" t="s">
        <v>968</v>
      </c>
      <c r="R4" s="92" t="s">
        <v>969</v>
      </c>
      <c r="S4" s="125">
        <v>22.69</v>
      </c>
      <c r="T4" s="125" t="s">
        <v>970</v>
      </c>
      <c r="U4" s="125"/>
      <c r="V4" s="126"/>
      <c r="W4" s="96">
        <f>ROUND(F5*ROUND(E5+G5+H5+I5+J5+K5+L5+M5+N5+O5+P5+Q5+R5+U5+T5+1,3)*V5,0)</f>
        <v>655</v>
      </c>
      <c r="X4" s="127">
        <f>ROUND(L60/S4,0)</f>
        <v>0</v>
      </c>
      <c r="Y4" s="127">
        <f>W4+X4</f>
        <v>655</v>
      </c>
      <c r="Z4" s="143">
        <f>ROUND(Y4*S4,0)</f>
        <v>14862</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975</v>
      </c>
      <c r="AX4" s="162" t="s">
        <v>970</v>
      </c>
      <c r="AY4" s="160" t="s">
        <v>976</v>
      </c>
      <c r="AZ4" s="160" t="s">
        <v>237</v>
      </c>
      <c r="BA4" s="206" t="s">
        <v>967</v>
      </c>
      <c r="BB4" s="206"/>
      <c r="BC4" s="160" t="s">
        <v>970</v>
      </c>
      <c r="BD4" s="160" t="s">
        <v>975</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780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2.4</v>
      </c>
      <c r="F6" s="92" t="s">
        <v>1010</v>
      </c>
      <c r="G6" s="92" t="s">
        <v>974</v>
      </c>
      <c r="H6" s="92" t="s">
        <v>966</v>
      </c>
      <c r="I6" s="92">
        <v>24</v>
      </c>
      <c r="J6" s="92"/>
      <c r="K6" s="92" t="s">
        <v>237</v>
      </c>
      <c r="L6" s="92" t="s">
        <v>1011</v>
      </c>
      <c r="M6" s="92">
        <v>0.1</v>
      </c>
      <c r="N6" s="92">
        <v>0.2</v>
      </c>
      <c r="O6" s="92" t="s">
        <v>968</v>
      </c>
      <c r="P6" s="92" t="s">
        <v>968</v>
      </c>
      <c r="Q6" s="92" t="s">
        <v>968</v>
      </c>
      <c r="R6" s="92" t="s">
        <v>968</v>
      </c>
      <c r="S6" s="125">
        <v>13.24</v>
      </c>
      <c r="T6" s="125" t="s">
        <v>970</v>
      </c>
      <c r="U6" s="125" t="s">
        <v>949</v>
      </c>
      <c r="V6" s="126"/>
      <c r="W6" s="129">
        <f>ROUND(F7*ROUND(E7+G7+H7+I7+J7+K7+L7+M7+N7+O7+P7+Q7+R7+U7+T7+1,3)*V7,0)</f>
        <v>310</v>
      </c>
      <c r="X6" s="130">
        <f>ROUND(X60/S6,0)</f>
        <v>0</v>
      </c>
      <c r="Y6" s="127">
        <f t="shared" ref="Y6" si="3">W6+X6</f>
        <v>310</v>
      </c>
      <c r="Z6" s="143">
        <f t="shared" ref="Z6" si="4">ROUND(Y6*S6,0)</f>
        <v>4104</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450</v>
      </c>
      <c r="G7" s="97">
        <f>IF(G6="其他不作修正",0,VLOOKUP(F6,系数区域,VLOOKUP(G6,屋顶列数,2,0),0))</f>
        <v>-0.1</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-0.02</v>
      </c>
      <c r="S7" s="125"/>
      <c r="T7" s="97">
        <f>VLOOKUP(F6,系数区域,VLOOKUP(T6,顶棚面列数,2,0),0)</f>
        <v>0</v>
      </c>
      <c r="U7" s="128">
        <f>EO7</f>
        <v>-0.01</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Y1装饰装修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报告编号：康正（雄县）2023评字第8号-张青口三村-1-1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李宝良</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灶台</v>
      </c>
      <c r="BH38" s="219">
        <f>ROUND(G186,2)</f>
        <v>1</v>
      </c>
      <c r="BI38" s="171" t="str">
        <f t="shared" ref="BI38:BI51" si="67">I186</f>
        <v>个</v>
      </c>
      <c r="BJ38" s="171">
        <f ca="1" t="shared" ref="BJ38:BJ51" si="68">L186</f>
        <v>300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火炕</v>
      </c>
      <c r="BH39" s="219">
        <f t="shared" ref="BH39:BH71" si="69">ROUND(G187,2)</f>
        <v>1</v>
      </c>
      <c r="BI39" s="171" t="str">
        <f t="shared" si="67"/>
        <v>个</v>
      </c>
      <c r="BJ39" s="171">
        <f ca="1" t="shared" si="68"/>
        <v>1000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灶台</v>
      </c>
      <c r="EW46" s="58">
        <f ca="1">IF(EV46="","",SUMIF($BG$38:$BG$107,EV46,$BH$38:$BH$107))</f>
        <v>1</v>
      </c>
      <c r="EX46" s="58" t="str">
        <f ca="1">IFERROR(VLOOKUP(FE46,$BD$38:$BJ$92,6,0),"")</f>
        <v>个</v>
      </c>
      <c r="EY46" s="59">
        <f ca="1">IF(EV46="","",SUMIF($BG$38:$BG$107,EV46,$BJ$38:$BJ$107))</f>
        <v>300</v>
      </c>
      <c r="EZ46" s="59" t="str">
        <f ca="1">IFERROR(VLOOKUP(FF46,$BD$38:$BJ$92,4,0),"")</f>
        <v>火炕</v>
      </c>
      <c r="FA46" s="58">
        <f ca="1">IF(EZ46="","",SUMIF($BG$38:$BG$107,EZ46,$BH$38:$BH$107))</f>
        <v>1</v>
      </c>
      <c r="FB46" s="58" t="str">
        <f ca="1">IFERROR(VLOOKUP(FF46,$BD$38:$BJ$92,6,0),"")</f>
        <v>个</v>
      </c>
      <c r="FC46" s="59">
        <f ca="1">IF(EZ46="","",SUMIF($BG$38:$BG$107,EZ46,$BJ$38:$BJ$107))</f>
        <v>1000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0</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1300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1300</v>
      </c>
      <c r="EY72" s="61"/>
      <c r="EZ72" s="63" t="s">
        <v>1064</v>
      </c>
      <c r="FA72" s="64" t="str">
        <f ca="1">TEXT(EX72,"[DBnum2]")&amp;"元整"</f>
        <v>壹仟叁佰元整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报告编号：康正（雄县）2023评字第8号-张青口三村-1-1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李宝良</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1300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壹仟叁佰元整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32</v>
      </c>
      <c r="D186" s="107" t="s">
        <v>303</v>
      </c>
      <c r="E186" s="292"/>
      <c r="F186" s="108" t="str">
        <f t="shared" ref="F186:F213" si="141">D186</f>
        <v>灶台</v>
      </c>
      <c r="G186" s="293">
        <v>1</v>
      </c>
      <c r="H186" s="294"/>
      <c r="I186" s="96" t="str">
        <f>IFERROR(IF(E186="",VLOOKUP(F186,价格表,2,0),(VLOOKUP(E186,IF({1,0},价格引用表!K:K,价格引用表!I:I),2,0))),"")</f>
        <v>个</v>
      </c>
      <c r="J186" s="108">
        <f ca="1">IF(E186="",VLOOKUP(F186,价格表,5,0),VLOOKUP(E186,INDIRECT("价格引用表!K"&amp;MATCH(D186,价格引用表!H:H,0)&amp;":L1200"),2,0))</f>
        <v>300</v>
      </c>
      <c r="K186" s="298">
        <v>1</v>
      </c>
      <c r="L186" s="108">
        <f ca="1">ROUND(IFERROR(ROUND(G186,2)*J186*K186,),0)</f>
        <v>300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305</v>
      </c>
      <c r="E187" s="292"/>
      <c r="F187" s="108" t="str">
        <f t="shared" si="141"/>
        <v>火炕</v>
      </c>
      <c r="G187" s="293">
        <v>1</v>
      </c>
      <c r="H187" s="294"/>
      <c r="I187" s="96" t="str">
        <f>IFERROR(IF(E187="",VLOOKUP(F187,价格表,2,0),(VLOOKUP(E187,IF({1,0},价格引用表!K:K,价格引用表!I:I),2,0))),"")</f>
        <v>个</v>
      </c>
      <c r="J187" s="108">
        <f ca="1">IF(E187="",VLOOKUP(F187,价格表,5,0),VLOOKUP(E187,INDIRECT("价格引用表!K"&amp;MATCH(D187,价格引用表!H:H,0)&amp;":L1200"),2,0))</f>
        <v>1000</v>
      </c>
      <c r="K187" s="298">
        <v>1</v>
      </c>
      <c r="L187" s="108">
        <f ca="1" t="shared" ref="L187:L218" si="142">ROUND(IFERROR(ROUND(G187,2)*J187*K187,),0)</f>
        <v>1000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1300</v>
      </c>
      <c r="W219" s="317"/>
      <c r="X219" s="136"/>
    </row>
    <row r="220" ht="42" customHeight="1" spans="1:24">
      <c r="A220" s="435" t="s">
        <v>1117</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1118</v>
      </c>
      <c r="S220" s="310"/>
      <c r="T220" s="310"/>
      <c r="U220" s="306">
        <f ca="1">V219</f>
        <v>1300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9" sqref="C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010417-31-0001</v>
      </c>
      <c r="C3" s="36"/>
      <c r="D3" s="36"/>
      <c r="E3" s="37" t="str">
        <f>输机表!U2&amp;输机表!Y2</f>
        <v>康正（雄县）2023评字第8号-张青口三村-1-1</v>
      </c>
      <c r="F3" s="37"/>
      <c r="G3" s="37"/>
      <c r="H3" s="37"/>
    </row>
    <row r="4" ht="16.5" customHeight="1" spans="1:8">
      <c r="A4" s="38" t="s">
        <v>1044</v>
      </c>
      <c r="B4" s="39" t="str">
        <f>输机表!D2</f>
        <v>李宝良</v>
      </c>
      <c r="C4" s="40"/>
      <c r="D4" s="41" t="s">
        <v>1045</v>
      </c>
      <c r="E4" s="42"/>
      <c r="F4" s="39" t="str">
        <f>输机表!F2</f>
        <v>雄县张青口三村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22.69</v>
      </c>
      <c r="C7" s="50">
        <f ca="1">IF(COUNTIF(输机表!$C$4:$C$27,K7&amp;"*")=0,IFERROR(VLOOKUP(K7,房体结构,23,0),""),ROUND(SUMIF(输机表!$C$4:$C$27,K7&amp;"*",输机表!$Z$4:$Z$27)/B7,0))</f>
        <v>655</v>
      </c>
      <c r="D7" s="50">
        <f ca="1">IFERROR(ROUND(C7*B7,0),"")</f>
        <v>14862</v>
      </c>
      <c r="E7" s="50" t="str">
        <f>IF(COUNTIF(输机表!$C$4:$C$27,L7&amp;"*")&gt;0,L7,IFERROR(VLOOKUP(L7,房体结构,1,0),""))</f>
        <v>Y1</v>
      </c>
      <c r="F7" s="51">
        <f ca="1">IF(COUNTIF(输机表!$C$4:$C$27,L7&amp;"*")=0,IFERROR(VLOOKUP(L7,房体结构,17,0),""),SUMIF(输机表!$C$4:$C$27,L7&amp;"*",输机表!$S$4:$S$7))</f>
        <v>13.24</v>
      </c>
      <c r="G7" s="50">
        <f ca="1">IF(COUNTIF(输机表!$C$4:$C$27,L7&amp;"*")=0,IFERROR(VLOOKUP(L7,房体结构,23,0),""),ROUND(SUMIF(输机表!$C$4:$C$27,L7&amp;"*",输机表!$Z$4:$Z$27)/F7,0))</f>
        <v>310</v>
      </c>
      <c r="H7" s="50">
        <f ca="1">IFERROR(ROUND(G7*F7,0),"")</f>
        <v>4104</v>
      </c>
      <c r="K7" s="74" t="s">
        <v>1122</v>
      </c>
      <c r="L7" s="74" t="s">
        <v>1009</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1055</v>
      </c>
      <c r="B12" s="48"/>
      <c r="C12" s="52">
        <f ca="1">SUM(B7:B11)+SUM(F7:F11)</f>
        <v>35.93</v>
      </c>
      <c r="D12" s="53"/>
      <c r="E12" s="54" t="s">
        <v>1056</v>
      </c>
      <c r="F12" s="54"/>
      <c r="G12" s="55">
        <f ca="1">SUM(D7:D11)+SUM(H7:H11)</f>
        <v>18966</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灶台</v>
      </c>
      <c r="B15" s="58">
        <f ca="1" t="shared" ref="B15:B41" si="3">IF(A15="","",SUMIF(附属物名称,A15,附属物数量))</f>
        <v>1</v>
      </c>
      <c r="C15" s="58" t="str">
        <f ca="1" t="shared" ref="C15:C26" si="4">IFERROR(VLOOKUP(K15,附属物位置,6,0),"")</f>
        <v>个</v>
      </c>
      <c r="D15" s="59">
        <f ca="1" t="shared" ref="D15:D26" si="5">IF(A15="","",SUMIF(附属物名称,A15,附属物金额))</f>
        <v>300</v>
      </c>
      <c r="E15" s="59" t="str">
        <f ca="1" t="shared" ref="E15:E26" si="6">IFERROR(VLOOKUP(L15,附属物位置,4,0),"")</f>
        <v>火炕</v>
      </c>
      <c r="F15" s="58">
        <f ca="1" t="shared" ref="F15:F40" si="7">IF(E15="","",SUMIF(附属物名称,E15,附属物数量))</f>
        <v>1</v>
      </c>
      <c r="G15" s="58" t="str">
        <f ca="1" t="shared" ref="G15:G26" si="8">IFERROR(VLOOKUP(L15,附属物位置,6,0),"")</f>
        <v>个</v>
      </c>
      <c r="H15" s="59">
        <f ca="1" t="shared" ref="H15:H26" si="9">IF(E15="","",SUMIF(附属物名称,E15,附属物金额))</f>
        <v>1000</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1300</v>
      </c>
      <c r="H41" s="61"/>
      <c r="K41" s="77">
        <v>53</v>
      </c>
      <c r="M41" s="76"/>
    </row>
    <row r="42" ht="17.25" customHeight="1" spans="1:8">
      <c r="A42" s="60" t="s">
        <v>1063</v>
      </c>
      <c r="B42" s="61"/>
      <c r="C42" s="62">
        <f ca="1">G41+G12</f>
        <v>20266</v>
      </c>
      <c r="D42" s="61"/>
      <c r="E42" s="63" t="s">
        <v>1064</v>
      </c>
      <c r="F42" s="64" t="str">
        <f ca="1">TEXT(C42,"[DBnum2]")&amp;"元整"</f>
        <v>贰万零贰佰陆拾陆元整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康正（雄县）2023评字第8号-张青口三村-1-1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1134</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李宝良</v>
      </c>
      <c r="E9" s="9"/>
      <c r="F9" s="9"/>
      <c r="G9" s="9"/>
      <c r="H9" s="9"/>
      <c r="I9" s="9"/>
      <c r="J9" s="9"/>
      <c r="K9" s="9"/>
      <c r="L9" s="9"/>
      <c r="M9" s="9"/>
      <c r="N9" s="9"/>
      <c r="O9" s="9"/>
      <c r="P9" s="9"/>
      <c r="Q9" s="9"/>
    </row>
    <row r="10" spans="1:17">
      <c r="A10" s="9" t="s">
        <v>1077</v>
      </c>
      <c r="B10" s="9"/>
      <c r="C10" s="9"/>
      <c r="D10" s="9" t="str">
        <f>结果通知单!F4</f>
        <v>雄县张青口三村</v>
      </c>
      <c r="E10" s="9"/>
      <c r="F10" s="9"/>
      <c r="G10" s="9"/>
      <c r="H10" s="9"/>
      <c r="I10" s="9"/>
      <c r="J10" s="9"/>
      <c r="K10" s="9"/>
      <c r="L10" s="9"/>
      <c r="M10" s="9"/>
      <c r="N10" s="9"/>
      <c r="O10" s="9"/>
      <c r="P10" s="9"/>
      <c r="Q10" s="9"/>
    </row>
    <row r="11" spans="1:17">
      <c r="A11" s="9" t="s">
        <v>1078</v>
      </c>
      <c r="B11" s="9"/>
      <c r="C11" s="9"/>
      <c r="D11" s="10">
        <f ca="1">结果通知单!C12</f>
        <v>35.93</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20266</v>
      </c>
      <c r="H26" s="15"/>
      <c r="I26" s="15"/>
      <c r="J26" s="15"/>
      <c r="K26" s="15"/>
      <c r="L26" s="15"/>
      <c r="M26" s="15"/>
      <c r="N26" s="15"/>
      <c r="O26" s="15"/>
      <c r="P26" s="15"/>
      <c r="Q26" s="15"/>
    </row>
    <row r="27" spans="1:17">
      <c r="A27" s="9" t="s">
        <v>1096</v>
      </c>
      <c r="B27" s="9"/>
      <c r="C27" s="9"/>
      <c r="D27" s="9" t="str">
        <f ca="1">结果通知单!F42</f>
        <v>贰万零贰佰陆拾陆元整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1135</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1136</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1137</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2023-09-30T13:40:24Z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1A5118DC2196434190864E3D577347E6</vt:lpwstr>
  </property>
</Properties>
</file>