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cjh</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7" authorId="2">
      <text>
        <r>
          <rPr>
            <sz val="9"/>
            <rFont val="宋体"/>
            <charset val="134"/>
          </rPr>
          <t>砖地面-1%</t>
        </r>
      </text>
    </comment>
    <comment ref="U11" authorId="2">
      <text>
        <r>
          <rPr>
            <sz val="9"/>
            <rFont val="宋体"/>
            <charset val="134"/>
          </rPr>
          <t>砖地面-1%</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<sst xmlns="http://schemas.openxmlformats.org/spreadsheetml/2006/main" count="5740" uniqueCount="1142">
  <si>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</si>
  <si>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</si>
  <si>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</si>
  <si>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</si>
  <si>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</si>
  <si>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</si>
  <si>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</si>
  <si>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</si>
  <si>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</si>
  <si>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</si>
  <si>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</si>
  <si>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</si>
  <si>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</si>
  <si>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</si>
  <si>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</si>
  <si>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</si>
  <si>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</si>
  <si>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</si>
  <si>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</si>
  <si>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</si>
  <si>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</si>
  <si>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</si>
  <si>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</si>
  <si>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</si>
  <si>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</si>
  <si>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</si>
  <si>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</si>
  <si>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</si>
  <si>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</si>
  <si>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</si>
  <si>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</si>
  <si>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</si>
  <si>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</si>
  <si>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</si>
  <si>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</si>
  <si>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</si>
  <si>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</si>
  <si>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</si>
  <si>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</si>
  <si>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</si>
  <si>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</si>
  <si>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</si>
  <si>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</si>
  <si>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</si>
  <si>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</si>
  <si>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</si>
  <si>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</si>
  <si>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</si>
  <si>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</si>
  <si>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</si>
  <si>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</si>
  <si>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</si>
  <si>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</si>
  <si>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</si>
  <si>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</si>
  <si>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</si>
  <si>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</si>
  <si>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</si>
  <si>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</si>
  <si>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</si>
  <si>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</si>
  <si>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</si>
  <si>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</si>
  <si>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</si>
  <si>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</si>
  <si>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</si>
  <si>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</si>
  <si>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</si>
  <si>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</si>
  <si>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</si>
  <si>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</si>
  <si>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</si>
  <si>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</si>
  <si>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</si>
  <si>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</si>
  <si>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</si>
  <si>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</si>
  <si>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</si>
  <si>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</si>
  <si>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</si>
  <si>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</si>
  <si>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</si>
  <si>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</si>
  <si>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</si>
  <si>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</si>
  <si>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</si>
  <si>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</si>
  <si>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</si>
  <si>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</si>
  <si>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</si>
  <si>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</si>
  <si>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</si>
  <si>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</si>
  <si>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</si>
  <si>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</si>
  <si>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</si>
  <si>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</si>
  <si>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</si>
  <si>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</si>
  <si>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</si>
  <si>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</si>
  <si>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</si>
  <si>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</si>
  <si>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</si>
  <si>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</si>
  <si>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</si>
  <si>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</si>
  <si>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</si>
  <si>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</si>
  <si>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</si>
  <si>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</si>
  <si>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</si>
  <si>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</si>
  <si>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</si>
  <si>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</si>
  <si>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</si>
  <si>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</si>
  <si>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</si>
  <si>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</si>
  <si>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</si>
  <si>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</si>
  <si>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</si>
  <si>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</si>
  <si>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</si>
  <si>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</si>
  <si>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</si>
  <si>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</si>
  <si>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</si>
  <si>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</si>
  <si>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</si>
  <si>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</si>
  <si>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</si>
  <si>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</si>
  <si>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</si>
  <si>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</si>
  <si>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</si>
  <si>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</si>
  <si>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</si>
  <si>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</si>
  <si>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</si>
  <si>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</si>
  <si>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</si>
  <si>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</si>
  <si>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</si>
  <si>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</si>
  <si>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</si>
  <si>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</si>
  <si>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</si>
  <si>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</si>
  <si>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</si>
  <si>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</si>
  <si>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</si>
  <si>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</si>
  <si>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</si>
  <si>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</si>
  <si>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</si>
  <si>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</si>
  <si>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</si>
  <si>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</si>
  <si>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</si>
  <si>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</si>
  <si>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</si>
  <si>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</si>
  <si>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</si>
  <si>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</si>
  <si>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</si>
  <si>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</si>
  <si>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</si>
  <si>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</si>
  <si>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</si>
  <si>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</si>
  <si>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</si>
  <si>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</si>
  <si>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</si>
  <si>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</si>
  <si>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</si>
  <si>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</si>
  <si>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</si>
  <si>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</si>
  <si>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</si>
  <si>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</si>
  <si>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</si>
  <si>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</si>
  <si>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</si>
  <si>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</si>
  <si>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</si>
  <si>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</si>
  <si>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</si>
  <si>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</si>
  <si>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</si>
  <si>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</si>
  <si>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</si>
  <si>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</si>
  <si>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</si>
  <si>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</si>
  <si>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</si>
  <si>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</si>
  <si>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</si>
  <si>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</si>
  <si>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</si>
  <si>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</si>
  <si>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</si>
  <si>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</si>
  <si>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</si>
  <si>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</si>
  <si>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</si>
  <si>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</si>
  <si>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</si>
  <si>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</si>
  <si>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</si>
  <si>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</si>
  <si>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</si>
  <si>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</si>
  <si>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</si>
  <si>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</si>
  <si>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</si>
  <si>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</si>
  <si>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</si>
  <si>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</si>
  <si>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</si>
  <si>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</si>
  <si>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</si>
  <si>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</si>
  <si>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</si>
  <si>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</si>
  <si>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</si>
  <si>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</si>
  <si>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</si>
  <si>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</si>
  <si>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</si>
  <si>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</si>
  <si>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</si>
  <si>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</si>
  <si>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</si>
  <si>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</si>
  <si>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</si>
  <si>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</si>
  <si>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</si>
  <si>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</si>
  <si>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</si>
  <si>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</si>
  <si>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</si>
  <si>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</si>
  <si>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</si>
  <si>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</si>
  <si>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</si>
  <si>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</si>
  <si>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</si>
  <si>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</si>
  <si>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</si>
  <si>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</si>
  <si>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</si>
  <si>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</si>
  <si>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</si>
  <si>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</si>
  <si>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</si>
  <si>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</si>
  <si>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</si>
  <si>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</si>
  <si>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</si>
  <si>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</si>
  <si>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</si>
  <si>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</si>
  <si>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</si>
  <si>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</si>
  <si>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</si>
  <si>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</si>
  <si>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</si>
  <si>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</si>
  <si>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</si>
  <si>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</si>
  <si>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</si>
  <si>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</si>
  <si>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</si>
  <si>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</si>
  <si>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</si>
  <si>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</si>
  <si>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</si>
  <si>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</si>
  <si>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</si>
  <si>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</si>
  <si>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</si>
  <si>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</si>
  <si>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</si>
  <si>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</si>
  <si>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</si>
  <si>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</si>
  <si>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</si>
  <si>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</si>
  <si>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</si>
  <si>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</si>
  <si>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</si>
  <si>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</si>
  <si>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</si>
  <si>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</si>
  <si>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</si>
  <si>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</si>
  <si>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</si>
  <si>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</si>
  <si>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</si>
  <si>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</si>
  <si>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</si>
  <si>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</si>
  <si>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</si>
  <si>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</si>
  <si>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</si>
  <si>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</si>
  <si>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</si>
  <si>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</si>
  <si>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</si>
  <si>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</si>
  <si>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</si>
  <si>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</si>
  <si>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</si>
  <si>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</si>
  <si>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</si>
  <si>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</si>
  <si>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</si>
  <si>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</si>
  <si>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</si>
  <si>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</si>
  <si>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</si>
  <si>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</si>
  <si>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</si>
  <si>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</si>
  <si>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</si>
  <si>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</si>
  <si>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</si>
  <si>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</si>
  <si>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</si>
  <si>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</si>
  <si>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</si>
  <si>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</si>
  <si>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</si>
  <si>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</si>
  <si>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</si>
  <si>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</si>
  <si>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</si>
  <si>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</si>
  <si>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</si>
  <si>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</si>
  <si>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</si>
  <si>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</si>
  <si>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</si>
  <si>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</si>
  <si>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</si>
  <si>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</si>
  <si>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</si>
  <si>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</si>
  <si>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</si>
  <si>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</si>
  <si>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</si>
  <si>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</si>
  <si>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</si>
  <si>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</si>
  <si>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</si>
  <si>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</si>
  <si>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</si>
  <si>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</si>
  <si>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</si>
  <si>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</si>
  <si>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</si>
  <si>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</si>
  <si>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</si>
  <si>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</si>
  <si>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</si>
  <si>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</si>
  <si>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</si>
  <si>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</si>
  <si>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</si>
  <si>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</si>
  <si>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</si>
  <si>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</si>
  <si>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</si>
  <si>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</si>
  <si>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</si>
  <si>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</si>
  <si>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</si>
  <si>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</si>
  <si>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</si>
  <si>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</si>
  <si>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</si>
  <si>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</si>
  <si>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</si>
  <si>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</si>
  <si>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</si>
  <si>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</si>
  <si>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</si>
  <si>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</si>
  <si>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</si>
  <si>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</si>
  <si>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</si>
  <si>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</si>
  <si>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</si>
  <si>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</si>
  <si>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</si>
  <si>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</si>
  <si>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</si>
  <si>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</si>
  <si>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</si>
  <si>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</si>
  <si>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</si>
  <si>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</si>
  <si>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</si>
  <si>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</si>
  <si>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</si>
  <si>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</si>
  <si>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</si>
  <si>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</si>
  <si>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</si>
  <si>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</si>
  <si>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</si>
  <si>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</si>
  <si>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</si>
  <si>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</si>
  <si>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</si>
  <si>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</si>
  <si>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</si>
  <si>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</si>
  <si>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</si>
  <si>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</si>
  <si>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</si>
  <si>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</si>
  <si>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</si>
  <si>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</si>
  <si>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</si>
  <si>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</si>
  <si>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</si>
  <si>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</si>
  <si>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</si>
  <si>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</si>
  <si>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</si>
  <si>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</si>
  <si>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</si>
  <si>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</si>
  <si>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</si>
  <si>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</si>
  <si>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</si>
  <si>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</si>
  <si>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</si>
  <si>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</si>
  <si>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</si>
  <si>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</si>
  <si>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</si>
  <si>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</si>
  <si>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</si>
  <si>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</si>
  <si>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</si>
  <si>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</si>
  <si>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</si>
  <si>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</si>
  <si>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</si>
  <si>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</si>
  <si>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</si>
  <si>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</si>
  <si>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</si>
  <si>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</si>
  <si>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</si>
  <si>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</si>
  <si>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</si>
  <si>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</si>
  <si>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</si>
  <si>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</si>
  <si>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</si>
  <si>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</si>
  <si>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</si>
  <si>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</si>
  <si>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</si>
  <si>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</si>
  <si>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</si>
  <si>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</si>
  <si>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</si>
  <si>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</si>
  <si>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</si>
  <si>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</si>
  <si>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</si>
  <si>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</si>
  <si>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</si>
  <si>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</si>
  <si>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</si>
  <si>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</si>
  <si>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</si>
  <si>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</si>
  <si>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</si>
  <si>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</si>
  <si>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</si>
  <si>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</si>
  <si>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</si>
  <si>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</si>
  <si>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</si>
  <si>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</si>
  <si>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</si>
  <si>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</si>
  <si>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</si>
  <si>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</si>
  <si>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</si>
  <si>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</si>
  <si>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</si>
  <si>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</si>
  <si>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</si>
  <si>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</si>
  <si>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</si>
  <si>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</si>
  <si>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</si>
  <si>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</si>
  <si>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</si>
  <si>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</si>
  <si>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</si>
  <si>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</si>
  <si>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</si>
  <si>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</si>
  <si>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</si>
  <si>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</si>
  <si>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</si>
  <si>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</si>
  <si>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</si>
  <si>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</si>
  <si>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</si>
  <si>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</si>
  <si>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</si>
  <si>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</si>
  <si>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</si>
  <si>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</si>
  <si>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</si>
  <si>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</si>
  <si>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</si>
  <si>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</si>
  <si>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</si>
  <si>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</si>
  <si>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</si>
  <si>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</si>
  <si>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</si>
  <si>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</si>
  <si>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</si>
  <si>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</si>
  <si>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</si>
  <si>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</si>
  <si>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</si>
  <si>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</si>
  <si>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</si>
  <si>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</si>
  <si>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</si>
  <si>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</si>
  <si>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</si>
  <si>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</si>
  <si>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</si>
  <si>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</si>
  <si>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</si>
  <si>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</si>
  <si>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</si>
  <si>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</si>
  <si>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</si>
  <si>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</si>
  <si>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</si>
  <si>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</si>
  <si>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</si>
  <si>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</si>
  <si>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</si>
  <si>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</si>
  <si>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</si>
  <si>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</si>
  <si>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</si>
  <si>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</si>
  <si>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</si>
  <si>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</si>
  <si>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</si>
  <si>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</si>
  <si>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</si>
  <si>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</si>
  <si>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</si>
  <si>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</si>
  <si>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</si>
  <si>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</si>
  <si>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</si>
  <si>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</si>
  <si>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</si>
  <si>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</si>
  <si>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</si>
  <si>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</si>
  <si>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</si>
  <si>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</si>
  <si>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</si>
  <si>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</si>
  <si>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</si>
  <si>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</si>
  <si>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</si>
  <si>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</si>
  <si>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</si>
  <si>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</si>
  <si>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</si>
  <si>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</si>
  <si>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</si>
  <si>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</si>
  <si>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</si>
  <si>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</si>
  <si>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</si>
  <si>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</si>
  <si>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</si>
  <si>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</si>
  <si>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</si>
  <si>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</si>
  <si>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</si>
  <si>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</si>
  <si>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</si>
  <si>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</si>
  <si>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</si>
  <si>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</si>
  <si>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</si>
  <si>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</si>
  <si>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</si>
  <si>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</si>
  <si>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</si>
  <si>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</si>
  <si>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</si>
  <si>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</si>
  <si>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</si>
  <si>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</si>
  <si>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</si>
  <si>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</si>
  <si>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</si>
  <si>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</si>
  <si>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</si>
  <si>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</si>
  <si>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</si>
  <si>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</si>
  <si>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</si>
  <si>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</si>
  <si>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</si>
  <si>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</si>
  <si>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</si>
  <si>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</si>
  <si>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</si>
  <si>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</si>
  <si>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</si>
  <si>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</si>
  <si>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</si>
  <si>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</si>
  <si>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</si>
  <si>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</si>
  <si>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</si>
  <si>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</si>
  <si>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</si>
  <si>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</si>
  <si>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</si>
  <si>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</si>
  <si>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</si>
  <si>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</si>
  <si>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</si>
  <si>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</si>
  <si>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</si>
  <si>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</si>
  <si>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</si>
  <si>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</si>
  <si>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</si>
  <si>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</si>
  <si>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</si>
  <si>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</si>
  <si>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</si>
  <si>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</si>
  <si>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</si>
  <si>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</si>
  <si>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</si>
  <si>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</si>
  <si>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</si>
  <si>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</si>
  <si>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</si>
  <si>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</si>
  <si>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</si>
  <si>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</si>
  <si>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</si>
  <si>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</si>
  <si>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</si>
  <si>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</si>
  <si>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</si>
  <si>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</si>
  <si>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</si>
  <si>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</si>
  <si>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</si>
  <si>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</si>
  <si>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</si>
  <si>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</si>
  <si>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</si>
  <si>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</si>
  <si>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</si>
  <si>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</si>
  <si>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</si>
  <si>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</si>
  <si>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</si>
  <si>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</si>
  <si>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</si>
  <si>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</si>
  <si>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</si>
  <si>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</si>
  <si>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</si>
  <si>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</si>
  <si>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</si>
  <si>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</si>
  <si>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</si>
  <si>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</si>
  <si>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</si>
  <si>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</si>
  <si>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</si>
  <si>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</si>
  <si>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</si>
  <si>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</si>
  <si>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</si>
  <si>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</si>
  <si>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</si>
  <si>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</si>
  <si>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</si>
  <si>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</si>
  <si>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</si>
  <si>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</si>
  <si>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</si>
  <si>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</si>
  <si>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</si>
  <si>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</si>
  <si>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</si>
  <si>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</si>
  <si>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</si>
  <si>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</si>
  <si>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</si>
  <si>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</si>
  <si>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</si>
  <si>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</si>
  <si>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</si>
  <si>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</si>
  <si>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</si>
  <si>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</si>
  <si>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</si>
  <si>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</si>
  <si>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</si>
  <si>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</si>
  <si>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</si>
  <si>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</si>
  <si>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</si>
  <si>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</si>
  <si>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</si>
  <si>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</si>
  <si>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</si>
  <si>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</si>
  <si>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</si>
  <si>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</si>
  <si>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</si>
  <si>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</si>
  <si>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</si>
  <si>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</si>
  <si>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</si>
  <si>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</si>
  <si>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</si>
  <si>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</si>
  <si>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</si>
  <si>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</si>
  <si>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</si>
  <si>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</si>
  <si>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</si>
  <si>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</si>
  <si>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</si>
  <si>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</si>
  <si>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</si>
  <si>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</si>
  <si>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</si>
  <si>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</si>
  <si>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</si>
  <si>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</si>
  <si>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</si>
  <si>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</si>
  <si>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</si>
  <si>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</si>
  <si>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</si>
  <si>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</si>
  <si>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</si>
  <si>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</si>
  <si>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</si>
  <si>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</si>
  <si>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</si>
  <si>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</si>
  <si>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</si>
  <si>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</si>
  <si>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</si>
  <si>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</si>
  <si>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</si>
  <si>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</si>
  <si>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</si>
  <si>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</si>
  <si>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</si>
  <si>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</si>
  <si>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</si>
  <si>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</si>
  <si>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</si>
  <si>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</si>
  <si>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</si>
  <si>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</si>
  <si>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</si>
  <si>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</si>
  <si>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</si>
  <si>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</si>
  <si>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</si>
  <si>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</si>
  <si>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</si>
  <si>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</si>
  <si>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</si>
  <si>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</si>
  <si>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</si>
  <si>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</si>
  <si>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</si>
  <si>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</si>
  <si>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</si>
  <si>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</si>
  <si>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</si>
  <si>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</si>
  <si>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</si>
  <si>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</si>
  <si>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</si>
  <si>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</si>
  <si>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</si>
  <si>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</si>
  <si>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</si>
  <si>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</si>
  <si>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</si>
  <si>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</si>
  <si>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</si>
  <si>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</si>
  <si>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</si>
  <si>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</si>
  <si>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</si>
  <si>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</si>
  <si>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</si>
  <si>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</si>
  <si>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</si>
  <si>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</si>
  <si>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</si>
  <si>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</si>
  <si>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</si>
  <si>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</si>
  <si>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</si>
  <si>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</si>
  <si>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</si>
  <si>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</si>
  <si>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</si>
  <si>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</si>
  <si>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</si>
  <si>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</si>
  <si>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</si>
  <si>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</si>
  <si>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</si>
  <si>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</si>
  <si>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</si>
  <si>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</si>
  <si>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</si>
  <si>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</si>
  <si>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</si>
  <si>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</si>
  <si>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</si>
  <si>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</si>
  <si>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</si>
  <si>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</si>
  <si>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</si>
  <si>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</si>
  <si>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</si>
  <si>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李友军</t>
  </si>
  <si>
    <t>坐落：</t>
  </si>
  <si>
    <t>雄县张青口三村</t>
  </si>
  <si>
    <t>调查编号：</t>
  </si>
  <si>
    <t>010417-31-0006</t>
  </si>
  <si>
    <t>价值时点：</t>
  </si>
  <si>
    <t>2023年9月22日</t>
  </si>
  <si>
    <t>报告编号：</t>
  </si>
  <si>
    <t>康正（雄县）2023评字第8号-张青口三村-</t>
  </si>
  <si>
    <t>1-2</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</si>
  <si>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</si>
  <si>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</si>
  <si>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</si>
  <si>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</si>
  <si>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</si>
  <si>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</si>
  <si>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</si>
  <si>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</si>
  <si>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</si>
  <si>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</si>
  <si>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</si>
  <si>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</si>
  <si>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</si>
  <si>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</si>
  <si>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</si>
  <si>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</si>
  <si>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</si>
  <si>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</si>
  <si>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</si>
  <si>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</si>
  <si>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</si>
  <si>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</si>
  <si>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</si>
  <si>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</si>
  <si>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</si>
  <si>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</si>
  <si>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</si>
  <si>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</si>
  <si>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</si>
  <si>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</si>
  <si>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</si>
  <si>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</si>
  <si>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</si>
  <si>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</si>
  <si>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</si>
  <si>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</si>
  <si>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</si>
  <si>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</si>
  <si>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</si>
  <si>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</si>
  <si>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</si>
  <si>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</si>
  <si>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</si>
  <si>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</si>
  <si>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</si>
  <si>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</si>
  <si>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</si>
  <si>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</si>
  <si>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</si>
  <si>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</si>
  <si>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</si>
  <si>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</si>
  <si>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</si>
  <si>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</si>
  <si>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</si>
  <si>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</si>
  <si>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</si>
  <si>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</si>
  <si>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</si>
  <si>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</si>
  <si>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</si>
  <si>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</si>
  <si>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</si>
  <si>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</si>
  <si>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</si>
  <si>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</si>
  <si>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</si>
  <si>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</si>
  <si>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</si>
  <si>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</si>
  <si>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</si>
  <si>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</si>
  <si>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</si>
  <si>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</si>
  <si>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</si>
  <si>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</si>
  <si>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</si>
  <si>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</si>
  <si>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</si>
  <si>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</si>
  <si>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</si>
  <si>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</si>
  <si>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</si>
  <si>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</si>
  <si>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</si>
  <si>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</si>
  <si>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</si>
  <si>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</si>
  <si>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</si>
  <si>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</si>
  <si>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</si>
  <si>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</si>
  <si>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</si>
  <si>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</si>
  <si>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</si>
  <si>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</si>
  <si>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</si>
  <si>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</si>
  <si>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</si>
  <si>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</si>
  <si>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</si>
  <si>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</si>
  <si>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</si>
  <si>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</si>
  <si>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</si>
  <si>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</si>
  <si>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</si>
  <si>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</si>
  <si>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</si>
  <si>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</si>
  <si>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</si>
  <si>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</si>
  <si>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</si>
  <si>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</si>
  <si>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</si>
  <si>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</si>
  <si>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</si>
  <si>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</si>
  <si>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</si>
  <si>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</si>
  <si>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</si>
  <si>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</si>
  <si>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</si>
  <si>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</si>
  <si>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</si>
  <si>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</si>
  <si>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</si>
  <si>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</si>
  <si>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</si>
  <si>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</si>
  <si>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</si>
  <si>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</si>
  <si>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</si>
  <si>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</si>
  <si>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</si>
  <si>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</si>
  <si>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</si>
  <si>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</si>
  <si>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</si>
  <si>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S1</t>
  </si>
  <si>
    <t>框架二等</t>
  </si>
  <si>
    <t>短边1面</t>
  </si>
  <si>
    <t>砖混一等</t>
  </si>
  <si>
    <t>短边2面</t>
  </si>
  <si>
    <t>？</t>
  </si>
  <si>
    <t>5米</t>
  </si>
  <si>
    <t>房屋2修正值</t>
  </si>
  <si>
    <t>S2</t>
  </si>
  <si>
    <t>砖混二等</t>
  </si>
  <si>
    <t>长边1面</t>
  </si>
  <si>
    <t>砖混三等</t>
  </si>
  <si>
    <t>长边2面</t>
  </si>
  <si>
    <t>房屋3修正值</t>
  </si>
  <si>
    <t>S3</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</si>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</sst>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010417-31-0006</v>
      </c>
      <c r="C2" s="323">
        <f>输机表!P2</f>
        <v>0</v>
      </c>
      <c r="D2" s="323" t="str">
        <f>输机表!U2&amp;输机表!Y2</f>
        <v>康正（雄县）2023评字第8号-张青口三村-1-2</v>
      </c>
      <c r="E2" s="323" t="str">
        <f>输机表!D2</f>
        <v>李友军</v>
      </c>
      <c r="F2" s="323" t="str">
        <f>输机表!F2</f>
        <v>雄县张青口三村</v>
      </c>
      <c r="G2" s="323">
        <f ca="1">结果通知单!C12</f>
        <v>54.55</v>
      </c>
      <c r="H2" s="323"/>
      <c r="I2" s="323"/>
      <c r="J2" s="323">
        <f ca="1">结果通知单!G12</f>
        <v>42276</v>
      </c>
      <c r="K2" s="323">
        <f ca="1">结果通知单!G41</f>
        <v>110163</v>
      </c>
      <c r="L2" s="323">
        <f ca="1">IF(J2+K2=结果通知单!C42,J2+K2,"请检查")</f>
        <v>152439</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L1" workbookViewId="0">
      <selection activeCell="A1" sqref="A1:AG1"/>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2.7</v>
      </c>
      <c r="F4" s="92" t="s">
        <v>964</v>
      </c>
      <c r="G4" s="92" t="s">
        <v>965</v>
      </c>
      <c r="H4" s="92" t="s">
        <v>966</v>
      </c>
      <c r="I4" s="92">
        <v>24</v>
      </c>
      <c r="J4" s="92">
        <v>2</v>
      </c>
      <c r="K4" s="92" t="s">
        <v>967</v>
      </c>
      <c r="L4" s="92" t="s">
        <v>968</v>
      </c>
      <c r="M4" s="92">
        <v>0.2</v>
      </c>
      <c r="N4" s="92">
        <v>0.2</v>
      </c>
      <c r="O4" s="92" t="s">
        <v>968</v>
      </c>
      <c r="P4" s="92" t="s">
        <v>968</v>
      </c>
      <c r="Q4" s="92" t="s">
        <v>968</v>
      </c>
      <c r="R4" s="92" t="s">
        <v>969</v>
      </c>
      <c r="S4" s="125">
        <v>54.55</v>
      </c>
      <c r="T4" s="125" t="s">
        <v>970</v>
      </c>
      <c r="U4" s="125"/>
      <c r="V4" s="126"/>
      <c r="W4" s="96">
        <f>ROUND(F5*ROUND(E5+G5+H5+I5+J5+K5+L5+M5+N5+O5+P5+Q5+R5+U5+T5+1,3)*V5,0)</f>
        <v>775</v>
      </c>
      <c r="X4" s="127">
        <f>ROUND(L60/S4,0)</f>
        <v>0</v>
      </c>
      <c r="Y4" s="127">
        <f>W4+X4</f>
        <v>775</v>
      </c>
      <c r="Z4" s="143">
        <f>ROUND(Y4*S4,0)</f>
        <v>42276</v>
      </c>
      <c r="AA4" s="144">
        <f>IF(Q4="无",0,IF(Q4="地暖",0,S4))</f>
        <v>0</v>
      </c>
      <c r="AB4" s="144">
        <f>IF(Q4="无",0,IF(Q4="暖气片",0,S4))</f>
        <v>0</v>
      </c>
      <c r="AC4" s="96" t="str">
        <f>H4</f>
        <v>普通木门窗</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970</v>
      </c>
      <c r="AX4" s="162" t="s">
        <v>975</v>
      </c>
      <c r="AY4" s="160" t="s">
        <v>976</v>
      </c>
      <c r="AZ4" s="160" t="s">
        <v>237</v>
      </c>
      <c r="BA4" s="206" t="s">
        <v>967</v>
      </c>
      <c r="BB4" s="206"/>
      <c r="BC4" s="160" t="s">
        <v>975</v>
      </c>
      <c r="BD4" s="160" t="s">
        <v>970</v>
      </c>
      <c r="BE4" s="174"/>
      <c r="BF4" s="160" t="s">
        <v>971</v>
      </c>
      <c r="BG4" s="160" t="s">
        <v>972</v>
      </c>
      <c r="BH4" s="160" t="s">
        <v>971</v>
      </c>
      <c r="BI4" s="160" t="s">
        <v>972</v>
      </c>
      <c r="BJ4" s="160" t="s">
        <v>977</v>
      </c>
      <c r="BK4" s="160" t="s">
        <v>978</v>
      </c>
      <c r="BL4" s="161" t="s">
        <v>973</v>
      </c>
      <c r="BM4" s="161" t="s">
        <v>974</v>
      </c>
      <c r="BN4" s="161" t="s">
        <v>979</v>
      </c>
      <c r="BO4" s="161" t="s">
        <v>968</v>
      </c>
      <c r="BP4" s="161" t="s">
        <v>980</v>
      </c>
      <c r="BQ4" s="161" t="s">
        <v>981</v>
      </c>
      <c r="BR4" s="161" t="s">
        <v>982</v>
      </c>
      <c r="BS4" s="161" t="s">
        <v>969</v>
      </c>
      <c r="BT4" s="223" t="s">
        <v>968</v>
      </c>
      <c r="BU4" s="161" t="s">
        <v>969</v>
      </c>
      <c r="BV4" s="161" t="s">
        <v>968</v>
      </c>
      <c r="BW4" s="161" t="s">
        <v>969</v>
      </c>
      <c r="BX4" s="161" t="s">
        <v>968</v>
      </c>
      <c r="BY4" s="160" t="s">
        <v>971</v>
      </c>
      <c r="BZ4" s="160" t="s">
        <v>972</v>
      </c>
      <c r="CA4" s="160" t="s">
        <v>971</v>
      </c>
      <c r="CB4" s="160" t="s">
        <v>968</v>
      </c>
      <c r="CC4" s="160" t="s">
        <v>983</v>
      </c>
      <c r="CD4" s="160" t="s">
        <v>984</v>
      </c>
      <c r="CE4" s="160" t="s">
        <v>966</v>
      </c>
      <c r="CF4" s="160" t="s">
        <v>985</v>
      </c>
      <c r="CG4" s="160" t="s">
        <v>986</v>
      </c>
      <c r="CH4" s="231" t="s">
        <v>987</v>
      </c>
      <c r="CI4" s="160" t="s">
        <v>988</v>
      </c>
      <c r="CJ4" s="160" t="s">
        <v>989</v>
      </c>
      <c r="CK4" s="160" t="s">
        <v>990</v>
      </c>
      <c r="CL4" s="161" t="s">
        <v>982</v>
      </c>
      <c r="CM4" s="160" t="s">
        <v>971</v>
      </c>
      <c r="CN4" s="161" t="s">
        <v>972</v>
      </c>
      <c r="CO4" s="160" t="s">
        <v>971</v>
      </c>
      <c r="CP4" s="161" t="s">
        <v>972</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1020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v>
      </c>
      <c r="U5" s="128">
        <f>EO5</f>
        <v>0</v>
      </c>
      <c r="V5" s="97">
        <v>0.8</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4</v>
      </c>
      <c r="E6" s="92">
        <v>2.8</v>
      </c>
      <c r="F6" s="92" t="s">
        <v>964</v>
      </c>
      <c r="G6" s="92" t="s">
        <v>965</v>
      </c>
      <c r="H6" s="92" t="s">
        <v>968</v>
      </c>
      <c r="I6" s="92">
        <v>24</v>
      </c>
      <c r="J6" s="92"/>
      <c r="K6" s="92" t="s">
        <v>237</v>
      </c>
      <c r="L6" s="92" t="s">
        <v>968</v>
      </c>
      <c r="M6" s="92">
        <v>0.1</v>
      </c>
      <c r="N6" s="92">
        <v>0.2</v>
      </c>
      <c r="O6" s="92" t="s">
        <v>968</v>
      </c>
      <c r="P6" s="92" t="s">
        <v>968</v>
      </c>
      <c r="Q6" s="92" t="s">
        <v>968</v>
      </c>
      <c r="R6" s="92" t="s">
        <v>968</v>
      </c>
      <c r="S6" s="125">
        <v>94.01</v>
      </c>
      <c r="T6" s="125" t="s">
        <v>975</v>
      </c>
      <c r="U6" s="125" t="s">
        <v>935</v>
      </c>
      <c r="V6" s="126"/>
      <c r="W6" s="129">
        <f>ROUND(F7*ROUND(E7+G7+H7+I7+J7+K7+L7+M7+N7+O7+P7+Q7+R7+U7+T7+1,3)*V7,0)</f>
        <v>449</v>
      </c>
      <c r="X6" s="130">
        <f>ROUND(X60/S6,0)</f>
        <v>0</v>
      </c>
      <c r="Y6" s="127">
        <f t="shared" ref="Y6" si="3">W6+X6</f>
        <v>449</v>
      </c>
      <c r="Z6" s="143">
        <f t="shared" ref="Z6" si="4">ROUND(Y6*S6,0)</f>
        <v>42210</v>
      </c>
      <c r="AA6" s="144">
        <f>IF(Q6="无",0,IF(Q6="地暖",0,S6))</f>
        <v>0</v>
      </c>
      <c r="AB6" s="144">
        <f>IF(Q6="无",0,IF(Q6="暖气片",0,S6))</f>
        <v>0</v>
      </c>
      <c r="AC6" s="96" t="str">
        <f>H6</f>
        <v>无</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1020</v>
      </c>
      <c r="G7" s="97">
        <f>IF(G6="其他不作修正",0,VLOOKUP(F6,系数区域,VLOOKUP(G6,屋顶列数,2,0),0))</f>
        <v>0</v>
      </c>
      <c r="H7" s="95">
        <f>AC7*VLOOKUP(F6,系数区域,VLOOKUP(H6,门窗列数,2,0),0)+(AD7*VLOOKUP(F6,系数区域,VLOOKUP(AD6,门窗列数,2,0),0))+VLOOKUP(F6,系数区域,57,0)</f>
        <v>-0.06</v>
      </c>
      <c r="I7" s="97">
        <f>VLOOKUP(F6,系数区域,VLOOKUP(I6,外墙体列数,2,0),0)</f>
        <v>0</v>
      </c>
      <c r="J7" s="95">
        <f t="array" ref="J7">IF($D6=1,0,VLOOKUP(F6,系数区域,VLOOKUP(INDEX($AQ$15:$AQ$21,MATCH(MIN(ABS($AQ$15:$AQ$21--(J6-(D6-1))/(D6-1))),ABS($AQ$15:$AQ$21--(J6-(D6-1))/(D6-1)),0)),隔墙列数,2,0),0))</f>
        <v>-0.06</v>
      </c>
      <c r="K7" s="97">
        <f>VLOOKUP(F6,系数区域,VLOOKUP(K6,内墙面列数,2,0),0)</f>
        <v>-0.03</v>
      </c>
      <c r="L7" s="97">
        <f>VLOOKUP(L6,$BH$3:$BI$14,2,0)</f>
        <v>0</v>
      </c>
      <c r="M7" s="95">
        <f>IFERROR(ROUND(((M6-VLOOKUP(F6,系数区域,25,0))*AG7)*0.1,4)*AE7,0)</f>
        <v>-0.02</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-0.02</v>
      </c>
      <c r="R7" s="97">
        <f>VLOOKUP(F6,系数区域,VLOOKUP(R6,供电列数,2,0),0)</f>
        <v>-0.02</v>
      </c>
      <c r="S7" s="125"/>
      <c r="T7" s="97">
        <f>VLOOKUP(F6,系数区域,VLOOKUP(T6,顶棚面列数,2,0),0)</f>
        <v>-0.02</v>
      </c>
      <c r="U7" s="128">
        <f>EO7-1%</f>
        <v>-0.21</v>
      </c>
      <c r="V7" s="97">
        <v>0.8</v>
      </c>
      <c r="W7" s="131"/>
      <c r="X7" s="132"/>
      <c r="Y7" s="96"/>
      <c r="Z7" s="108"/>
      <c r="AA7" s="147">
        <f>AA6/S6</f>
        <v>0</v>
      </c>
      <c r="AB7" s="147">
        <f>AB6/S6</f>
        <v>0</v>
      </c>
      <c r="AC7" s="148">
        <v>1</v>
      </c>
      <c r="AD7" s="147">
        <f>IF(AD6="","",1-AC7)</f>
        <v>0</v>
      </c>
      <c r="AE7" s="147">
        <f>1/AE6</f>
        <v>1</v>
      </c>
      <c r="AF7" s="149"/>
      <c r="AG7" s="165">
        <f>IF(AG6="有",0.5,1)</f>
        <v>1</v>
      </c>
      <c r="AH7" s="166" t="s">
        <v>1012</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-0.2</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-0.2</v>
      </c>
    </row>
    <row r="8" ht="19.15" customHeight="1" spans="1:145">
      <c r="A8" s="89"/>
      <c r="B8" s="91">
        <v>3</v>
      </c>
      <c r="C8" s="92" t="s">
        <v>1017</v>
      </c>
      <c r="D8" s="93">
        <v>2</v>
      </c>
      <c r="E8" s="92">
        <v>2.7</v>
      </c>
      <c r="F8" s="92" t="s">
        <v>964</v>
      </c>
      <c r="G8" s="92" t="s">
        <v>965</v>
      </c>
      <c r="H8" s="92" t="s">
        <v>968</v>
      </c>
      <c r="I8" s="92">
        <v>24</v>
      </c>
      <c r="J8" s="92"/>
      <c r="K8" s="92" t="s">
        <v>237</v>
      </c>
      <c r="L8" s="92" t="s">
        <v>968</v>
      </c>
      <c r="M8" s="92">
        <v>0.2</v>
      </c>
      <c r="N8" s="92">
        <v>0.2</v>
      </c>
      <c r="O8" s="92" t="s">
        <v>968</v>
      </c>
      <c r="P8" s="92" t="s">
        <v>968</v>
      </c>
      <c r="Q8" s="92" t="s">
        <v>968</v>
      </c>
      <c r="R8" s="92" t="s">
        <v>968</v>
      </c>
      <c r="S8" s="125">
        <v>30.5</v>
      </c>
      <c r="T8" s="125" t="s">
        <v>975</v>
      </c>
      <c r="U8" s="125" t="s">
        <v>949</v>
      </c>
      <c r="V8" s="126"/>
      <c r="W8" s="129">
        <f>ROUND(F9*ROUND(E9+G9+H9+I9+J9+K9+L9+M9+N9+O9+P9+Q9+R9+U9+T9+1,3)*V9,0)</f>
        <v>612</v>
      </c>
      <c r="X8" s="130">
        <f>ROUND(L92/S8,0)</f>
        <v>0</v>
      </c>
      <c r="Y8" s="127">
        <f t="shared" ref="Y8" si="7">W8+X8</f>
        <v>612</v>
      </c>
      <c r="Z8" s="143">
        <f t="shared" ref="Z8" si="8">ROUND(Y8*S8,0)</f>
        <v>18666</v>
      </c>
      <c r="AA8" s="144">
        <f>IF(Q8="无",0,IF(Q8="地暖",0,S8))</f>
        <v>0</v>
      </c>
      <c r="AB8" s="144">
        <f>IF(Q8="无",0,IF(Q8="暖气片",0,S8))</f>
        <v>0</v>
      </c>
      <c r="AC8" s="96" t="str">
        <f>H8</f>
        <v>无</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-0.02</v>
      </c>
      <c r="F9" s="96">
        <f>VLOOKUP(F8,系数区域,2,0)</f>
        <v>1020</v>
      </c>
      <c r="G9" s="97">
        <f>IF(G8="其他不作修正",0,VLOOKUP(F8,系数区域,VLOOKUP(G8,屋顶列数,2,0),0))</f>
        <v>0</v>
      </c>
      <c r="H9" s="95">
        <f>AC9*VLOOKUP(F8,系数区域,VLOOKUP(H8,门窗列数,2,0),0)+(AD9*VLOOKUP(F8,系数区域,VLOOKUP(AD8,门窗列数,2,0),0))+VLOOKUP(F8,系数区域,57,0)</f>
        <v>-0.06</v>
      </c>
      <c r="I9" s="97">
        <f>VLOOKUP(F8,系数区域,VLOOKUP(I8,外墙体列数,2,0),0)</f>
        <v>0</v>
      </c>
      <c r="J9" s="95">
        <f t="array" ref="J9">IF($D8=1,0,VLOOKUP(F8,系数区域,VLOOKUP(INDEX($AQ$15:$AQ$21,MATCH(MIN(ABS($AQ$15:$AQ$21--(J8-(D8-1))/(D8-1))),ABS($AQ$15:$AQ$21--(J8-(D8-1))/(D8-1)),0)),隔墙列数,2,0),0))</f>
        <v>-0.06</v>
      </c>
      <c r="K9" s="97">
        <f>VLOOKUP(F8,系数区域,VLOOKUP(K8,内墙面列数,2,0),0)</f>
        <v>-0.03</v>
      </c>
      <c r="L9" s="97">
        <f>VLOOKUP(L8,$BH$3:$BI$14,2,0)</f>
        <v>0</v>
      </c>
      <c r="M9" s="95">
        <f>IFERROR(ROUND(((M8-VLOOKUP(F8,系数区域,25,0))*AG9)*0.1,4)*AE9,0)</f>
        <v>-0.01</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-0.02</v>
      </c>
      <c r="R9" s="97">
        <f>VLOOKUP(F8,系数区域,VLOOKUP(R8,供电列数,2,0),0)</f>
        <v>-0.02</v>
      </c>
      <c r="S9" s="125"/>
      <c r="T9" s="97">
        <f>VLOOKUP(F8,系数区域,VLOOKUP(T8,顶棚面列数,2,0),0)</f>
        <v>-0.02</v>
      </c>
      <c r="U9" s="128">
        <f>EO9</f>
        <v>-0.01</v>
      </c>
      <c r="V9" s="97">
        <v>0.8</v>
      </c>
      <c r="W9" s="131"/>
      <c r="X9" s="132"/>
      <c r="Y9" s="96"/>
      <c r="Z9" s="108"/>
      <c r="AA9" s="147">
        <f>AA8/S8</f>
        <v>0</v>
      </c>
      <c r="AB9" s="147">
        <f>AB8/S8</f>
        <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-0.01</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-0.01</v>
      </c>
    </row>
    <row r="10" ht="19.15" customHeight="1" spans="1:145">
      <c r="A10" s="89"/>
      <c r="B10" s="91">
        <v>4</v>
      </c>
      <c r="C10" s="92" t="s">
        <v>1023</v>
      </c>
      <c r="D10" s="93">
        <v>3</v>
      </c>
      <c r="E10" s="92">
        <v>2.7</v>
      </c>
      <c r="F10" s="92" t="s">
        <v>964</v>
      </c>
      <c r="G10" s="92" t="s">
        <v>965</v>
      </c>
      <c r="H10" s="92" t="s">
        <v>968</v>
      </c>
      <c r="I10" s="92">
        <v>24</v>
      </c>
      <c r="J10" s="92"/>
      <c r="K10" s="92" t="s">
        <v>237</v>
      </c>
      <c r="L10" s="92" t="s">
        <v>968</v>
      </c>
      <c r="M10" s="92">
        <v>0.1</v>
      </c>
      <c r="N10" s="92">
        <v>0.2</v>
      </c>
      <c r="O10" s="92" t="s">
        <v>968</v>
      </c>
      <c r="P10" s="92" t="s">
        <v>968</v>
      </c>
      <c r="Q10" s="92" t="s">
        <v>968</v>
      </c>
      <c r="R10" s="92" t="s">
        <v>968</v>
      </c>
      <c r="S10" s="125">
        <v>94.42</v>
      </c>
      <c r="T10" s="125" t="s">
        <v>975</v>
      </c>
      <c r="U10" s="125" t="s">
        <v>935</v>
      </c>
      <c r="V10" s="126"/>
      <c r="W10" s="129">
        <f>ROUND(F11*ROUND(E11+G11+H11+I11+J11+K11+L11+M11+N11+O11+P11+Q11+R11+U11+T11+1,3)*V11,0)</f>
        <v>522</v>
      </c>
      <c r="X10" s="130">
        <f>ROUND(X92/S10,0)</f>
        <v>0</v>
      </c>
      <c r="Y10" s="127">
        <f t="shared" ref="Y10" si="11">W10+X10</f>
        <v>522</v>
      </c>
      <c r="Z10" s="143">
        <f t="shared" ref="Z10" si="12">ROUND(Y10*S10,0)</f>
        <v>49287</v>
      </c>
      <c r="AA10" s="144">
        <f>IF(Q10="无",0,IF(Q10="地暖",0,S10))</f>
        <v>0</v>
      </c>
      <c r="AB10" s="144">
        <f>IF(Q10="无",0,IF(Q10="暖气片",0,S10))</f>
        <v>0</v>
      </c>
      <c r="AC10" s="96" t="str">
        <f>H10</f>
        <v>无</v>
      </c>
      <c r="AD10" s="125" t="s">
        <v>968</v>
      </c>
      <c r="AE10" s="145">
        <v>1</v>
      </c>
      <c r="AF10" s="146" t="e">
        <f>VLOOKUP(F10,系数区域,LOOKUP(V10,$CV$16:$DE$16,{68,69,70,71,72,73,74,75,76,77}),0)</f>
        <v>#N/A</v>
      </c>
      <c r="AG10" s="145" t="s">
        <v>968</v>
      </c>
      <c r="AH10" s="166" t="s">
        <v>1024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1025</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f>IF(F10="简易房屋",(E10-$AJ$14)*0.2,IF(F10="钢结构",(E10-$AJ$13)*0.05,IF(OR(F10="框架一等",F10="框架二等"),(E10-$AJ$6)*0.1,IF(OR(F10="砖混一等",F10="砖木一等"),(E10-$AJ$7)*0.1,IF(OR(F10="砖混二等",F10="砖木二等"),(E10-$AJ$8)*0.1,IF(OR(F10="砖混三等",F10="砖木三等"),(E10-$AJ$9)*0.1))))))</f>
        <v>-0.02</v>
      </c>
      <c r="F11" s="96">
        <f>VLOOKUP(F10,系数区域,2,0)</f>
        <v>1020</v>
      </c>
      <c r="G11" s="97">
        <f>IF(G10="其他不作修正",0,VLOOKUP(F10,系数区域,VLOOKUP(G10,屋顶列数,2,0),0))</f>
        <v>0</v>
      </c>
      <c r="H11" s="95">
        <f>AC11*VLOOKUP(F10,系数区域,VLOOKUP(H10,门窗列数,2,0),0)+(AD11*VLOOKUP(F10,系数区域,VLOOKUP(AD10,门窗列数,2,0),0))+VLOOKUP(F10,系数区域,57,0)</f>
        <v>-0.06</v>
      </c>
      <c r="I11" s="97">
        <f>VLOOKUP(F10,系数区域,VLOOKUP(I10,外墙体列数,2,0),0)</f>
        <v>0</v>
      </c>
      <c r="J11" s="95">
        <f t="array" ref="J11">IF($D10=1,0,VLOOKUP(F10,系数区域,VLOOKUP(INDEX($AQ$15:$AQ$21,MATCH(MIN(ABS($AQ$15:$AQ$21--(J10-(D10-1))/(D10-1))),ABS($AQ$15:$AQ$21--(J10-(D10-1))/(D10-1)),0)),隔墙列数,2,0),0))</f>
        <v>-0.06</v>
      </c>
      <c r="K11" s="97">
        <f>VLOOKUP(F10,系数区域,VLOOKUP(K10,内墙面列数,2,0),0)</f>
        <v>-0.03</v>
      </c>
      <c r="L11" s="97">
        <f>VLOOKUP(L10,$BH$3:$BI$14,2,0)</f>
        <v>0</v>
      </c>
      <c r="M11" s="95">
        <f>IFERROR(ROUND(((M10-VLOOKUP(F10,系数区域,25,0))*AG11)*0.1,4)*AE11,0)</f>
        <v>-0.02</v>
      </c>
      <c r="N11" s="95">
        <f>IFERROR(ROUND((N10-VLOOKUP(F10,系数区域,44,0))*0.1,4)*AE11,0)</f>
        <v>0</v>
      </c>
      <c r="O11" s="97">
        <f>VLOOKUP(F10,系数区域,VLOOKUP(O10,上水列数,2,0),0)</f>
        <v>0</v>
      </c>
      <c r="P11" s="97">
        <f>VLOOKUP(F10,系数区域,VLOOKUP(P10,下水列数,2,0),0)</f>
        <v>0</v>
      </c>
      <c r="Q11" s="95">
        <f>AA11*VLOOKUP(F10,系数区域,VLOOKUP("暖气片",供暖列数,2,0),0)+AB11*VLOOKUP(F10,系数区域,VLOOKUP("地暖",供暖列数,2,0),0)+VLOOKUP(F10,系数区域,37,0)</f>
        <v>-0.02</v>
      </c>
      <c r="R11" s="97">
        <f>VLOOKUP(F10,系数区域,VLOOKUP(R10,供电列数,2,0),0)</f>
        <v>-0.02</v>
      </c>
      <c r="S11" s="125"/>
      <c r="T11" s="97">
        <f>VLOOKUP(F10,系数区域,VLOOKUP(T10,顶棚面列数,2,0),0)</f>
        <v>-0.02</v>
      </c>
      <c r="U11" s="128">
        <f>EO11/2-1%</f>
        <v>-0.11</v>
      </c>
      <c r="V11" s="97">
        <v>0.8</v>
      </c>
      <c r="W11" s="131"/>
      <c r="X11" s="132"/>
      <c r="Y11" s="96"/>
      <c r="Z11" s="108"/>
      <c r="AA11" s="147">
        <f>AA10/S10</f>
        <v>0</v>
      </c>
      <c r="AB11" s="147">
        <f>AB10/S10</f>
        <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1026</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-0.2</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-0.2</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1027</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1028</v>
      </c>
      <c r="AI13" s="170">
        <v>850</v>
      </c>
      <c r="AJ13" s="170">
        <v>6</v>
      </c>
      <c r="AK13" s="169">
        <v>0.0052</v>
      </c>
      <c r="AL13" s="169">
        <v>0</v>
      </c>
      <c r="AM13" s="169">
        <v>0</v>
      </c>
      <c r="AN13" s="170"/>
      <c r="AO13" s="197" t="s">
        <v>1029</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1030</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1031</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1032</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1033</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1034</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1035</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1036</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1037</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1038</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1039</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1040</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1041</v>
      </c>
      <c r="E29" s="104"/>
      <c r="F29" s="91" t="s">
        <v>435</v>
      </c>
      <c r="G29" s="91" t="s">
        <v>1042</v>
      </c>
      <c r="H29" s="91"/>
      <c r="I29" s="91" t="s">
        <v>6</v>
      </c>
      <c r="J29" s="91" t="s">
        <v>9</v>
      </c>
      <c r="K29" s="117" t="s">
        <v>1043</v>
      </c>
      <c r="L29" s="91" t="s">
        <v>1044</v>
      </c>
      <c r="M29" s="113" t="str">
        <f>C6&amp;"装饰装修"</f>
        <v>S1装饰装修</v>
      </c>
      <c r="N29" s="104" t="s">
        <v>3</v>
      </c>
      <c r="O29" s="104" t="s">
        <v>2</v>
      </c>
      <c r="P29" s="118" t="s">
        <v>1041</v>
      </c>
      <c r="Q29" s="134"/>
      <c r="R29" s="91" t="s">
        <v>435</v>
      </c>
      <c r="S29" s="91"/>
      <c r="T29" s="91" t="s">
        <v>1042</v>
      </c>
      <c r="U29" s="91" t="s">
        <v>6</v>
      </c>
      <c r="V29" s="91" t="s">
        <v>9</v>
      </c>
      <c r="W29" s="117" t="s">
        <v>1043</v>
      </c>
      <c r="X29" s="91" t="s">
        <v>1044</v>
      </c>
      <c r="Y29" s="151"/>
      <c r="Z29" s="151"/>
      <c r="AA29" s="151"/>
      <c r="EV29" s="35" t="s">
        <v>1045</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f>$V$5</f>
        <v>0.8</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f>$V$7</f>
        <v>0.8</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0.8</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f t="shared" ref="W31:W59" si="56">$V$7</f>
        <v>0.8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报告编号：康正（雄县）2023评字第8号-张青口三村-1-2</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1046</v>
      </c>
      <c r="EW32" s="39" t="str">
        <f>D2</f>
        <v>李友军</v>
      </c>
      <c r="EX32" s="40"/>
      <c r="EY32" s="41" t="s">
        <v>1047</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1048</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1049</v>
      </c>
      <c r="EW34" s="48" t="s">
        <v>1050</v>
      </c>
      <c r="EX34" s="49" t="s">
        <v>1051</v>
      </c>
      <c r="EY34" s="49" t="s">
        <v>1052</v>
      </c>
      <c r="EZ34" s="47" t="s">
        <v>1049</v>
      </c>
      <c r="FA34" s="48" t="s">
        <v>1050</v>
      </c>
      <c r="FB34" s="49" t="s">
        <v>1051</v>
      </c>
      <c r="FC34" s="49" t="s">
        <v>1052</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1053</v>
      </c>
      <c r="BE37" s="171" t="s">
        <v>1054</v>
      </c>
      <c r="BF37" s="171" t="s">
        <v>1055</v>
      </c>
      <c r="BG37" s="171" t="s">
        <v>1056</v>
      </c>
      <c r="BH37" s="171" t="s">
        <v>1042</v>
      </c>
      <c r="BI37" s="171" t="s">
        <v>6</v>
      </c>
      <c r="BJ37" s="171" t="s">
        <v>1044</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f t="shared" ref="BG38:BG51" si="66">F186</f>
        <v>0</v>
      </c>
      <c r="BH38" s="219">
        <f>ROUND(G186,2)</f>
        <v>0</v>
      </c>
      <c r="BI38" s="171" t="str">
        <f t="shared" ref="BI38:BI51" si="67">I186</f>
        <v/>
      </c>
      <c r="BJ38" s="171">
        <f ca="1" t="shared" ref="BJ38:BJ51" si="68">L186</f>
        <v>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f t="shared" si="66"/>
        <v>0</v>
      </c>
      <c r="BH39" s="219">
        <f t="shared" ref="BH39:BH71" si="69">ROUND(G187,2)</f>
        <v>0</v>
      </c>
      <c r="BI39" s="171" t="str">
        <f t="shared" si="67"/>
        <v/>
      </c>
      <c r="BJ39" s="171">
        <f ca="1" t="shared" si="68"/>
        <v>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f t="shared" si="66"/>
        <v>0</v>
      </c>
      <c r="BH40" s="219">
        <f t="shared" si="69"/>
        <v>0</v>
      </c>
      <c r="BI40" s="171" t="str">
        <f t="shared" si="67"/>
        <v/>
      </c>
      <c r="BJ40" s="171">
        <f ca="1" t="shared" si="68"/>
        <v>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f t="shared" si="66"/>
        <v>0</v>
      </c>
      <c r="BH41" s="219">
        <f t="shared" si="69"/>
        <v>0</v>
      </c>
      <c r="BI41" s="171" t="str">
        <f t="shared" si="67"/>
        <v/>
      </c>
      <c r="BJ41" s="171">
        <f ca="1" t="shared" si="68"/>
        <v>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1057</v>
      </c>
      <c r="EW43" s="266"/>
      <c r="EX43" s="267">
        <f>SUM(EW35:EW42)+SUM(FA35:FA42)</f>
        <v>0</v>
      </c>
      <c r="EY43" s="42"/>
      <c r="EZ43" s="268" t="s">
        <v>1058</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1059</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1060</v>
      </c>
      <c r="EW45" s="57" t="s">
        <v>1042</v>
      </c>
      <c r="EX45" s="57" t="s">
        <v>6</v>
      </c>
      <c r="EY45" s="57" t="s">
        <v>1061</v>
      </c>
      <c r="EZ45" s="57" t="s">
        <v>1060</v>
      </c>
      <c r="FA45" s="57" t="s">
        <v>1042</v>
      </c>
      <c r="FB45" s="57" t="s">
        <v>6</v>
      </c>
      <c r="FC45" s="57" t="s">
        <v>1061</v>
      </c>
      <c r="FE45" s="272" t="s">
        <v>1062</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S1</v>
      </c>
      <c r="EW46" s="58">
        <f ca="1">IF(EV46="","",SUMIF($BG$38:$BG$107,EV46,$BH$38:$BH$107))</f>
        <v>94.01</v>
      </c>
      <c r="EX46" s="58" t="str">
        <f ca="1">IFERROR(VLOOKUP(FE46,$BD$38:$BJ$92,6,0),"")</f>
        <v>㎡</v>
      </c>
      <c r="EY46" s="59">
        <f ca="1">IF(EV46="","",SUMIF($BG$38:$BG$107,EV46,$BJ$38:$BJ$107))</f>
        <v>42210</v>
      </c>
      <c r="EZ46" s="59" t="str">
        <f ca="1">IFERROR(VLOOKUP(FF46,$BD$38:$BJ$92,4,0),"")</f>
        <v>S2</v>
      </c>
      <c r="FA46" s="58">
        <f ca="1">IF(EZ46="","",SUMIF($BG$38:$BG$107,EZ46,$BH$38:$BH$107))</f>
        <v>30.5</v>
      </c>
      <c r="FB46" s="58" t="str">
        <f ca="1">IFERROR(VLOOKUP(FF46,$BD$38:$BJ$92,6,0),"")</f>
        <v>㎡</v>
      </c>
      <c r="FC46" s="59">
        <f ca="1">IF(EZ46="","",SUMIF($BG$38:$BG$107,EZ46,$BJ$38:$BJ$107))</f>
        <v>18666</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S3</v>
      </c>
      <c r="EW47" s="58">
        <f ca="1">IF(EV47="","",SUMIF($BG$38:$BG$107,EV47,$BH$38:$BH$107))</f>
        <v>94.42</v>
      </c>
      <c r="EX47" s="58" t="str">
        <f ca="1">IFERROR(VLOOKUP(FE47,$BD$38:$BJ$92,6,0),"")</f>
        <v>㎡</v>
      </c>
      <c r="EY47" s="59">
        <f ca="1">IF(EV47="","",SUMIF($BG$38:$BG$107,EV47,$BJ$38:$BJ$107))</f>
        <v>49287</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1063</v>
      </c>
      <c r="D60" s="107"/>
      <c r="E60" s="107"/>
      <c r="F60" s="112"/>
      <c r="G60" s="109"/>
      <c r="H60" s="109"/>
      <c r="I60" s="92"/>
      <c r="J60" s="120"/>
      <c r="K60" s="120"/>
      <c r="L60" s="96">
        <f>SUM(L30:L59)</f>
        <v>0</v>
      </c>
      <c r="M60" s="121"/>
      <c r="N60" s="111"/>
      <c r="O60" s="107" t="s">
        <v>1063</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S2装饰装修</v>
      </c>
      <c r="B61" s="104" t="s">
        <v>3</v>
      </c>
      <c r="C61" s="104" t="s">
        <v>2</v>
      </c>
      <c r="D61" s="104" t="s">
        <v>1041</v>
      </c>
      <c r="E61" s="104"/>
      <c r="F61" s="91" t="s">
        <v>435</v>
      </c>
      <c r="G61" s="91" t="s">
        <v>1042</v>
      </c>
      <c r="H61" s="91"/>
      <c r="I61" s="91" t="s">
        <v>6</v>
      </c>
      <c r="J61" s="91" t="s">
        <v>9</v>
      </c>
      <c r="K61" s="117" t="s">
        <v>1043</v>
      </c>
      <c r="L61" s="91" t="s">
        <v>1044</v>
      </c>
      <c r="M61" s="113" t="str">
        <f>C10&amp;"装饰装修"</f>
        <v>S3装饰装修</v>
      </c>
      <c r="N61" s="104" t="s">
        <v>3</v>
      </c>
      <c r="O61" s="104" t="s">
        <v>2</v>
      </c>
      <c r="P61" s="118" t="s">
        <v>1041</v>
      </c>
      <c r="Q61" s="134"/>
      <c r="R61" s="91" t="s">
        <v>435</v>
      </c>
      <c r="S61" s="91"/>
      <c r="T61" s="91" t="s">
        <v>1042</v>
      </c>
      <c r="U61" s="91" t="s">
        <v>6</v>
      </c>
      <c r="V61" s="91" t="s">
        <v>9</v>
      </c>
      <c r="W61" s="117" t="s">
        <v>1043</v>
      </c>
      <c r="X61" s="91" t="s">
        <v>1044</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f>$V$9</f>
        <v>0.8</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f>$V$11</f>
        <v>0.8</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f t="shared" ref="K63:K91" si="88">$V$9</f>
        <v>0.8</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f t="shared" ref="W63:W91" si="91">$V$11</f>
        <v>0.8</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0.8</v>
      </c>
      <c r="L64" s="108">
        <f t="shared" si="89"/>
        <v>0</v>
      </c>
      <c r="M64" s="114"/>
      <c r="N64" s="106">
        <v>3</v>
      </c>
      <c r="O64" s="107"/>
      <c r="P64" s="107"/>
      <c r="Q64" s="107"/>
      <c r="R64" s="135">
        <f t="shared" si="90"/>
        <v>0</v>
      </c>
      <c r="S64" s="136"/>
      <c r="T64" s="109"/>
      <c r="U64" s="96" t="e">
        <f t="shared" si="85"/>
        <v>#N/A</v>
      </c>
      <c r="V64" s="108" t="e">
        <f t="shared" si="86"/>
        <v>#N/A</v>
      </c>
      <c r="W64" s="119">
        <f t="shared" si="91"/>
        <v>0.8</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v>
      </c>
      <c r="L65" s="108">
        <f t="shared" si="89"/>
        <v>0</v>
      </c>
      <c r="M65" s="114"/>
      <c r="N65" s="106">
        <v>4</v>
      </c>
      <c r="O65" s="107"/>
      <c r="P65" s="107"/>
      <c r="Q65" s="107"/>
      <c r="R65" s="135">
        <f t="shared" si="90"/>
        <v>0</v>
      </c>
      <c r="S65" s="136"/>
      <c r="T65" s="109"/>
      <c r="U65" s="96" t="e">
        <f t="shared" si="85"/>
        <v>#N/A</v>
      </c>
      <c r="V65" s="108" t="e">
        <f t="shared" si="86"/>
        <v>#N/A</v>
      </c>
      <c r="W65" s="119">
        <f t="shared" si="91"/>
        <v>0.8</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v>
      </c>
      <c r="L66" s="108">
        <f t="shared" si="89"/>
        <v>0</v>
      </c>
      <c r="M66" s="114"/>
      <c r="N66" s="106">
        <v>5</v>
      </c>
      <c r="O66" s="107"/>
      <c r="P66" s="107"/>
      <c r="Q66" s="107"/>
      <c r="R66" s="135">
        <f t="shared" si="90"/>
        <v>0</v>
      </c>
      <c r="S66" s="136"/>
      <c r="T66" s="109"/>
      <c r="U66" s="96" t="e">
        <f t="shared" si="85"/>
        <v>#N/A</v>
      </c>
      <c r="V66" s="108" t="e">
        <f t="shared" si="86"/>
        <v>#N/A</v>
      </c>
      <c r="W66" s="119">
        <f t="shared" si="91"/>
        <v>0.8</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v>
      </c>
      <c r="L67" s="108">
        <f t="shared" si="89"/>
        <v>0</v>
      </c>
      <c r="M67" s="114"/>
      <c r="N67" s="106">
        <v>6</v>
      </c>
      <c r="O67" s="107"/>
      <c r="P67" s="107"/>
      <c r="Q67" s="107"/>
      <c r="R67" s="135">
        <f t="shared" si="90"/>
        <v>0</v>
      </c>
      <c r="S67" s="136"/>
      <c r="T67" s="109"/>
      <c r="U67" s="96" t="e">
        <f t="shared" si="85"/>
        <v>#N/A</v>
      </c>
      <c r="V67" s="108" t="e">
        <f t="shared" si="86"/>
        <v>#N/A</v>
      </c>
      <c r="W67" s="119">
        <f t="shared" si="91"/>
        <v>0.8</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v>
      </c>
      <c r="L68" s="108">
        <f t="shared" si="89"/>
        <v>0</v>
      </c>
      <c r="M68" s="114"/>
      <c r="N68" s="106">
        <v>7</v>
      </c>
      <c r="O68" s="107"/>
      <c r="P68" s="107"/>
      <c r="Q68" s="107"/>
      <c r="R68" s="135">
        <f t="shared" si="90"/>
        <v>0</v>
      </c>
      <c r="S68" s="136"/>
      <c r="T68" s="109"/>
      <c r="U68" s="96" t="e">
        <f t="shared" si="85"/>
        <v>#N/A</v>
      </c>
      <c r="V68" s="108" t="e">
        <f t="shared" si="86"/>
        <v>#N/A</v>
      </c>
      <c r="W68" s="119">
        <f t="shared" si="91"/>
        <v>0.8</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v>
      </c>
      <c r="L69" s="108">
        <f t="shared" si="89"/>
        <v>0</v>
      </c>
      <c r="M69" s="114"/>
      <c r="N69" s="106">
        <v>8</v>
      </c>
      <c r="O69" s="107"/>
      <c r="P69" s="107"/>
      <c r="Q69" s="107"/>
      <c r="R69" s="135">
        <f t="shared" si="90"/>
        <v>0</v>
      </c>
      <c r="S69" s="136"/>
      <c r="T69" s="109"/>
      <c r="U69" s="96" t="e">
        <f t="shared" si="85"/>
        <v>#N/A</v>
      </c>
      <c r="V69" s="108" t="e">
        <f t="shared" si="86"/>
        <v>#N/A</v>
      </c>
      <c r="W69" s="119">
        <f t="shared" si="91"/>
        <v>0.8</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v>
      </c>
      <c r="L70" s="108">
        <f t="shared" si="89"/>
        <v>0</v>
      </c>
      <c r="M70" s="114"/>
      <c r="N70" s="106">
        <v>9</v>
      </c>
      <c r="O70" s="107"/>
      <c r="P70" s="107"/>
      <c r="Q70" s="107"/>
      <c r="R70" s="135">
        <f t="shared" si="90"/>
        <v>0</v>
      </c>
      <c r="S70" s="136"/>
      <c r="T70" s="109"/>
      <c r="U70" s="96" t="e">
        <f t="shared" si="85"/>
        <v>#N/A</v>
      </c>
      <c r="V70" s="108" t="e">
        <f t="shared" si="86"/>
        <v>#N/A</v>
      </c>
      <c r="W70" s="119">
        <f t="shared" si="91"/>
        <v>0.8</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v>
      </c>
      <c r="L71" s="108">
        <f t="shared" si="89"/>
        <v>0</v>
      </c>
      <c r="M71" s="114"/>
      <c r="N71" s="106">
        <v>10</v>
      </c>
      <c r="O71" s="107"/>
      <c r="P71" s="107"/>
      <c r="Q71" s="107"/>
      <c r="R71" s="135">
        <f t="shared" si="90"/>
        <v>0</v>
      </c>
      <c r="S71" s="136"/>
      <c r="T71" s="109"/>
      <c r="U71" s="96" t="e">
        <f t="shared" si="85"/>
        <v>#N/A</v>
      </c>
      <c r="V71" s="108" t="e">
        <f t="shared" si="86"/>
        <v>#N/A</v>
      </c>
      <c r="W71" s="119">
        <f t="shared" si="91"/>
        <v>0.8</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1064</v>
      </c>
      <c r="FA71" s="61"/>
      <c r="FB71" s="60">
        <f ca="1">SUM(EY46:EY71)+SUM(FC46:FC70)</f>
        <v>110163</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v>
      </c>
      <c r="L72" s="108">
        <f t="shared" si="89"/>
        <v>0</v>
      </c>
      <c r="M72" s="114"/>
      <c r="N72" s="106">
        <v>11</v>
      </c>
      <c r="O72" s="107"/>
      <c r="P72" s="107"/>
      <c r="Q72" s="107"/>
      <c r="R72" s="135">
        <f t="shared" si="90"/>
        <v>0</v>
      </c>
      <c r="S72" s="136"/>
      <c r="T72" s="109"/>
      <c r="U72" s="96" t="e">
        <f t="shared" si="85"/>
        <v>#N/A</v>
      </c>
      <c r="V72" s="108" t="e">
        <f t="shared" si="86"/>
        <v>#N/A</v>
      </c>
      <c r="W72" s="119">
        <f t="shared" si="91"/>
        <v>0.8</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v>
      </c>
      <c r="BE72" s="171">
        <f>IF(BJ72=0,0,IF(COUNTIF($BG72:$BG$107,BG72)&lt;2,1,0))</f>
        <v>1</v>
      </c>
      <c r="BF72" s="171">
        <v>35</v>
      </c>
      <c r="BG72" s="171" t="str">
        <f>R186</f>
        <v>S1</v>
      </c>
      <c r="BH72" s="219">
        <f>ROUND(T186,2)</f>
        <v>94.01</v>
      </c>
      <c r="BI72" s="171" t="str">
        <f>U186</f>
        <v>㎡</v>
      </c>
      <c r="BJ72" s="171">
        <f>X186</f>
        <v>42210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1065</v>
      </c>
      <c r="EW72" s="61"/>
      <c r="EX72" s="60">
        <f ca="1">FB71+FB43</f>
        <v>110163</v>
      </c>
      <c r="EY72" s="61"/>
      <c r="EZ72" s="63" t="s">
        <v>1066</v>
      </c>
      <c r="FA72" s="64" t="str">
        <f ca="1">TEXT(EX72,"[DBnum2]")&amp;"元整"</f>
        <v>壹拾壹万零壹佰陆拾叁元整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v>
      </c>
      <c r="L73" s="108">
        <f t="shared" si="89"/>
        <v>0</v>
      </c>
      <c r="M73" s="114"/>
      <c r="N73" s="106">
        <v>12</v>
      </c>
      <c r="O73" s="107"/>
      <c r="P73" s="107"/>
      <c r="Q73" s="107"/>
      <c r="R73" s="135">
        <f t="shared" si="90"/>
        <v>0</v>
      </c>
      <c r="S73" s="136"/>
      <c r="T73" s="109"/>
      <c r="U73" s="96" t="e">
        <f t="shared" si="85"/>
        <v>#N/A</v>
      </c>
      <c r="V73" s="108" t="e">
        <f t="shared" si="86"/>
        <v>#N/A</v>
      </c>
      <c r="W73" s="119">
        <f t="shared" si="91"/>
        <v>0.8</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v>
      </c>
      <c r="BE73" s="171">
        <f>IF(BJ73=0,0,IF(COUNTIF($BG73:$BG$107,BG73)&lt;2,1,0))</f>
        <v>1</v>
      </c>
      <c r="BF73" s="171">
        <v>36</v>
      </c>
      <c r="BG73" s="171" t="str">
        <f>R187</f>
        <v>S2</v>
      </c>
      <c r="BH73" s="219">
        <f t="shared" ref="BH73:BH104" si="93">ROUND(T187,2)</f>
        <v>30.5</v>
      </c>
      <c r="BI73" s="171" t="str">
        <f>U187</f>
        <v>㎡</v>
      </c>
      <c r="BJ73" s="171">
        <f>X187</f>
        <v>18666</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1067</v>
      </c>
      <c r="EW73" s="67"/>
      <c r="EX73" s="68"/>
      <c r="EY73" s="68"/>
      <c r="EZ73" s="69" t="s">
        <v>1066</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v>
      </c>
      <c r="L74" s="108">
        <f t="shared" si="89"/>
        <v>0</v>
      </c>
      <c r="M74" s="114"/>
      <c r="N74" s="106">
        <v>13</v>
      </c>
      <c r="O74" s="107"/>
      <c r="P74" s="107"/>
      <c r="Q74" s="107"/>
      <c r="R74" s="135">
        <f t="shared" si="90"/>
        <v>0</v>
      </c>
      <c r="S74" s="136"/>
      <c r="T74" s="109"/>
      <c r="U74" s="96" t="e">
        <f t="shared" si="85"/>
        <v>#N/A</v>
      </c>
      <c r="V74" s="108" t="e">
        <f t="shared" si="86"/>
        <v>#N/A</v>
      </c>
      <c r="W74" s="119">
        <f t="shared" si="91"/>
        <v>0.8</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3</v>
      </c>
      <c r="BE74" s="171">
        <f>IF(BJ74=0,0,IF(COUNTIF($BG74:$BG$107,BG74)&lt;2,1,0))</f>
        <v>1</v>
      </c>
      <c r="BF74" s="171">
        <v>37</v>
      </c>
      <c r="BG74" s="171" t="str">
        <f t="shared" ref="BG74:BG104" si="94">R188</f>
        <v>S3</v>
      </c>
      <c r="BH74" s="219">
        <f t="shared" si="93"/>
        <v>94.42</v>
      </c>
      <c r="BI74" s="171" t="str">
        <f t="shared" ref="BI74:BI104" si="95">U188</f>
        <v>㎡</v>
      </c>
      <c r="BJ74" s="171">
        <f t="shared" ref="BJ74:BJ104" si="96">X188</f>
        <v>49287</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1068</v>
      </c>
      <c r="EW74" s="67"/>
      <c r="EX74" s="71" t="s">
        <v>1069</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v>
      </c>
      <c r="L75" s="108">
        <f t="shared" si="89"/>
        <v>0</v>
      </c>
      <c r="M75" s="114"/>
      <c r="N75" s="106">
        <v>14</v>
      </c>
      <c r="O75" s="107"/>
      <c r="P75" s="107"/>
      <c r="Q75" s="107"/>
      <c r="R75" s="135">
        <f t="shared" si="90"/>
        <v>0</v>
      </c>
      <c r="S75" s="136"/>
      <c r="T75" s="109"/>
      <c r="U75" s="96" t="e">
        <f t="shared" si="85"/>
        <v>#N/A</v>
      </c>
      <c r="V75" s="108" t="e">
        <f t="shared" si="86"/>
        <v>#N/A</v>
      </c>
      <c r="W75" s="119">
        <f t="shared" si="91"/>
        <v>0.8</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v>
      </c>
      <c r="L76" s="108">
        <f t="shared" si="89"/>
        <v>0</v>
      </c>
      <c r="M76" s="114"/>
      <c r="N76" s="106">
        <v>15</v>
      </c>
      <c r="O76" s="107"/>
      <c r="P76" s="107"/>
      <c r="Q76" s="107"/>
      <c r="R76" s="135">
        <f t="shared" si="90"/>
        <v>0</v>
      </c>
      <c r="S76" s="136"/>
      <c r="T76" s="109"/>
      <c r="U76" s="96" t="e">
        <f t="shared" si="85"/>
        <v>#N/A</v>
      </c>
      <c r="V76" s="108" t="e">
        <f t="shared" si="86"/>
        <v>#N/A</v>
      </c>
      <c r="W76" s="119">
        <f t="shared" si="91"/>
        <v>0.8</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v>
      </c>
      <c r="L77" s="108">
        <f t="shared" si="89"/>
        <v>0</v>
      </c>
      <c r="M77" s="114"/>
      <c r="N77" s="106">
        <v>16</v>
      </c>
      <c r="O77" s="107"/>
      <c r="P77" s="107"/>
      <c r="Q77" s="107"/>
      <c r="R77" s="135">
        <f t="shared" si="90"/>
        <v>0</v>
      </c>
      <c r="S77" s="136"/>
      <c r="T77" s="109"/>
      <c r="U77" s="96" t="e">
        <f t="shared" si="85"/>
        <v>#N/A</v>
      </c>
      <c r="V77" s="108" t="e">
        <f t="shared" si="86"/>
        <v>#N/A</v>
      </c>
      <c r="W77" s="119">
        <f t="shared" si="91"/>
        <v>0.8</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v>
      </c>
      <c r="L78" s="108">
        <f t="shared" si="89"/>
        <v>0</v>
      </c>
      <c r="M78" s="114"/>
      <c r="N78" s="106">
        <v>17</v>
      </c>
      <c r="O78" s="107"/>
      <c r="P78" s="107"/>
      <c r="Q78" s="107"/>
      <c r="R78" s="135">
        <f t="shared" si="90"/>
        <v>0</v>
      </c>
      <c r="S78" s="136"/>
      <c r="T78" s="109"/>
      <c r="U78" s="96" t="e">
        <f t="shared" si="85"/>
        <v>#N/A</v>
      </c>
      <c r="V78" s="108" t="e">
        <f t="shared" si="86"/>
        <v>#N/A</v>
      </c>
      <c r="W78" s="119">
        <f t="shared" si="91"/>
        <v>0.8</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v>
      </c>
      <c r="L79" s="108">
        <f t="shared" si="89"/>
        <v>0</v>
      </c>
      <c r="M79" s="114"/>
      <c r="N79" s="106">
        <v>18</v>
      </c>
      <c r="O79" s="107"/>
      <c r="P79" s="107"/>
      <c r="Q79" s="107"/>
      <c r="R79" s="135">
        <f t="shared" si="90"/>
        <v>0</v>
      </c>
      <c r="S79" s="136"/>
      <c r="T79" s="109"/>
      <c r="U79" s="96" t="e">
        <f t="shared" si="85"/>
        <v>#N/A</v>
      </c>
      <c r="V79" s="108" t="e">
        <f t="shared" si="86"/>
        <v>#N/A</v>
      </c>
      <c r="W79" s="119">
        <f t="shared" si="91"/>
        <v>0.8</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1070</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v>
      </c>
      <c r="L80" s="108">
        <f t="shared" si="89"/>
        <v>0</v>
      </c>
      <c r="M80" s="114"/>
      <c r="N80" s="106">
        <v>19</v>
      </c>
      <c r="O80" s="107"/>
      <c r="P80" s="107"/>
      <c r="Q80" s="107"/>
      <c r="R80" s="135">
        <f t="shared" si="90"/>
        <v>0</v>
      </c>
      <c r="S80" s="136"/>
      <c r="T80" s="109"/>
      <c r="U80" s="96" t="e">
        <f t="shared" si="85"/>
        <v>#N/A</v>
      </c>
      <c r="V80" s="108" t="e">
        <f t="shared" si="86"/>
        <v>#N/A</v>
      </c>
      <c r="W80" s="119">
        <f t="shared" si="91"/>
        <v>0.8</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报告编号：康正（雄县）2023评字第8号-张青口三村-1-2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v>
      </c>
      <c r="L81" s="108">
        <f t="shared" si="89"/>
        <v>0</v>
      </c>
      <c r="M81" s="114"/>
      <c r="N81" s="106">
        <v>20</v>
      </c>
      <c r="O81" s="107"/>
      <c r="P81" s="107"/>
      <c r="Q81" s="107"/>
      <c r="R81" s="135">
        <f t="shared" si="90"/>
        <v>0</v>
      </c>
      <c r="S81" s="136"/>
      <c r="T81" s="109"/>
      <c r="U81" s="96" t="e">
        <f t="shared" si="85"/>
        <v>#N/A</v>
      </c>
      <c r="V81" s="108" t="e">
        <f t="shared" si="86"/>
        <v>#N/A</v>
      </c>
      <c r="W81" s="119">
        <f t="shared" si="91"/>
        <v>0.8</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1071</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f t="shared" si="91"/>
        <v>0.8</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1072</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v>
      </c>
      <c r="L83" s="108">
        <f t="shared" si="89"/>
        <v>0</v>
      </c>
      <c r="M83" s="114"/>
      <c r="N83" s="106">
        <v>22</v>
      </c>
      <c r="O83" s="107"/>
      <c r="P83" s="107"/>
      <c r="Q83" s="107"/>
      <c r="R83" s="135">
        <f t="shared" ref="R83:R91" si="100">+P83</f>
        <v>0</v>
      </c>
      <c r="S83" s="136"/>
      <c r="T83" s="109"/>
      <c r="U83" s="96" t="e">
        <f t="shared" si="97"/>
        <v>#N/A</v>
      </c>
      <c r="V83" s="108" t="e">
        <f t="shared" si="98"/>
        <v>#N/A</v>
      </c>
      <c r="W83" s="119">
        <f t="shared" si="91"/>
        <v>0.8</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v>
      </c>
      <c r="L84" s="108">
        <f t="shared" si="89"/>
        <v>0</v>
      </c>
      <c r="M84" s="114"/>
      <c r="N84" s="106">
        <v>23</v>
      </c>
      <c r="O84" s="107"/>
      <c r="P84" s="107"/>
      <c r="Q84" s="107"/>
      <c r="R84" s="135">
        <f t="shared" si="100"/>
        <v>0</v>
      </c>
      <c r="S84" s="136"/>
      <c r="T84" s="109"/>
      <c r="U84" s="96" t="e">
        <f t="shared" si="97"/>
        <v>#N/A</v>
      </c>
      <c r="V84" s="108" t="e">
        <f t="shared" si="98"/>
        <v>#N/A</v>
      </c>
      <c r="W84" s="119">
        <f t="shared" si="91"/>
        <v>0.8</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v>
      </c>
      <c r="L85" s="108">
        <f t="shared" si="89"/>
        <v>0</v>
      </c>
      <c r="M85" s="114"/>
      <c r="N85" s="106">
        <v>24</v>
      </c>
      <c r="O85" s="107"/>
      <c r="P85" s="107"/>
      <c r="Q85" s="107"/>
      <c r="R85" s="135">
        <f t="shared" si="100"/>
        <v>0</v>
      </c>
      <c r="S85" s="136"/>
      <c r="T85" s="109"/>
      <c r="U85" s="96" t="e">
        <f t="shared" si="97"/>
        <v>#N/A</v>
      </c>
      <c r="V85" s="108" t="e">
        <f t="shared" si="98"/>
        <v>#N/A</v>
      </c>
      <c r="W85" s="119">
        <f t="shared" si="91"/>
        <v>0.8</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v>
      </c>
      <c r="L86" s="108">
        <f t="shared" si="89"/>
        <v>0</v>
      </c>
      <c r="M86" s="114"/>
      <c r="N86" s="106">
        <v>25</v>
      </c>
      <c r="O86" s="107"/>
      <c r="P86" s="107"/>
      <c r="Q86" s="107"/>
      <c r="R86" s="135">
        <f t="shared" si="100"/>
        <v>0</v>
      </c>
      <c r="S86" s="136"/>
      <c r="T86" s="109"/>
      <c r="U86" s="96" t="e">
        <f t="shared" si="97"/>
        <v>#N/A</v>
      </c>
      <c r="V86" s="108" t="e">
        <f t="shared" si="98"/>
        <v>#N/A</v>
      </c>
      <c r="W86" s="119">
        <f t="shared" si="91"/>
        <v>0.8</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v>
      </c>
      <c r="L87" s="108">
        <f t="shared" si="89"/>
        <v>0</v>
      </c>
      <c r="M87" s="114"/>
      <c r="N87" s="106">
        <v>26</v>
      </c>
      <c r="O87" s="107"/>
      <c r="P87" s="107"/>
      <c r="Q87" s="107"/>
      <c r="R87" s="135">
        <f t="shared" si="100"/>
        <v>0</v>
      </c>
      <c r="S87" s="136"/>
      <c r="T87" s="109"/>
      <c r="U87" s="96" t="e">
        <f t="shared" si="97"/>
        <v>#N/A</v>
      </c>
      <c r="V87" s="108" t="e">
        <f t="shared" si="98"/>
        <v>#N/A</v>
      </c>
      <c r="W87" s="119">
        <f t="shared" si="91"/>
        <v>0.8</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v>
      </c>
      <c r="L88" s="108">
        <f t="shared" si="89"/>
        <v>0</v>
      </c>
      <c r="M88" s="114"/>
      <c r="N88" s="106">
        <v>27</v>
      </c>
      <c r="O88" s="107"/>
      <c r="P88" s="107"/>
      <c r="Q88" s="107"/>
      <c r="R88" s="135">
        <f t="shared" si="100"/>
        <v>0</v>
      </c>
      <c r="S88" s="136"/>
      <c r="T88" s="109"/>
      <c r="U88" s="96" t="e">
        <f t="shared" si="97"/>
        <v>#N/A</v>
      </c>
      <c r="V88" s="108" t="e">
        <f t="shared" si="98"/>
        <v>#N/A</v>
      </c>
      <c r="W88" s="119">
        <f t="shared" si="91"/>
        <v>0.8</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v>
      </c>
      <c r="L89" s="108">
        <f t="shared" si="89"/>
        <v>0</v>
      </c>
      <c r="M89" s="114"/>
      <c r="N89" s="106">
        <v>28</v>
      </c>
      <c r="O89" s="107"/>
      <c r="P89" s="107"/>
      <c r="Q89" s="107"/>
      <c r="R89" s="135">
        <f t="shared" si="100"/>
        <v>0</v>
      </c>
      <c r="S89" s="136"/>
      <c r="T89" s="109"/>
      <c r="U89" s="96" t="e">
        <f t="shared" si="97"/>
        <v>#N/A</v>
      </c>
      <c r="V89" s="108" t="e">
        <f t="shared" si="98"/>
        <v>#N/A</v>
      </c>
      <c r="W89" s="119">
        <f t="shared" si="91"/>
        <v>0.8</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v>
      </c>
      <c r="L90" s="108">
        <f t="shared" si="89"/>
        <v>0</v>
      </c>
      <c r="M90" s="114"/>
      <c r="N90" s="106">
        <v>29</v>
      </c>
      <c r="O90" s="107"/>
      <c r="P90" s="107"/>
      <c r="Q90" s="107"/>
      <c r="R90" s="135">
        <f t="shared" si="100"/>
        <v>0</v>
      </c>
      <c r="S90" s="136"/>
      <c r="T90" s="109"/>
      <c r="U90" s="96" t="e">
        <f t="shared" si="97"/>
        <v>#N/A</v>
      </c>
      <c r="V90" s="108" t="e">
        <f t="shared" si="98"/>
        <v>#N/A</v>
      </c>
      <c r="W90" s="119">
        <f t="shared" si="91"/>
        <v>0.8</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v>
      </c>
      <c r="L91" s="108">
        <f t="shared" si="89"/>
        <v>0</v>
      </c>
      <c r="M91" s="114"/>
      <c r="N91" s="106">
        <v>30</v>
      </c>
      <c r="O91" s="107"/>
      <c r="P91" s="107"/>
      <c r="Q91" s="107"/>
      <c r="R91" s="135">
        <f t="shared" si="100"/>
        <v>0</v>
      </c>
      <c r="S91" s="136"/>
      <c r="T91" s="109"/>
      <c r="U91" s="96" t="e">
        <f t="shared" si="97"/>
        <v>#N/A</v>
      </c>
      <c r="V91" s="108" t="e">
        <f t="shared" si="98"/>
        <v>#N/A</v>
      </c>
      <c r="W91" s="119">
        <f t="shared" si="91"/>
        <v>0.8</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1063</v>
      </c>
      <c r="D92" s="107"/>
      <c r="E92" s="107"/>
      <c r="F92" s="112"/>
      <c r="G92" s="109"/>
      <c r="H92" s="109"/>
      <c r="I92" s="92"/>
      <c r="J92" s="120"/>
      <c r="K92" s="120"/>
      <c r="L92" s="96">
        <f>SUM(L62:L91)</f>
        <v>0</v>
      </c>
      <c r="M92" s="121"/>
      <c r="N92" s="111"/>
      <c r="O92" s="107" t="s">
        <v>1063</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1073</v>
      </c>
      <c r="FF92" s="6"/>
      <c r="FG92" s="6"/>
      <c r="FH92" s="6"/>
      <c r="FI92" s="7" t="s">
        <v>1074</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1041</v>
      </c>
      <c r="E93" s="104"/>
      <c r="F93" s="91" t="s">
        <v>435</v>
      </c>
      <c r="G93" s="91" t="s">
        <v>1042</v>
      </c>
      <c r="H93" s="91"/>
      <c r="I93" s="91" t="s">
        <v>6</v>
      </c>
      <c r="J93" s="91" t="s">
        <v>9</v>
      </c>
      <c r="K93" s="117" t="s">
        <v>1043</v>
      </c>
      <c r="L93" s="91" t="s">
        <v>1044</v>
      </c>
      <c r="M93" s="434" t="str">
        <f>C14&amp;"装饰装修"</f>
        <v>装饰装修</v>
      </c>
      <c r="N93" s="104" t="s">
        <v>3</v>
      </c>
      <c r="O93" s="104" t="s">
        <v>2</v>
      </c>
      <c r="P93" s="118" t="s">
        <v>1041</v>
      </c>
      <c r="Q93" s="134"/>
      <c r="R93" s="91" t="s">
        <v>435</v>
      </c>
      <c r="S93" s="91"/>
      <c r="T93" s="91" t="s">
        <v>1042</v>
      </c>
      <c r="U93" s="91" t="s">
        <v>6</v>
      </c>
      <c r="V93" s="91" t="s">
        <v>9</v>
      </c>
      <c r="W93" s="117" t="s">
        <v>1043</v>
      </c>
      <c r="X93" s="91" t="s">
        <v>1044</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1075</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1076</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1077</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1078</v>
      </c>
      <c r="FF96" s="9"/>
      <c r="FG96" s="9"/>
      <c r="FH96" s="287" t="str">
        <f>EW32</f>
        <v>李友军</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1079</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1080</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1081</v>
      </c>
      <c r="FF99" s="3"/>
      <c r="FG99" s="3"/>
      <c r="FH99" s="11" t="s">
        <v>1082</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1083</v>
      </c>
      <c r="FF100" s="12"/>
      <c r="FG100" s="12"/>
      <c r="FH100" s="8" t="s">
        <v>1084</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1085</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1086</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1087</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1088</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1089</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1090</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1091</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1092</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1093</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1094</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1095</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1096</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1097</v>
      </c>
      <c r="FF113" s="15"/>
      <c r="FG113" s="15"/>
      <c r="FH113" s="15"/>
      <c r="FI113" s="16"/>
      <c r="FJ113" s="16"/>
      <c r="FK113" s="289">
        <f ca="1">EX72</f>
        <v>110163</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1098</v>
      </c>
      <c r="FF114" s="9"/>
      <c r="FG114" s="9"/>
      <c r="FH114" s="9" t="str">
        <f ca="1">FA72</f>
        <v>壹拾壹万零壹佰陆拾叁元整</v>
      </c>
      <c r="FI114" s="9"/>
      <c r="FJ114" s="9"/>
      <c r="FK114" s="9"/>
      <c r="FL114" s="9"/>
      <c r="FM114" s="9"/>
      <c r="FN114" s="9"/>
      <c r="FO114" s="9"/>
      <c r="FP114" s="9"/>
      <c r="FQ114" s="9"/>
      <c r="FR114" s="9"/>
      <c r="FS114" s="9"/>
      <c r="FT114" s="9"/>
      <c r="FU114" s="9"/>
    </row>
    <row r="115" ht="18" customHeight="1" spans="1:177">
      <c r="A115" s="121"/>
      <c r="B115" s="111"/>
      <c r="C115" s="107" t="s">
        <v>1063</v>
      </c>
      <c r="D115" s="107"/>
      <c r="E115" s="107"/>
      <c r="F115" s="112"/>
      <c r="G115" s="109"/>
      <c r="H115" s="109"/>
      <c r="I115" s="92"/>
      <c r="J115" s="120"/>
      <c r="K115" s="120"/>
      <c r="L115" s="96">
        <f>SUM(L94:L114)</f>
        <v>0</v>
      </c>
      <c r="M115" s="121"/>
      <c r="N115" s="111"/>
      <c r="O115" s="107" t="s">
        <v>1063</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1099</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1041</v>
      </c>
      <c r="E116" s="104"/>
      <c r="F116" s="91" t="s">
        <v>435</v>
      </c>
      <c r="G116" s="91" t="s">
        <v>1042</v>
      </c>
      <c r="H116" s="91"/>
      <c r="I116" s="91" t="s">
        <v>6</v>
      </c>
      <c r="J116" s="91" t="s">
        <v>9</v>
      </c>
      <c r="K116" s="117" t="s">
        <v>1043</v>
      </c>
      <c r="L116" s="91" t="s">
        <v>1044</v>
      </c>
      <c r="M116" s="113" t="str">
        <f>C18&amp;"装饰装修"</f>
        <v>装饰装修</v>
      </c>
      <c r="N116" s="104" t="s">
        <v>3</v>
      </c>
      <c r="O116" s="104" t="s">
        <v>2</v>
      </c>
      <c r="P116" s="118" t="s">
        <v>1041</v>
      </c>
      <c r="Q116" s="134"/>
      <c r="R116" s="91" t="s">
        <v>435</v>
      </c>
      <c r="S116" s="91"/>
      <c r="T116" s="91" t="s">
        <v>1042</v>
      </c>
      <c r="U116" s="91" t="s">
        <v>6</v>
      </c>
      <c r="V116" s="91" t="s">
        <v>9</v>
      </c>
      <c r="W116" s="117" t="s">
        <v>1043</v>
      </c>
      <c r="X116" s="91" t="s">
        <v>1044</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1100</v>
      </c>
      <c r="FG116" s="30"/>
      <c r="FH116" s="30"/>
      <c r="FI116" s="30"/>
      <c r="FJ116" s="30"/>
      <c r="FK116" s="30" t="s">
        <v>1101</v>
      </c>
      <c r="FL116" s="31"/>
      <c r="FM116" s="31"/>
      <c r="FN116" s="31"/>
      <c r="FO116" s="30" t="s">
        <v>1102</v>
      </c>
      <c r="FP116" s="30"/>
      <c r="FQ116" s="30"/>
      <c r="FR116" s="30"/>
      <c r="FS116" s="30"/>
      <c r="FT116" s="290" t="s">
        <v>1103</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1100</v>
      </c>
      <c r="FG117" s="30"/>
      <c r="FH117" s="30"/>
      <c r="FI117" s="30"/>
      <c r="FJ117" s="30"/>
      <c r="FK117" s="30" t="s">
        <v>1101</v>
      </c>
      <c r="FL117" s="31"/>
      <c r="FM117" s="31"/>
      <c r="FN117" s="31"/>
      <c r="FO117" s="30" t="s">
        <v>1102</v>
      </c>
      <c r="FP117" s="30"/>
      <c r="FQ117" s="30"/>
      <c r="FR117" s="30"/>
      <c r="FS117" s="30"/>
      <c r="FT117" s="290" t="s">
        <v>1103</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1104</v>
      </c>
      <c r="FF118" s="3"/>
      <c r="FG118" s="3"/>
      <c r="FH118" s="3"/>
      <c r="FI118" s="19" t="s">
        <v>1082</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1105</v>
      </c>
      <c r="FF119" s="3"/>
      <c r="FG119" s="3"/>
      <c r="FH119" s="3"/>
      <c r="FI119" s="22" t="s">
        <v>1106</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1107</v>
      </c>
      <c r="FF120" s="9"/>
      <c r="FG120" s="9"/>
      <c r="FH120" s="9"/>
      <c r="FI120" s="9"/>
      <c r="FJ120" s="8" t="s">
        <v>1108</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1109</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1110</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1111</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1112</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1113</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1114</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1115</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1116</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1074</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1082</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1063</v>
      </c>
      <c r="D138" s="291"/>
      <c r="E138" s="275"/>
      <c r="F138" s="112"/>
      <c r="G138" s="109"/>
      <c r="H138" s="109"/>
      <c r="I138" s="92"/>
      <c r="J138" s="120"/>
      <c r="K138" s="120"/>
      <c r="L138" s="96">
        <f>SUM(L117:L137)</f>
        <v>0</v>
      </c>
      <c r="M138" s="121"/>
      <c r="N138" s="297"/>
      <c r="O138" s="107" t="s">
        <v>1063</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1041</v>
      </c>
      <c r="E139" s="104"/>
      <c r="F139" s="91" t="s">
        <v>435</v>
      </c>
      <c r="G139" s="91" t="s">
        <v>1042</v>
      </c>
      <c r="H139" s="91"/>
      <c r="I139" s="91" t="s">
        <v>6</v>
      </c>
      <c r="J139" s="91" t="s">
        <v>9</v>
      </c>
      <c r="K139" s="117" t="s">
        <v>1043</v>
      </c>
      <c r="L139" s="90" t="s">
        <v>1044</v>
      </c>
      <c r="M139" s="113" t="str">
        <f>C22&amp;"装饰装修"</f>
        <v>装饰装修</v>
      </c>
      <c r="N139" s="104" t="s">
        <v>3</v>
      </c>
      <c r="O139" s="104" t="s">
        <v>2</v>
      </c>
      <c r="P139" s="118" t="s">
        <v>1041</v>
      </c>
      <c r="Q139" s="134"/>
      <c r="R139" s="91" t="s">
        <v>435</v>
      </c>
      <c r="S139" s="91"/>
      <c r="T139" s="91" t="s">
        <v>1042</v>
      </c>
      <c r="U139" s="91" t="s">
        <v>6</v>
      </c>
      <c r="V139" s="91" t="s">
        <v>9</v>
      </c>
      <c r="W139" s="117" t="s">
        <v>1043</v>
      </c>
      <c r="X139" s="91" t="s">
        <v>1044</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1063</v>
      </c>
      <c r="D161" s="291"/>
      <c r="E161" s="275"/>
      <c r="F161" s="112"/>
      <c r="G161" s="109"/>
      <c r="H161" s="109"/>
      <c r="I161" s="92"/>
      <c r="J161" s="120"/>
      <c r="K161" s="120"/>
      <c r="L161" s="96">
        <f>SUM(L140:L160)</f>
        <v>0</v>
      </c>
      <c r="M161" s="121"/>
      <c r="N161" s="111"/>
      <c r="O161" s="107" t="s">
        <v>1063</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1041</v>
      </c>
      <c r="E162" s="104"/>
      <c r="F162" s="91" t="s">
        <v>435</v>
      </c>
      <c r="G162" s="91" t="s">
        <v>1042</v>
      </c>
      <c r="H162" s="91"/>
      <c r="I162" s="91" t="s">
        <v>6</v>
      </c>
      <c r="J162" s="91" t="s">
        <v>9</v>
      </c>
      <c r="K162" s="117" t="s">
        <v>1043</v>
      </c>
      <c r="L162" s="90" t="s">
        <v>1044</v>
      </c>
      <c r="M162" s="113" t="str">
        <f>C26&amp;"装饰装修"</f>
        <v>装饰装修</v>
      </c>
      <c r="N162" s="104" t="s">
        <v>3</v>
      </c>
      <c r="O162" s="104" t="s">
        <v>2</v>
      </c>
      <c r="P162" s="118" t="s">
        <v>1041</v>
      </c>
      <c r="Q162" s="134"/>
      <c r="R162" s="91" t="s">
        <v>435</v>
      </c>
      <c r="S162" s="91"/>
      <c r="T162" s="91" t="s">
        <v>1042</v>
      </c>
      <c r="U162" s="91" t="s">
        <v>6</v>
      </c>
      <c r="V162" s="91" t="s">
        <v>9</v>
      </c>
      <c r="W162" s="117" t="s">
        <v>1043</v>
      </c>
      <c r="X162" s="91" t="s">
        <v>1044</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1063</v>
      </c>
      <c r="D184" s="291"/>
      <c r="E184" s="275"/>
      <c r="F184" s="112"/>
      <c r="G184" s="109"/>
      <c r="H184" s="109"/>
      <c r="I184" s="92"/>
      <c r="J184" s="120"/>
      <c r="K184" s="120"/>
      <c r="L184" s="96">
        <f>SUM(L163:L183)</f>
        <v>0</v>
      </c>
      <c r="M184" s="121"/>
      <c r="N184" s="111"/>
      <c r="O184" s="107" t="s">
        <v>1063</v>
      </c>
      <c r="P184" s="107"/>
      <c r="Q184" s="107"/>
      <c r="R184" s="112"/>
      <c r="S184" s="112"/>
      <c r="T184" s="109"/>
      <c r="U184" s="92"/>
      <c r="V184" s="120"/>
      <c r="W184" s="120"/>
      <c r="X184" s="127">
        <f>SUM(X163:X183)</f>
        <v>0</v>
      </c>
    </row>
    <row r="185" ht="18" customHeight="1" spans="1:24">
      <c r="A185" s="434" t="s">
        <v>1117</v>
      </c>
      <c r="B185" s="104" t="s">
        <v>3</v>
      </c>
      <c r="C185" s="104" t="s">
        <v>2</v>
      </c>
      <c r="D185" s="104" t="s">
        <v>1041</v>
      </c>
      <c r="E185" s="104" t="s">
        <v>1118</v>
      </c>
      <c r="F185" s="91" t="s">
        <v>435</v>
      </c>
      <c r="G185" s="91" t="s">
        <v>1042</v>
      </c>
      <c r="H185" s="91"/>
      <c r="I185" s="91" t="s">
        <v>6</v>
      </c>
      <c r="J185" s="91" t="s">
        <v>9</v>
      </c>
      <c r="K185" s="117" t="s">
        <v>1043</v>
      </c>
      <c r="L185" s="91" t="s">
        <v>1044</v>
      </c>
      <c r="M185" s="434" t="s">
        <v>424</v>
      </c>
      <c r="N185" s="104" t="s">
        <v>3</v>
      </c>
      <c r="O185" s="104" t="s">
        <v>2</v>
      </c>
      <c r="P185" s="104" t="s">
        <v>1041</v>
      </c>
      <c r="Q185" s="104" t="s">
        <v>1118</v>
      </c>
      <c r="R185" s="91" t="s">
        <v>435</v>
      </c>
      <c r="S185" s="91"/>
      <c r="T185" s="91" t="s">
        <v>1042</v>
      </c>
      <c r="U185" s="91" t="s">
        <v>6</v>
      </c>
      <c r="V185" s="91" t="s">
        <v>9</v>
      </c>
      <c r="W185" s="117" t="s">
        <v>1043</v>
      </c>
      <c r="X185" s="91" t="s">
        <v>1044</v>
      </c>
    </row>
    <row r="186" ht="18" customHeight="1" spans="1:24">
      <c r="A186" s="114"/>
      <c r="B186" s="106">
        <v>1</v>
      </c>
      <c r="C186" s="107"/>
      <c r="D186" s="107"/>
      <c r="E186" s="292"/>
      <c r="F186" s="108">
        <f t="shared" ref="F186:F213" si="141">D186</f>
        <v>0</v>
      </c>
      <c r="G186" s="293"/>
      <c r="H186" s="294"/>
      <c r="I186" s="96" t="str">
        <f>IFERROR(IF(E186="",VLOOKUP(F186,价格表,2,0),(VLOOKUP(E186,IF({1,0},价格引用表!K:K,价格引用表!I:I),2,0))),"")</f>
        <v/>
      </c>
      <c r="J186" s="108" t="e">
        <f ca="1">IF(E186="",VLOOKUP(F186,价格表,5,0),VLOOKUP(E186,INDIRECT("价格引用表!K"&amp;MATCH(D186,价格引用表!H:H,0)&amp;":L1200"),2,0))</f>
        <v>#N/A</v>
      </c>
      <c r="K186" s="298">
        <v>1</v>
      </c>
      <c r="L186" s="108">
        <f ca="1">ROUND(IFERROR(ROUND(G186,2)*J186*K186,),0)</f>
        <v>0</v>
      </c>
      <c r="M186" s="114"/>
      <c r="N186" s="106">
        <v>35</v>
      </c>
      <c r="O186" s="107"/>
      <c r="P186" s="107"/>
      <c r="Q186" s="292"/>
      <c r="R186" s="299" t="s">
        <v>1009</v>
      </c>
      <c r="S186" s="300"/>
      <c r="T186" s="296">
        <f>S6</f>
        <v>94.01</v>
      </c>
      <c r="U186" s="301" t="s">
        <v>12</v>
      </c>
      <c r="V186" s="302" t="e">
        <f ca="1">IF(Q186="",VLOOKUP(R186,价格表,5,0),VLOOKUP(Q186,INDIRECT("价格引用表!K"&amp;MATCH(R186,价格引用表!H:H,0)&amp;":L1200"),2,0))</f>
        <v>#N/A</v>
      </c>
      <c r="W186" s="298">
        <v>1</v>
      </c>
      <c r="X186" s="302">
        <f>Z6</f>
        <v>42210</v>
      </c>
    </row>
    <row r="187" ht="18" customHeight="1" spans="1:24">
      <c r="A187" s="114"/>
      <c r="B187" s="106">
        <v>2</v>
      </c>
      <c r="C187" s="107"/>
      <c r="D187" s="107"/>
      <c r="E187" s="292"/>
      <c r="F187" s="108">
        <f t="shared" si="141"/>
        <v>0</v>
      </c>
      <c r="G187" s="293"/>
      <c r="H187" s="294"/>
      <c r="I187" s="96" t="str">
        <f>IFERROR(IF(E187="",VLOOKUP(F187,价格表,2,0),(VLOOKUP(E187,IF({1,0},价格引用表!K:K,价格引用表!I:I),2,0))),"")</f>
        <v/>
      </c>
      <c r="J187" s="108" t="e">
        <f ca="1">IF(E187="",VLOOKUP(F187,价格表,5,0),VLOOKUP(E187,INDIRECT("价格引用表!K"&amp;MATCH(D187,价格引用表!H:H,0)&amp;":L1200"),2,0))</f>
        <v>#N/A</v>
      </c>
      <c r="K187" s="298">
        <v>1</v>
      </c>
      <c r="L187" s="108">
        <f ca="1" t="shared" ref="L187:L218" si="142">ROUND(IFERROR(ROUND(G187,2)*J187*K187,),0)</f>
        <v>0</v>
      </c>
      <c r="M187" s="114"/>
      <c r="N187" s="106">
        <v>36</v>
      </c>
      <c r="O187" s="107"/>
      <c r="P187" s="107"/>
      <c r="Q187" s="292"/>
      <c r="R187" s="299" t="s">
        <v>1017</v>
      </c>
      <c r="S187" s="300"/>
      <c r="T187" s="109">
        <f>S8</f>
        <v>30.5</v>
      </c>
      <c r="U187" s="301" t="s">
        <v>12</v>
      </c>
      <c r="V187" s="302" t="e">
        <f ca="1">IF(Q187="",VLOOKUP(R187,价格表,5,0),VLOOKUP(Q187,INDIRECT("价格引用表!K"&amp;MATCH(R187,价格引用表!H:H,0)&amp;":L1200"),2,0))</f>
        <v>#N/A</v>
      </c>
      <c r="W187" s="298">
        <v>1</v>
      </c>
      <c r="X187" s="302">
        <f>Z8</f>
        <v>18666</v>
      </c>
    </row>
    <row r="188" ht="18" customHeight="1" spans="1:24">
      <c r="A188" s="114"/>
      <c r="B188" s="106">
        <v>3</v>
      </c>
      <c r="C188" s="107"/>
      <c r="D188" s="107"/>
      <c r="E188" s="292"/>
      <c r="F188" s="108">
        <f t="shared" si="141"/>
        <v>0</v>
      </c>
      <c r="G188" s="293"/>
      <c r="H188" s="294"/>
      <c r="I188" s="96" t="str">
        <f>IFERROR(IF(E188="",VLOOKUP(F188,价格表,2,0),(VLOOKUP(E188,IF({1,0},价格引用表!K:K,价格引用表!I:I),2,0))),"")</f>
        <v/>
      </c>
      <c r="J188" s="108" t="e">
        <f ca="1">IF(E188="",VLOOKUP(F188,价格表,5,0),VLOOKUP(E188,INDIRECT("价格引用表!K"&amp;MATCH(D188,价格引用表!H:H,0)&amp;":L1200"),2,0))</f>
        <v>#N/A</v>
      </c>
      <c r="K188" s="298">
        <v>1</v>
      </c>
      <c r="L188" s="108">
        <f ca="1" t="shared" si="142"/>
        <v>0</v>
      </c>
      <c r="M188" s="114"/>
      <c r="N188" s="106">
        <v>37</v>
      </c>
      <c r="O188" s="107"/>
      <c r="P188" s="107"/>
      <c r="Q188" s="292"/>
      <c r="R188" s="299" t="s">
        <v>1023</v>
      </c>
      <c r="S188" s="300"/>
      <c r="T188" s="109">
        <f>S10</f>
        <v>94.42</v>
      </c>
      <c r="U188" s="301" t="s">
        <v>12</v>
      </c>
      <c r="V188" s="302" t="e">
        <f ca="1">IF(Q188="",VLOOKUP(R188,价格表,5,0),VLOOKUP(Q188,INDIRECT("价格引用表!K"&amp;MATCH(R188,价格引用表!H:H,0)&amp;":L1200"),2,0))</f>
        <v>#N/A</v>
      </c>
      <c r="W188" s="298">
        <v>1</v>
      </c>
      <c r="X188" s="302">
        <f>Z10</f>
        <v>49287</v>
      </c>
    </row>
    <row r="189" ht="18" customHeight="1" spans="1:24">
      <c r="A189" s="114"/>
      <c r="B189" s="106">
        <v>4</v>
      </c>
      <c r="C189" s="107"/>
      <c r="D189" s="107"/>
      <c r="E189" s="292"/>
      <c r="F189" s="108">
        <f t="shared" si="141"/>
        <v>0</v>
      </c>
      <c r="G189" s="295"/>
      <c r="H189" s="296"/>
      <c r="I189" s="96" t="str">
        <f>IFERROR(IF(E189="",VLOOKUP(F189,价格表,2,0),(VLOOKUP(E189,IF({1,0},价格引用表!K:K,价格引用表!I:I),2,0))),"")</f>
        <v/>
      </c>
      <c r="J189" s="108" t="e">
        <f ca="1">IF(E189="",VLOOKUP(F189,价格表,5,0),VLOOKUP(E189,INDIRECT("价格引用表!K"&amp;MATCH(D189,价格引用表!H:H,0)&amp;":L1200"),2,0))</f>
        <v>#N/A</v>
      </c>
      <c r="K189" s="298">
        <v>1</v>
      </c>
      <c r="L189" s="108">
        <f ca="1" t="shared" si="142"/>
        <v>0</v>
      </c>
      <c r="M189" s="114"/>
      <c r="N189" s="106">
        <v>38</v>
      </c>
      <c r="O189" s="107"/>
      <c r="P189" s="107"/>
      <c r="Q189" s="292"/>
      <c r="R189" s="299">
        <f t="shared" ref="R187:R212" si="143">P189</f>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ref="X187:X218" si="144">ROUND(IFERROR(ROUND(T189,2)*V189*W189,),0)</f>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1063</v>
      </c>
      <c r="O219" s="309"/>
      <c r="P219" s="309"/>
      <c r="Q219" s="316"/>
      <c r="R219" s="135"/>
      <c r="S219" s="136"/>
      <c r="T219" s="109"/>
      <c r="U219" s="301"/>
      <c r="V219" s="135">
        <f ca="1">SUM(L186:L219,X186:X218)</f>
        <v>110163</v>
      </c>
      <c r="W219" s="317"/>
      <c r="X219" s="136"/>
    </row>
    <row r="220" ht="42" customHeight="1" spans="1:24">
      <c r="A220" s="435" t="s">
        <v>1119</v>
      </c>
      <c r="B220" s="304"/>
      <c r="C220" s="304"/>
      <c r="D220" s="304"/>
      <c r="E220" s="305"/>
      <c r="F220" s="306" t="e">
        <f ca="1">N220+U220</f>
        <v>#N/A</v>
      </c>
      <c r="G220" s="306"/>
      <c r="H220" s="306"/>
      <c r="I220" s="306"/>
      <c r="J220" s="436" t="s">
        <v>1040</v>
      </c>
      <c r="K220" s="310"/>
      <c r="L220" s="310"/>
      <c r="M220" s="310"/>
      <c r="N220" s="306" t="e">
        <f>E28</f>
        <v>#N/A</v>
      </c>
      <c r="O220" s="306"/>
      <c r="P220" s="306"/>
      <c r="Q220" s="306"/>
      <c r="R220" s="436" t="s">
        <v>1120</v>
      </c>
      <c r="S220" s="310"/>
      <c r="T220" s="310"/>
      <c r="U220" s="306">
        <f ca="1">V219</f>
        <v>110163</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O3" sqref="O3"/>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010417-31-0006</v>
      </c>
      <c r="C3" s="36"/>
      <c r="D3" s="36"/>
      <c r="E3" s="37" t="str">
        <f>输机表!U2&amp;输机表!Y2</f>
        <v>康正（雄县）2023评字第8号-张青口三村-1-2</v>
      </c>
      <c r="F3" s="37"/>
      <c r="G3" s="37"/>
      <c r="H3" s="37"/>
    </row>
    <row r="4" ht="16.5" customHeight="1" spans="1:8">
      <c r="A4" s="38" t="s">
        <v>1046</v>
      </c>
      <c r="B4" s="39" t="str">
        <f>输机表!D2</f>
        <v>李友军</v>
      </c>
      <c r="C4" s="40"/>
      <c r="D4" s="41" t="s">
        <v>1047</v>
      </c>
      <c r="E4" s="42"/>
      <c r="F4" s="39" t="str">
        <f>输机表!F2</f>
        <v>雄县张青口三村</v>
      </c>
      <c r="G4" s="43"/>
      <c r="H4" s="40"/>
    </row>
    <row r="5" ht="16.5" customHeight="1" spans="1:8">
      <c r="A5" s="44" t="s">
        <v>1048</v>
      </c>
      <c r="B5" s="45"/>
      <c r="C5" s="45"/>
      <c r="D5" s="45"/>
      <c r="E5" s="45"/>
      <c r="F5" s="45"/>
      <c r="G5" s="45"/>
      <c r="H5" s="46"/>
    </row>
    <row r="6" ht="28.8" spans="1:8">
      <c r="A6" s="47" t="s">
        <v>1049</v>
      </c>
      <c r="B6" s="48" t="s">
        <v>1050</v>
      </c>
      <c r="C6" s="49" t="s">
        <v>1051</v>
      </c>
      <c r="D6" s="49" t="s">
        <v>1052</v>
      </c>
      <c r="E6" s="47" t="s">
        <v>1049</v>
      </c>
      <c r="F6" s="48" t="s">
        <v>1050</v>
      </c>
      <c r="G6" s="49" t="s">
        <v>1051</v>
      </c>
      <c r="H6" s="49" t="s">
        <v>1052</v>
      </c>
    </row>
    <row r="7" ht="19.5" customHeight="1" spans="1:18">
      <c r="A7" s="50" t="str">
        <f>IF(COUNTIF(输机表!$C$4:$C$27,K7&amp;"*")&gt;0,K7,IFERROR(VLOOKUP(K7,房体结构,1,0),""))</f>
        <v>F1</v>
      </c>
      <c r="B7" s="51">
        <f ca="1">IF(COUNTIF(输机表!$C$4:$C$27,K7&amp;"*")=0,IFERROR(VLOOKUP(K7,房体结构,17,0),""),SUMIF(输机表!$C$4:$C$27,K7&amp;"*",输机表!$S$4:$S$7))</f>
        <v>54.55</v>
      </c>
      <c r="C7" s="50">
        <f ca="1">IF(COUNTIF(输机表!$C$4:$C$27,K7&amp;"*")=0,IFERROR(VLOOKUP(K7,房体结构,23,0),""),ROUND(SUMIF(输机表!$C$4:$C$27,K7&amp;"*",输机表!$Z$4:$Z$27)/B7,0))</f>
        <v>775</v>
      </c>
      <c r="D7" s="50">
        <f ca="1">IFERROR(ROUND(C7*B7,0),"")</f>
        <v>42276</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1124</v>
      </c>
      <c r="L7" s="74" t="s">
        <v>1125</v>
      </c>
      <c r="M7" s="75" t="s">
        <v>1126</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1057</v>
      </c>
      <c r="B12" s="48"/>
      <c r="C12" s="52">
        <f ca="1">SUM(B7:B11)+SUM(F7:F11)</f>
        <v>54.55</v>
      </c>
      <c r="D12" s="53"/>
      <c r="E12" s="54" t="s">
        <v>1058</v>
      </c>
      <c r="F12" s="54"/>
      <c r="G12" s="55">
        <f ca="1">SUM(D7:D11)+SUM(H7:H11)</f>
        <v>42276</v>
      </c>
      <c r="H12" s="56"/>
      <c r="M12" s="76"/>
    </row>
    <row r="13" ht="21.75" customHeight="1" spans="1:13">
      <c r="A13" s="36" t="s">
        <v>1059</v>
      </c>
      <c r="B13" s="36"/>
      <c r="C13" s="36"/>
      <c r="D13" s="36"/>
      <c r="E13" s="36"/>
      <c r="F13" s="36"/>
      <c r="G13" s="36"/>
      <c r="H13" s="36"/>
      <c r="M13" s="76"/>
    </row>
    <row r="14" ht="28.8" spans="1:13">
      <c r="A14" s="57" t="s">
        <v>1060</v>
      </c>
      <c r="B14" s="57" t="s">
        <v>1042</v>
      </c>
      <c r="C14" s="57" t="s">
        <v>6</v>
      </c>
      <c r="D14" s="57" t="s">
        <v>1061</v>
      </c>
      <c r="E14" s="57" t="s">
        <v>1060</v>
      </c>
      <c r="F14" s="57" t="s">
        <v>1042</v>
      </c>
      <c r="G14" s="57" t="s">
        <v>6</v>
      </c>
      <c r="H14" s="57" t="s">
        <v>1061</v>
      </c>
      <c r="M14" s="76"/>
    </row>
    <row r="15" ht="17.25" customHeight="1" spans="1:13">
      <c r="A15" s="58" t="str">
        <f ca="1" t="shared" ref="A15:A41" si="2">IFERROR(VLOOKUP(K15,附属物位置,4,0),"")</f>
        <v>S1</v>
      </c>
      <c r="B15" s="58">
        <f ca="1" t="shared" ref="B15:B41" si="3">IF(A15="","",SUMIF(附属物名称,A15,附属物数量))</f>
        <v>94.01</v>
      </c>
      <c r="C15" s="58" t="str">
        <f ca="1" t="shared" ref="C15:C26" si="4">IFERROR(VLOOKUP(K15,附属物位置,6,0),"")</f>
        <v>㎡</v>
      </c>
      <c r="D15" s="59">
        <f ca="1" t="shared" ref="D15:D26" si="5">IF(A15="","",SUMIF(附属物名称,A15,附属物金额))</f>
        <v>42210</v>
      </c>
      <c r="E15" s="59" t="str">
        <f ca="1" t="shared" ref="E15:E26" si="6">IFERROR(VLOOKUP(L15,附属物位置,4,0),"")</f>
        <v>S2</v>
      </c>
      <c r="F15" s="58">
        <f ca="1" t="shared" ref="F15:F40" si="7">IF(E15="","",SUMIF(附属物名称,E15,附属物数量))</f>
        <v>30.5</v>
      </c>
      <c r="G15" s="58" t="str">
        <f ca="1" t="shared" ref="G15:G26" si="8">IFERROR(VLOOKUP(L15,附属物位置,6,0),"")</f>
        <v>㎡</v>
      </c>
      <c r="H15" s="59">
        <f ca="1" t="shared" ref="H15:H26" si="9">IF(E15="","",SUMIF(附属物名称,E15,附属物金额))</f>
        <v>18666</v>
      </c>
      <c r="K15" s="77">
        <v>1</v>
      </c>
      <c r="L15" s="77">
        <v>2</v>
      </c>
      <c r="M15" s="76"/>
    </row>
    <row r="16" ht="17.25" customHeight="1" spans="1:13">
      <c r="A16" s="58" t="str">
        <f ca="1" t="shared" si="2"/>
        <v>S3</v>
      </c>
      <c r="B16" s="58">
        <f ca="1" t="shared" si="3"/>
        <v>94.42</v>
      </c>
      <c r="C16" s="58" t="str">
        <f ca="1" t="shared" si="4"/>
        <v>㎡</v>
      </c>
      <c r="D16" s="59">
        <f ca="1" t="shared" si="5"/>
        <v>49287</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1064</v>
      </c>
      <c r="F41" s="61"/>
      <c r="G41" s="62">
        <f ca="1">SUM(D15:D41)+SUM(H15:H39)</f>
        <v>110163</v>
      </c>
      <c r="H41" s="61"/>
      <c r="K41" s="77">
        <v>53</v>
      </c>
      <c r="M41" s="76"/>
    </row>
    <row r="42" ht="17.25" customHeight="1" spans="1:8">
      <c r="A42" s="60" t="s">
        <v>1065</v>
      </c>
      <c r="B42" s="61"/>
      <c r="C42" s="62">
        <f ca="1">G41+G12</f>
        <v>152439</v>
      </c>
      <c r="D42" s="61"/>
      <c r="E42" s="63" t="s">
        <v>1066</v>
      </c>
      <c r="F42" s="64" t="str">
        <f ca="1">TEXT(C42,"[DBnum2]")&amp;"元整"</f>
        <v>壹拾伍万贰仟肆佰叁拾玖元整</v>
      </c>
      <c r="G42" s="65"/>
      <c r="H42" s="66"/>
    </row>
    <row r="43" ht="17.25" hidden="1" customHeight="1" spans="1:8">
      <c r="A43" s="67" t="s">
        <v>1067</v>
      </c>
      <c r="B43" s="67"/>
      <c r="C43" s="68"/>
      <c r="D43" s="68"/>
      <c r="E43" s="69" t="s">
        <v>1066</v>
      </c>
      <c r="F43" s="70" t="str">
        <f>TEXT(C43,"[DBnum2]")&amp;"元整"</f>
        <v>零元整</v>
      </c>
      <c r="G43" s="70"/>
      <c r="H43" s="70"/>
    </row>
    <row r="44" ht="17.25" hidden="1" customHeight="1" spans="1:8">
      <c r="A44" s="67" t="s">
        <v>1068</v>
      </c>
      <c r="B44" s="67"/>
      <c r="C44" s="71" t="s">
        <v>1069</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1070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1071</v>
      </c>
      <c r="B3" s="3"/>
      <c r="C3" s="3"/>
      <c r="D3" s="3"/>
      <c r="E3" s="4" t="e">
        <f>#REF!</f>
        <v>#REF!</v>
      </c>
      <c r="F3" s="8"/>
      <c r="G3" s="8"/>
      <c r="H3" s="8"/>
      <c r="I3" s="8"/>
      <c r="J3" s="8"/>
      <c r="K3" s="8"/>
      <c r="L3" s="8"/>
      <c r="M3" s="8"/>
      <c r="N3" s="8"/>
      <c r="O3" s="8"/>
      <c r="P3" s="8"/>
      <c r="Q3" s="8"/>
    </row>
    <row r="4" spans="1:17">
      <c r="A4" s="3" t="s">
        <v>1072</v>
      </c>
      <c r="B4" s="3"/>
      <c r="C4" s="3"/>
      <c r="D4" s="3"/>
      <c r="E4" s="4" t="e">
        <f>#REF!</f>
        <v>#REF!</v>
      </c>
      <c r="F4" s="8"/>
      <c r="G4" s="8"/>
      <c r="H4" s="8"/>
      <c r="I4" s="8"/>
      <c r="J4" s="8"/>
      <c r="K4" s="8"/>
      <c r="L4" s="8"/>
      <c r="M4" s="8"/>
      <c r="N4" s="8"/>
      <c r="O4" s="8"/>
      <c r="P4" s="8"/>
      <c r="Q4" s="8"/>
    </row>
    <row r="5" spans="1:17">
      <c r="A5" s="6" t="s">
        <v>1073</v>
      </c>
      <c r="B5" s="6"/>
      <c r="C5" s="6"/>
      <c r="D5" s="6"/>
      <c r="E5" s="7"/>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e">
        <f>#REF!</f>
        <v>#REF!</v>
      </c>
      <c r="E9" s="9"/>
      <c r="F9" s="9"/>
      <c r="G9" s="9"/>
      <c r="H9" s="9"/>
      <c r="I9" s="9"/>
      <c r="J9" s="9"/>
      <c r="K9" s="9"/>
      <c r="L9" s="9"/>
      <c r="M9" s="9"/>
      <c r="N9" s="9"/>
      <c r="O9" s="9"/>
      <c r="P9" s="9"/>
      <c r="Q9" s="9"/>
    </row>
    <row r="10" spans="1:17">
      <c r="A10" s="9" t="s">
        <v>1079</v>
      </c>
      <c r="B10" s="9"/>
      <c r="C10" s="9"/>
      <c r="D10" s="9" t="e">
        <f>#REF!</f>
        <v>#REF!</v>
      </c>
      <c r="E10" s="9"/>
      <c r="F10" s="9"/>
      <c r="G10" s="9"/>
      <c r="H10" s="9"/>
      <c r="I10" s="9"/>
      <c r="J10" s="9"/>
      <c r="K10" s="9"/>
      <c r="L10" s="9"/>
      <c r="M10" s="9"/>
      <c r="N10" s="9"/>
      <c r="O10" s="9"/>
      <c r="P10" s="9"/>
      <c r="Q10" s="9"/>
    </row>
    <row r="11" spans="1:17">
      <c r="A11" s="9" t="s">
        <v>1080</v>
      </c>
      <c r="B11" s="9"/>
      <c r="C11" s="9"/>
      <c r="D11" s="9" t="e">
        <f>#REF!&amp;"平方米"</f>
        <v>#REF!</v>
      </c>
      <c r="E11" s="9"/>
      <c r="F11" s="9"/>
      <c r="G11" s="9"/>
      <c r="H11" s="9"/>
      <c r="I11" s="9"/>
      <c r="J11" s="9"/>
      <c r="K11" s="9"/>
      <c r="L11" s="9"/>
      <c r="M11" s="9"/>
      <c r="N11" s="9"/>
      <c r="O11" s="9"/>
      <c r="P11" s="9"/>
      <c r="Q11" s="9"/>
    </row>
    <row r="12" spans="1:17">
      <c r="A12" s="3" t="s">
        <v>1081</v>
      </c>
      <c r="B12" s="3"/>
      <c r="C12" s="3"/>
      <c r="D12" s="11" t="e">
        <f>#REF!</f>
        <v>#REF!</v>
      </c>
      <c r="E12" s="11"/>
      <c r="F12" s="11"/>
      <c r="G12" s="11"/>
      <c r="H12" s="11"/>
      <c r="I12" s="11"/>
      <c r="J12" s="11"/>
      <c r="K12" s="11"/>
      <c r="L12" s="11"/>
      <c r="M12" s="11"/>
      <c r="N12" s="11"/>
      <c r="O12" s="11"/>
      <c r="P12" s="11"/>
      <c r="Q12" s="11"/>
    </row>
    <row r="13" spans="1:17">
      <c r="A13" s="12" t="s">
        <v>1083</v>
      </c>
      <c r="B13" s="12"/>
      <c r="C13" s="12"/>
      <c r="D13" s="8" t="s">
        <v>1084</v>
      </c>
      <c r="E13" s="8"/>
      <c r="F13" s="8"/>
      <c r="G13" s="13"/>
      <c r="H13" s="13"/>
      <c r="I13" s="13"/>
      <c r="J13" s="13"/>
      <c r="K13" s="13"/>
      <c r="L13" s="13"/>
      <c r="M13" s="13"/>
      <c r="N13" s="13"/>
      <c r="O13" s="13"/>
      <c r="P13" s="13"/>
      <c r="Q13" s="13"/>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4" t="s">
        <v>1089</v>
      </c>
      <c r="B18" s="14"/>
      <c r="C18" s="14"/>
      <c r="D18" s="14"/>
      <c r="E18" s="14"/>
      <c r="F18" s="14"/>
      <c r="G18" s="14"/>
      <c r="H18" s="14"/>
      <c r="I18" s="14"/>
      <c r="J18" s="14"/>
      <c r="K18" s="14"/>
      <c r="L18" s="14"/>
      <c r="M18" s="14"/>
      <c r="N18" s="14"/>
      <c r="O18" s="14"/>
      <c r="P18" s="14"/>
      <c r="Q18" s="14"/>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5" t="s">
        <v>1097</v>
      </c>
      <c r="B26" s="15"/>
      <c r="C26" s="15"/>
      <c r="D26" s="15"/>
      <c r="E26" s="16"/>
      <c r="F26" s="16"/>
      <c r="G26" s="16" t="e">
        <f>"¥"&amp;#REF!&amp;"元"</f>
        <v>#REF!</v>
      </c>
      <c r="H26" s="15"/>
      <c r="I26" s="15"/>
      <c r="J26" s="15"/>
      <c r="K26" s="15"/>
      <c r="L26" s="15"/>
      <c r="M26" s="15"/>
      <c r="N26" s="15"/>
      <c r="O26" s="15"/>
      <c r="P26" s="15"/>
      <c r="Q26" s="15"/>
    </row>
    <row r="27" spans="1:17">
      <c r="A27" s="9" t="s">
        <v>1098</v>
      </c>
      <c r="B27" s="9"/>
      <c r="C27" s="9"/>
      <c r="D27" s="9" t="e">
        <f>"人民币"&amp;#REF!</f>
        <v>#REF!</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2.5" customHeight="1" spans="1:17">
      <c r="A29" s="8"/>
      <c r="B29" s="30" t="s">
        <v>1100</v>
      </c>
      <c r="C29" s="30"/>
      <c r="D29" s="30"/>
      <c r="E29" s="30"/>
      <c r="F29" s="30"/>
      <c r="G29" s="30" t="s">
        <v>1101</v>
      </c>
      <c r="H29" s="31"/>
      <c r="I29" s="31"/>
      <c r="J29" s="31"/>
      <c r="K29" s="30" t="s">
        <v>1102</v>
      </c>
      <c r="L29" s="30"/>
      <c r="M29" s="30"/>
      <c r="N29" s="30"/>
      <c r="O29" s="30"/>
      <c r="P29" s="32" t="s">
        <v>1103</v>
      </c>
      <c r="Q29" s="32"/>
    </row>
    <row r="30" ht="32.5" customHeight="1" spans="1:17">
      <c r="A30" s="8"/>
      <c r="B30" s="30" t="s">
        <v>1100</v>
      </c>
      <c r="C30" s="30"/>
      <c r="D30" s="30"/>
      <c r="E30" s="30"/>
      <c r="F30" s="30"/>
      <c r="G30" s="30" t="s">
        <v>1101</v>
      </c>
      <c r="H30" s="31"/>
      <c r="I30" s="31"/>
      <c r="J30" s="31"/>
      <c r="K30" s="30" t="s">
        <v>1102</v>
      </c>
      <c r="L30" s="30"/>
      <c r="M30" s="30"/>
      <c r="N30" s="30"/>
      <c r="O30" s="30"/>
      <c r="P30" s="32" t="s">
        <v>1103</v>
      </c>
      <c r="Q30" s="32"/>
    </row>
    <row r="31" spans="1:17">
      <c r="A31" s="3" t="s">
        <v>1104</v>
      </c>
      <c r="B31" s="3"/>
      <c r="C31" s="3"/>
      <c r="D31" s="3"/>
      <c r="E31" s="19" t="e">
        <f>D12</f>
        <v>#REF!</v>
      </c>
      <c r="F31" s="19"/>
      <c r="G31" s="19"/>
      <c r="H31" s="20"/>
      <c r="I31" s="19"/>
      <c r="J31" s="19"/>
      <c r="K31" s="19"/>
      <c r="L31" s="19"/>
      <c r="M31" s="20"/>
      <c r="N31" s="20"/>
      <c r="O31" s="20"/>
      <c r="P31" s="20"/>
      <c r="Q31" s="20"/>
    </row>
    <row r="32" spans="1:18">
      <c r="A32" s="3" t="s">
        <v>1105</v>
      </c>
      <c r="B32" s="3"/>
      <c r="C32" s="3"/>
      <c r="D32" s="3"/>
      <c r="E32" s="22" t="e">
        <f>价值时点&amp;"至"&amp;#REF!</f>
        <v>#REF!</v>
      </c>
      <c r="F32" s="22"/>
      <c r="G32" s="22"/>
      <c r="H32" s="17"/>
      <c r="I32" s="22"/>
      <c r="J32" s="22"/>
      <c r="K32" s="22"/>
      <c r="L32" s="22"/>
      <c r="M32" s="9"/>
      <c r="N32" s="9"/>
      <c r="O32" s="9"/>
      <c r="P32" s="9"/>
      <c r="Q32" s="9"/>
      <c r="R32" s="34"/>
    </row>
    <row r="33" spans="1:17">
      <c r="A33" s="13"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3" t="s">
        <v>1110</v>
      </c>
      <c r="B35" s="23"/>
      <c r="C35" s="23"/>
      <c r="D35" s="23"/>
      <c r="E35" s="23"/>
      <c r="F35" s="23"/>
      <c r="G35" s="23"/>
      <c r="H35" s="23"/>
      <c r="I35" s="23"/>
      <c r="J35" s="23"/>
      <c r="K35" s="23"/>
      <c r="L35" s="23"/>
      <c r="M35" s="23"/>
      <c r="N35" s="23"/>
      <c r="O35" s="23"/>
      <c r="P35" s="23"/>
      <c r="Q35" s="23"/>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8.9" customHeight="1" spans="1:17">
      <c r="A38" s="24" t="s">
        <v>1113</v>
      </c>
      <c r="B38" s="24"/>
      <c r="C38" s="24"/>
      <c r="D38" s="24"/>
      <c r="E38" s="24"/>
      <c r="F38" s="24"/>
      <c r="G38" s="24"/>
      <c r="H38" s="24"/>
      <c r="I38" s="24"/>
      <c r="J38" s="24"/>
      <c r="K38" s="24"/>
      <c r="L38" s="24"/>
      <c r="M38" s="24"/>
      <c r="N38" s="24"/>
      <c r="O38" s="24"/>
      <c r="P38" s="24"/>
      <c r="Q38" s="24"/>
    </row>
    <row r="39" ht="28.9" customHeight="1" spans="1:17">
      <c r="A39" s="23" t="s">
        <v>1114</v>
      </c>
      <c r="B39" s="23"/>
      <c r="C39" s="23"/>
      <c r="D39" s="23"/>
      <c r="E39" s="23"/>
      <c r="F39" s="23"/>
      <c r="G39" s="23"/>
      <c r="H39" s="23"/>
      <c r="I39" s="23"/>
      <c r="J39" s="23"/>
      <c r="K39" s="23"/>
      <c r="L39" s="23"/>
      <c r="M39" s="23"/>
      <c r="N39" s="23"/>
      <c r="O39" s="23"/>
      <c r="P39" s="23"/>
      <c r="Q39" s="23"/>
    </row>
    <row r="40" ht="29.5" customHeight="1" spans="1:17">
      <c r="A40" s="23" t="s">
        <v>1115</v>
      </c>
      <c r="B40" s="23"/>
      <c r="C40" s="23"/>
      <c r="D40" s="23"/>
      <c r="E40" s="23"/>
      <c r="F40" s="23"/>
      <c r="G40" s="23"/>
      <c r="H40" s="23"/>
      <c r="I40" s="23"/>
      <c r="J40" s="23"/>
      <c r="K40" s="23"/>
      <c r="L40" s="23"/>
      <c r="M40" s="23"/>
      <c r="N40" s="23"/>
      <c r="O40" s="23"/>
      <c r="P40" s="23"/>
      <c r="Q40" s="23"/>
    </row>
    <row r="41" spans="1:17">
      <c r="A41" s="8" t="s">
        <v>1116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康正（雄县）2023评字第8号-张青口三村-1-2</v>
      </c>
      <c r="B2" s="2"/>
      <c r="C2" s="2"/>
      <c r="D2" s="2"/>
      <c r="E2" s="2"/>
      <c r="F2" s="2"/>
      <c r="G2" s="2"/>
      <c r="H2" s="2"/>
      <c r="I2" s="2"/>
      <c r="J2" s="2"/>
      <c r="K2" s="2"/>
      <c r="L2" s="2"/>
      <c r="M2" s="2"/>
      <c r="N2" s="2"/>
      <c r="O2" s="2"/>
      <c r="P2" s="2"/>
      <c r="Q2" s="2"/>
    </row>
    <row r="3" spans="1:17">
      <c r="A3" s="3" t="s">
        <v>1071</v>
      </c>
      <c r="B3" s="3"/>
      <c r="C3" s="3"/>
      <c r="D3" s="3"/>
      <c r="E3" s="4" t="str">
        <f>输机表!AB2</f>
        <v>新盖房分洪道（右堤）堤防加固和治理工程（二期）项目</v>
      </c>
      <c r="F3" s="5"/>
      <c r="G3" s="5"/>
      <c r="H3" s="5"/>
      <c r="I3" s="5"/>
      <c r="J3" s="5"/>
      <c r="K3" s="5"/>
      <c r="L3" s="5"/>
      <c r="M3" s="5"/>
      <c r="N3" s="5"/>
      <c r="O3" s="5"/>
      <c r="P3" s="5"/>
      <c r="Q3" s="5"/>
    </row>
    <row r="4" spans="1:17">
      <c r="A4" s="3" t="s">
        <v>1072</v>
      </c>
      <c r="B4" s="3"/>
      <c r="C4" s="3"/>
      <c r="D4" s="3"/>
      <c r="E4" s="4" t="str">
        <f>输机表!DH2</f>
        <v>雄县征迁安置办公室</v>
      </c>
      <c r="F4" s="5"/>
      <c r="G4" s="5"/>
      <c r="H4" s="5"/>
      <c r="I4" s="5"/>
      <c r="J4" s="5"/>
      <c r="K4" s="5"/>
      <c r="L4" s="5"/>
      <c r="M4" s="5"/>
      <c r="N4" s="5"/>
      <c r="O4" s="5"/>
      <c r="P4" s="5"/>
      <c r="Q4" s="5"/>
    </row>
    <row r="5" spans="1:17">
      <c r="A5" s="6" t="s">
        <v>1073</v>
      </c>
      <c r="B5" s="6"/>
      <c r="C5" s="6"/>
      <c r="D5" s="6"/>
      <c r="E5" s="7" t="s">
        <v>1137</v>
      </c>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str">
        <f>结果通知单!B4</f>
        <v>李友军</v>
      </c>
      <c r="E9" s="9"/>
      <c r="F9" s="9"/>
      <c r="G9" s="9"/>
      <c r="H9" s="9"/>
      <c r="I9" s="9"/>
      <c r="J9" s="9"/>
      <c r="K9" s="9"/>
      <c r="L9" s="9"/>
      <c r="M9" s="9"/>
      <c r="N9" s="9"/>
      <c r="O9" s="9"/>
      <c r="P9" s="9"/>
      <c r="Q9" s="9"/>
    </row>
    <row r="10" spans="1:17">
      <c r="A10" s="9" t="s">
        <v>1079</v>
      </c>
      <c r="B10" s="9"/>
      <c r="C10" s="9"/>
      <c r="D10" s="9" t="str">
        <f>结果通知单!F4</f>
        <v>雄县张青口三村</v>
      </c>
      <c r="E10" s="9"/>
      <c r="F10" s="9"/>
      <c r="G10" s="9"/>
      <c r="H10" s="9"/>
      <c r="I10" s="9"/>
      <c r="J10" s="9"/>
      <c r="K10" s="9"/>
      <c r="L10" s="9"/>
      <c r="M10" s="9"/>
      <c r="N10" s="9"/>
      <c r="O10" s="9"/>
      <c r="P10" s="9"/>
      <c r="Q10" s="9"/>
    </row>
    <row r="11" spans="1:17">
      <c r="A11" s="9" t="s">
        <v>1080</v>
      </c>
      <c r="B11" s="9"/>
      <c r="C11" s="9"/>
      <c r="D11" s="10">
        <f ca="1">结果通知单!C12</f>
        <v>54.55</v>
      </c>
      <c r="E11" s="10"/>
      <c r="F11" s="9" t="s">
        <v>12</v>
      </c>
      <c r="G11" s="9"/>
      <c r="H11" s="9"/>
      <c r="I11" s="9"/>
      <c r="J11" s="9"/>
      <c r="K11" s="9"/>
      <c r="L11" s="9"/>
      <c r="M11" s="9"/>
      <c r="N11" s="9"/>
      <c r="O11" s="9"/>
      <c r="P11" s="9"/>
      <c r="Q11" s="9"/>
    </row>
    <row r="12" spans="1:17">
      <c r="A12" s="3" t="s">
        <v>1081</v>
      </c>
      <c r="B12" s="3"/>
      <c r="C12" s="3"/>
      <c r="D12" s="11" t="str">
        <f>输机表!R2</f>
        <v>2023年9月22日</v>
      </c>
      <c r="E12" s="11"/>
      <c r="F12" s="11"/>
      <c r="G12" s="11"/>
      <c r="H12" s="11"/>
      <c r="I12" s="11"/>
      <c r="J12" s="11"/>
      <c r="K12" s="11"/>
      <c r="L12" s="11"/>
      <c r="M12" s="11"/>
      <c r="N12" s="11"/>
      <c r="O12" s="11"/>
      <c r="P12" s="11"/>
      <c r="Q12" s="11"/>
    </row>
    <row r="13" spans="1:17">
      <c r="A13" s="12" t="s">
        <v>1083</v>
      </c>
      <c r="B13" s="12"/>
      <c r="C13" s="12"/>
      <c r="D13" s="8" t="s">
        <v>1084</v>
      </c>
      <c r="E13" s="8"/>
      <c r="F13" s="8"/>
      <c r="G13" s="13"/>
      <c r="H13" s="13"/>
      <c r="I13" s="13"/>
      <c r="J13" s="13"/>
      <c r="K13" s="13"/>
      <c r="L13" s="13"/>
      <c r="M13" s="13"/>
      <c r="N13" s="13"/>
      <c r="O13" s="13"/>
      <c r="P13" s="13"/>
      <c r="Q13" s="13"/>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4" t="s">
        <v>1089</v>
      </c>
      <c r="B18" s="14"/>
      <c r="C18" s="14"/>
      <c r="D18" s="14"/>
      <c r="E18" s="14"/>
      <c r="F18" s="14"/>
      <c r="G18" s="14"/>
      <c r="H18" s="14"/>
      <c r="I18" s="14"/>
      <c r="J18" s="14"/>
      <c r="K18" s="14"/>
      <c r="L18" s="14"/>
      <c r="M18" s="14"/>
      <c r="N18" s="14"/>
      <c r="O18" s="14"/>
      <c r="P18" s="14"/>
      <c r="Q18" s="14"/>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5" t="s">
        <v>1097</v>
      </c>
      <c r="B26" s="15"/>
      <c r="C26" s="15"/>
      <c r="D26" s="15"/>
      <c r="E26" s="16"/>
      <c r="F26" s="16"/>
      <c r="G26" s="16">
        <f ca="1">结果通知单!C42</f>
        <v>152439</v>
      </c>
      <c r="H26" s="15"/>
      <c r="I26" s="15"/>
      <c r="J26" s="15"/>
      <c r="K26" s="15"/>
      <c r="L26" s="15"/>
      <c r="M26" s="15"/>
      <c r="N26" s="15"/>
      <c r="O26" s="15"/>
      <c r="P26" s="15"/>
      <c r="Q26" s="15"/>
    </row>
    <row r="27" spans="1:17">
      <c r="A27" s="9" t="s">
        <v>1098</v>
      </c>
      <c r="B27" s="9"/>
      <c r="C27" s="9"/>
      <c r="D27" s="9" t="str">
        <f ca="1">结果通知单!F42</f>
        <v>壹拾伍万贰仟肆佰叁拾玖元整</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0.75" customHeight="1" spans="1:17">
      <c r="A29" s="8"/>
      <c r="B29" s="17" t="s">
        <v>1100</v>
      </c>
      <c r="C29" s="17"/>
      <c r="D29" s="17"/>
      <c r="E29" s="17" t="s">
        <v>1138</v>
      </c>
      <c r="F29" s="17"/>
      <c r="G29" s="17" t="s">
        <v>1101</v>
      </c>
      <c r="H29" s="18">
        <v>1120100036</v>
      </c>
      <c r="I29" s="18"/>
      <c r="J29" s="18"/>
      <c r="K29" s="17" t="s">
        <v>1102</v>
      </c>
      <c r="L29" s="17"/>
      <c r="M29" s="17"/>
      <c r="N29" s="17"/>
      <c r="O29" s="17"/>
      <c r="P29" s="28">
        <f>I32</f>
        <v>45213</v>
      </c>
      <c r="Q29" s="28"/>
    </row>
    <row r="30" ht="34.5" customHeight="1" spans="1:17">
      <c r="A30" s="8"/>
      <c r="B30" s="17" t="s">
        <v>1100</v>
      </c>
      <c r="C30" s="17"/>
      <c r="D30" s="17"/>
      <c r="E30" s="17" t="s">
        <v>1139</v>
      </c>
      <c r="F30" s="17"/>
      <c r="G30" s="17" t="s">
        <v>1101</v>
      </c>
      <c r="H30" s="18">
        <v>1120210057</v>
      </c>
      <c r="I30" s="18"/>
      <c r="J30" s="18"/>
      <c r="K30" s="17" t="s">
        <v>1102</v>
      </c>
      <c r="L30" s="17"/>
      <c r="M30" s="17"/>
      <c r="N30" s="17"/>
      <c r="O30" s="17"/>
      <c r="P30" s="28">
        <f>I32</f>
        <v>45213</v>
      </c>
      <c r="Q30" s="28"/>
    </row>
    <row r="31" spans="1:17">
      <c r="A31" s="3" t="s">
        <v>1104</v>
      </c>
      <c r="B31" s="3"/>
      <c r="C31" s="3"/>
      <c r="D31" s="3"/>
      <c r="E31" s="19">
        <f>输机表!DN2</f>
        <v>45199</v>
      </c>
      <c r="F31" s="19"/>
      <c r="G31" s="19"/>
      <c r="H31" s="20"/>
      <c r="I31" s="19"/>
      <c r="J31" s="19"/>
      <c r="K31" s="19"/>
      <c r="L31" s="19"/>
      <c r="M31" s="20"/>
      <c r="N31" s="20"/>
      <c r="O31" s="20"/>
      <c r="P31" s="20"/>
      <c r="Q31" s="20"/>
    </row>
    <row r="32" spans="1:17">
      <c r="A32" s="3" t="s">
        <v>1105</v>
      </c>
      <c r="B32" s="3"/>
      <c r="C32" s="3"/>
      <c r="D32" s="3"/>
      <c r="E32" s="21">
        <f>E31</f>
        <v>45199</v>
      </c>
      <c r="F32" s="21"/>
      <c r="G32" s="21"/>
      <c r="H32" s="22" t="s">
        <v>1140</v>
      </c>
      <c r="I32" s="21">
        <f>E32+14</f>
        <v>45213</v>
      </c>
      <c r="J32" s="21"/>
      <c r="K32" s="21"/>
      <c r="L32" s="21"/>
      <c r="M32" s="22"/>
      <c r="N32" s="22"/>
      <c r="O32" s="22"/>
      <c r="P32" s="22"/>
      <c r="Q32" s="22"/>
    </row>
    <row r="33" spans="1:17">
      <c r="A33" s="13"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3" t="s">
        <v>1110</v>
      </c>
      <c r="B35" s="23"/>
      <c r="C35" s="23"/>
      <c r="D35" s="23"/>
      <c r="E35" s="23"/>
      <c r="F35" s="23"/>
      <c r="G35" s="23"/>
      <c r="H35" s="23"/>
      <c r="I35" s="23"/>
      <c r="J35" s="23"/>
      <c r="K35" s="23"/>
      <c r="L35" s="23"/>
      <c r="M35" s="23"/>
      <c r="N35" s="23"/>
      <c r="O35" s="23"/>
      <c r="P35" s="23"/>
      <c r="Q35" s="23"/>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6.25" customHeight="1" spans="1:17">
      <c r="A38" s="24" t="s">
        <v>1113</v>
      </c>
      <c r="B38" s="24"/>
      <c r="C38" s="24"/>
      <c r="D38" s="24"/>
      <c r="E38" s="24"/>
      <c r="F38" s="24"/>
      <c r="G38" s="24"/>
      <c r="H38" s="24"/>
      <c r="I38" s="24"/>
      <c r="J38" s="24"/>
      <c r="K38" s="24"/>
      <c r="L38" s="24"/>
      <c r="M38" s="24"/>
      <c r="N38" s="24"/>
      <c r="O38" s="24"/>
      <c r="P38" s="24"/>
      <c r="Q38" s="24"/>
    </row>
    <row r="39" ht="24" customHeight="1" spans="1:17">
      <c r="A39" s="23" t="s">
        <v>1114</v>
      </c>
      <c r="B39" s="23"/>
      <c r="C39" s="23"/>
      <c r="D39" s="23"/>
      <c r="E39" s="23"/>
      <c r="F39" s="23"/>
      <c r="G39" s="23"/>
      <c r="H39" s="23"/>
      <c r="I39" s="23"/>
      <c r="J39" s="23"/>
      <c r="K39" s="23"/>
      <c r="L39" s="23"/>
      <c r="M39" s="23"/>
      <c r="N39" s="23"/>
      <c r="O39" s="23"/>
      <c r="P39" s="23"/>
      <c r="Q39" s="23"/>
    </row>
    <row r="40" ht="24.75" customHeight="1" spans="1:17">
      <c r="A40" s="23" t="s">
        <v>1115</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1074</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2023-10-13T13:26:50Z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