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<sst xmlns="http://schemas.openxmlformats.org/spreadsheetml/2006/main" count="5700" uniqueCount="1139">
  <si>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</si>
  <si>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</si>
  <si>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</si>
  <si>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</si>
  <si>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</si>
  <si>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</si>
  <si>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</si>
  <si>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</si>
  <si>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</si>
  <si>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</si>
  <si>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</si>
  <si>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</si>
  <si>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</si>
  <si>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</si>
  <si>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</si>
  <si>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</si>
  <si>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</si>
  <si>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</si>
  <si>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</si>
  <si>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</si>
  <si>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</si>
  <si>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</si>
  <si>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</si>
  <si>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</si>
  <si>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</si>
  <si>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</si>
  <si>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</si>
  <si>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</si>
  <si>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</si>
  <si>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</si>
  <si>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</si>
  <si>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</si>
  <si>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</si>
  <si>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</si>
  <si>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</si>
  <si>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</si>
  <si>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</si>
  <si>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</si>
  <si>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</si>
  <si>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</si>
  <si>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</si>
  <si>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</si>
  <si>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</si>
  <si>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</si>
  <si>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</si>
  <si>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</si>
  <si>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</si>
  <si>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</si>
  <si>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</si>
  <si>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</si>
  <si>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</si>
  <si>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</si>
  <si>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</si>
  <si>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</si>
  <si>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</si>
  <si>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</si>
  <si>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</si>
  <si>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</si>
  <si>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</si>
  <si>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</si>
  <si>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</si>
  <si>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</si>
  <si>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</si>
  <si>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</si>
  <si>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</si>
  <si>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</si>
  <si>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</si>
  <si>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</si>
  <si>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</si>
  <si>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</si>
  <si>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</si>
  <si>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</si>
  <si>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</si>
  <si>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</si>
  <si>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</si>
  <si>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</si>
  <si>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</si>
  <si>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</si>
  <si>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</si>
  <si>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</si>
  <si>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</si>
  <si>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</si>
  <si>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</si>
  <si>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</si>
  <si>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</si>
  <si>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</si>
  <si>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</si>
  <si>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</si>
  <si>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</si>
  <si>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</si>
  <si>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</si>
  <si>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</si>
  <si>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</si>
  <si>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</si>
  <si>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</si>
  <si>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</si>
  <si>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</si>
  <si>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</si>
  <si>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</si>
  <si>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</si>
  <si>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</si>
  <si>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</si>
  <si>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</si>
  <si>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</si>
  <si>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</si>
  <si>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</si>
  <si>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</si>
  <si>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</si>
  <si>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</si>
  <si>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</si>
  <si>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</si>
  <si>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</si>
  <si>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</si>
  <si>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</si>
  <si>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</si>
  <si>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</si>
  <si>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</si>
  <si>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</si>
  <si>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</si>
  <si>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</si>
  <si>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</si>
  <si>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</si>
  <si>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</si>
  <si>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</si>
  <si>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</si>
  <si>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</si>
  <si>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</si>
  <si>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</si>
  <si>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</si>
  <si>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</si>
  <si>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</si>
  <si>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</si>
  <si>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</si>
  <si>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</si>
  <si>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</si>
  <si>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</si>
  <si>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</si>
  <si>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</si>
  <si>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</si>
  <si>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</si>
  <si>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</si>
  <si>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</si>
  <si>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</si>
  <si>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</si>
  <si>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</si>
  <si>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</si>
  <si>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</si>
  <si>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</si>
  <si>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</si>
  <si>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</si>
  <si>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</si>
  <si>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</si>
  <si>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</si>
  <si>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</si>
  <si>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</si>
  <si>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</si>
  <si>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</si>
  <si>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</si>
  <si>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</si>
  <si>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</si>
  <si>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</si>
  <si>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</si>
  <si>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</si>
  <si>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</si>
  <si>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</si>
  <si>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</si>
  <si>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</si>
  <si>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</si>
  <si>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</si>
  <si>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</si>
  <si>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</si>
  <si>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</si>
  <si>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</si>
  <si>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</si>
  <si>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</si>
  <si>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</si>
  <si>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</si>
  <si>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</si>
  <si>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</si>
  <si>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</si>
  <si>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</si>
  <si>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</si>
  <si>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</si>
  <si>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</si>
  <si>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</si>
  <si>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</si>
  <si>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</si>
  <si>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</si>
  <si>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</si>
  <si>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</si>
  <si>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</si>
  <si>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</si>
  <si>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</si>
  <si>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</si>
  <si>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</si>
  <si>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</si>
  <si>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</si>
  <si>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</si>
  <si>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</si>
  <si>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</si>
  <si>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</si>
  <si>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</si>
  <si>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</si>
  <si>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</si>
  <si>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</si>
  <si>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</si>
  <si>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</si>
  <si>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</si>
  <si>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</si>
  <si>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</si>
  <si>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</si>
  <si>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</si>
  <si>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</si>
  <si>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</si>
  <si>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</si>
  <si>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</si>
  <si>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</si>
  <si>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</si>
  <si>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</si>
  <si>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</si>
  <si>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</si>
  <si>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</si>
  <si>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</si>
  <si>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</si>
  <si>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</si>
  <si>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</si>
  <si>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</si>
  <si>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</si>
  <si>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</si>
  <si>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</si>
  <si>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</si>
  <si>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</si>
  <si>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</si>
  <si>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</si>
  <si>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</si>
  <si>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</si>
  <si>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</si>
  <si>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</si>
  <si>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</si>
  <si>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</si>
  <si>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</si>
  <si>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</si>
  <si>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</si>
  <si>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</si>
  <si>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</si>
  <si>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</si>
  <si>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</si>
  <si>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</si>
  <si>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</si>
  <si>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</si>
  <si>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</si>
  <si>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</si>
  <si>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</si>
  <si>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</si>
  <si>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</si>
  <si>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</si>
  <si>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</si>
  <si>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</si>
  <si>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</si>
  <si>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</si>
  <si>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</si>
  <si>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</si>
  <si>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</si>
  <si>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</si>
  <si>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</si>
  <si>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</si>
  <si>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</si>
  <si>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</si>
  <si>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</si>
  <si>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</si>
  <si>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</si>
  <si>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</si>
  <si>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</si>
  <si>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</si>
  <si>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</si>
  <si>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</si>
  <si>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</si>
  <si>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</si>
  <si>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</si>
  <si>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</si>
  <si>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</si>
  <si>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</si>
  <si>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</si>
  <si>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</si>
  <si>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</si>
  <si>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</si>
  <si>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</si>
  <si>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</si>
  <si>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</si>
  <si>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</si>
  <si>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</si>
  <si>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</si>
  <si>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</si>
  <si>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</si>
  <si>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</si>
  <si>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</si>
  <si>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</si>
  <si>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</si>
  <si>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</si>
  <si>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</si>
  <si>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</si>
  <si>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</si>
  <si>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</si>
  <si>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</si>
  <si>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</si>
  <si>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</si>
  <si>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</si>
  <si>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</si>
  <si>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</si>
  <si>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</si>
  <si>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</si>
  <si>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</si>
  <si>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</si>
  <si>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</si>
  <si>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</si>
  <si>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</si>
  <si>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</si>
  <si>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</si>
  <si>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</si>
  <si>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</si>
  <si>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</si>
  <si>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</si>
  <si>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</si>
  <si>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</si>
  <si>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</si>
  <si>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</si>
  <si>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</si>
  <si>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</si>
  <si>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</si>
  <si>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</si>
  <si>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</si>
  <si>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</si>
  <si>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</si>
  <si>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</si>
  <si>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</si>
  <si>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</si>
  <si>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</si>
  <si>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</si>
  <si>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</si>
  <si>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</si>
  <si>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</si>
  <si>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</si>
  <si>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</si>
  <si>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</si>
  <si>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</si>
  <si>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</si>
  <si>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</si>
  <si>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</si>
  <si>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</si>
  <si>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</si>
  <si>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</si>
  <si>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</si>
  <si>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</si>
  <si>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</si>
  <si>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</si>
  <si>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</si>
  <si>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</si>
  <si>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</si>
  <si>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</si>
  <si>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</si>
  <si>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</si>
  <si>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</si>
  <si>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</si>
  <si>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</si>
  <si>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</si>
  <si>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</si>
  <si>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</si>
  <si>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</si>
  <si>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</si>
  <si>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</si>
  <si>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</si>
  <si>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</si>
  <si>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</si>
  <si>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</si>
  <si>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</si>
  <si>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</si>
  <si>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</si>
  <si>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</si>
  <si>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</si>
  <si>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</si>
  <si>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</si>
  <si>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</si>
  <si>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</si>
  <si>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</si>
  <si>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</si>
  <si>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</si>
  <si>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</si>
  <si>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</si>
  <si>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</si>
  <si>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</si>
  <si>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</si>
  <si>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</si>
  <si>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</si>
  <si>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</si>
  <si>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</si>
  <si>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</si>
  <si>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</si>
  <si>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</si>
  <si>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</si>
  <si>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</si>
  <si>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</si>
  <si>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</si>
  <si>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</si>
  <si>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</si>
  <si>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</si>
  <si>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</si>
  <si>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</si>
  <si>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</si>
  <si>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</si>
  <si>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</si>
  <si>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</si>
  <si>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</si>
  <si>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</si>
  <si>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</si>
  <si>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</si>
  <si>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</si>
  <si>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</si>
  <si>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</si>
  <si>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</si>
  <si>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</si>
  <si>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</si>
  <si>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</si>
  <si>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</si>
  <si>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</si>
  <si>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</si>
  <si>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</si>
  <si>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</si>
  <si>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</si>
  <si>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</si>
  <si>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</si>
  <si>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</si>
  <si>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</si>
  <si>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</si>
  <si>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</si>
  <si>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</si>
  <si>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</si>
  <si>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</si>
  <si>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</si>
  <si>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</si>
  <si>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</si>
  <si>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</si>
  <si>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</si>
  <si>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</si>
  <si>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</si>
  <si>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</si>
  <si>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</si>
  <si>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</si>
  <si>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</si>
  <si>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</si>
  <si>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</si>
  <si>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</si>
  <si>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</si>
  <si>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</si>
  <si>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</si>
  <si>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</si>
  <si>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</si>
  <si>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</si>
  <si>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</si>
  <si>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</si>
  <si>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</si>
  <si>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</si>
  <si>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</si>
  <si>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</si>
  <si>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</si>
  <si>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</si>
  <si>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</si>
  <si>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</si>
  <si>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</si>
  <si>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</si>
  <si>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</si>
  <si>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</si>
  <si>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</si>
  <si>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</si>
  <si>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</si>
  <si>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</si>
  <si>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</si>
  <si>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</si>
  <si>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</si>
  <si>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</si>
  <si>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</si>
  <si>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</si>
  <si>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</si>
  <si>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</si>
  <si>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</si>
  <si>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</si>
  <si>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</si>
  <si>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</si>
  <si>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</si>
  <si>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</si>
  <si>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</si>
  <si>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</si>
  <si>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</si>
  <si>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</si>
  <si>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</si>
  <si>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</si>
  <si>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</si>
  <si>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</si>
  <si>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</si>
  <si>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</si>
  <si>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</si>
  <si>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</si>
  <si>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</si>
  <si>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</si>
  <si>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</si>
  <si>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</si>
  <si>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</si>
  <si>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</si>
  <si>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</si>
  <si>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</si>
  <si>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</si>
  <si>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</si>
  <si>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</si>
  <si>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</si>
  <si>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</si>
  <si>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</si>
  <si>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</si>
  <si>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</si>
  <si>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</si>
  <si>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</si>
  <si>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</si>
  <si>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</si>
  <si>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</si>
  <si>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</si>
  <si>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</si>
  <si>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</si>
  <si>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</si>
  <si>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</si>
  <si>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</si>
  <si>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</si>
  <si>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</si>
  <si>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</si>
  <si>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</si>
  <si>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</si>
  <si>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</si>
  <si>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</si>
  <si>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</si>
  <si>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</si>
  <si>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</si>
  <si>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</si>
  <si>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</si>
  <si>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</si>
  <si>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</si>
  <si>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</si>
  <si>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</si>
  <si>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</si>
  <si>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</si>
  <si>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</si>
  <si>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</si>
  <si>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</si>
  <si>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</si>
  <si>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</si>
  <si>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</si>
  <si>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</si>
  <si>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</si>
  <si>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</si>
  <si>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</si>
  <si>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</si>
  <si>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</si>
  <si>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</si>
  <si>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</si>
  <si>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</si>
  <si>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</si>
  <si>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</si>
  <si>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</si>
  <si>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</si>
  <si>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</si>
  <si>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</si>
  <si>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</si>
  <si>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</si>
  <si>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</si>
  <si>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</si>
  <si>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</si>
  <si>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</si>
  <si>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</si>
  <si>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</si>
  <si>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</si>
  <si>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</si>
  <si>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</si>
  <si>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</si>
  <si>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</si>
  <si>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</si>
  <si>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</si>
  <si>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</si>
  <si>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</si>
  <si>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</si>
  <si>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</si>
  <si>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</si>
  <si>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</si>
  <si>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</si>
  <si>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</si>
  <si>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</si>
  <si>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</si>
  <si>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</si>
  <si>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</si>
  <si>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</si>
  <si>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</si>
  <si>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</si>
  <si>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</si>
  <si>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</si>
  <si>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</si>
  <si>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</si>
  <si>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</si>
  <si>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</si>
  <si>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</si>
  <si>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</si>
  <si>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</si>
  <si>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</si>
  <si>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</si>
  <si>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</si>
  <si>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</si>
  <si>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</si>
  <si>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</si>
  <si>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</si>
  <si>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</si>
  <si>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</si>
  <si>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</si>
  <si>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</si>
  <si>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</si>
  <si>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</si>
  <si>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</si>
  <si>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</si>
  <si>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</si>
  <si>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</si>
  <si>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</si>
  <si>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</si>
  <si>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</si>
  <si>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</si>
  <si>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</si>
  <si>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</si>
  <si>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</si>
  <si>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</si>
  <si>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</si>
  <si>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</si>
  <si>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</si>
  <si>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</si>
  <si>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</si>
  <si>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</si>
  <si>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</si>
  <si>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</si>
  <si>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</si>
  <si>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</si>
  <si>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</si>
  <si>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</si>
  <si>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</si>
  <si>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</si>
  <si>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</si>
  <si>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</si>
  <si>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</si>
  <si>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</si>
  <si>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</si>
  <si>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</si>
  <si>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</si>
  <si>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</si>
  <si>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</si>
  <si>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</si>
  <si>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</si>
  <si>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</si>
  <si>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</si>
  <si>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</si>
  <si>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</si>
  <si>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</si>
  <si>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</si>
  <si>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</si>
  <si>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</si>
  <si>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</si>
  <si>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</si>
  <si>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</si>
  <si>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</si>
  <si>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</si>
  <si>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</si>
  <si>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</si>
  <si>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</si>
  <si>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</si>
  <si>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</si>
  <si>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</si>
  <si>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</si>
  <si>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</si>
  <si>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</si>
  <si>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</si>
  <si>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</si>
  <si>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</si>
  <si>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</si>
  <si>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</si>
  <si>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</si>
  <si>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</si>
  <si>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</si>
  <si>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</si>
  <si>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</si>
  <si>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</si>
  <si>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</si>
  <si>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</si>
  <si>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</si>
  <si>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</si>
  <si>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</si>
  <si>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</si>
  <si>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</si>
  <si>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</si>
  <si>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</si>
  <si>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</si>
  <si>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</si>
  <si>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</si>
  <si>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</si>
  <si>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</si>
  <si>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</si>
  <si>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</si>
  <si>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</si>
  <si>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</si>
  <si>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</si>
  <si>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</si>
  <si>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</si>
  <si>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</si>
  <si>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</si>
  <si>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</si>
  <si>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</si>
  <si>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</si>
  <si>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</si>
  <si>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</si>
  <si>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</si>
  <si>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</si>
  <si>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</si>
  <si>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</si>
  <si>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</si>
  <si>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</si>
  <si>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</si>
  <si>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</si>
  <si>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</si>
  <si>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</si>
  <si>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</si>
  <si>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</si>
  <si>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</si>
  <si>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</si>
  <si>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</si>
  <si>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</si>
  <si>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</si>
  <si>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</si>
  <si>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</si>
  <si>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</si>
  <si>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</si>
  <si>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</si>
  <si>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</si>
  <si>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</si>
  <si>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</si>
  <si>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</si>
  <si>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</si>
  <si>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</si>
  <si>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</si>
  <si>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</si>
  <si>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</si>
  <si>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</si>
  <si>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</si>
  <si>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</si>
  <si>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</si>
  <si>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</si>
  <si>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</si>
  <si>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</si>
  <si>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</si>
  <si>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</si>
  <si>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</si>
  <si>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</si>
  <si>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</si>
  <si>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</si>
  <si>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</si>
  <si>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</si>
  <si>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</si>
  <si>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</si>
  <si>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</si>
  <si>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</si>
  <si>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</si>
  <si>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</si>
  <si>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</si>
  <si>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</si>
  <si>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</si>
  <si>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</si>
  <si>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</si>
  <si>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</si>
  <si>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</si>
  <si>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</si>
  <si>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</si>
  <si>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</si>
  <si>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</si>
  <si>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</si>
  <si>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</si>
  <si>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</si>
  <si>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</si>
  <si>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</si>
  <si>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</si>
  <si>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</si>
  <si>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</si>
  <si>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</si>
  <si>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</si>
  <si>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</si>
  <si>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</si>
  <si>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</si>
  <si>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</si>
  <si>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</si>
  <si>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</si>
  <si>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</si>
  <si>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</si>
  <si>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</si>
  <si>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</si>
  <si>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</si>
  <si>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</si>
  <si>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</si>
  <si>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</si>
  <si>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</si>
  <si>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</si>
  <si>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</si>
  <si>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</si>
  <si>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</si>
  <si>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</si>
  <si>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</si>
  <si>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</si>
  <si>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</si>
  <si>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</si>
  <si>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</si>
  <si>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</si>
  <si>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</si>
  <si>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</si>
  <si>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</si>
  <si>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</si>
  <si>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</si>
  <si>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</si>
  <si>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</si>
  <si>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</si>
  <si>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</si>
  <si>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</si>
  <si>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</si>
  <si>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</si>
  <si>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</si>
  <si>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</si>
  <si>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</si>
  <si>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</si>
  <si>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</si>
  <si>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</si>
  <si>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</si>
  <si>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</si>
  <si>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</si>
  <si>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</si>
  <si>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</si>
  <si>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</si>
  <si>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</si>
  <si>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</si>
  <si>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</si>
  <si>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</si>
  <si>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</si>
  <si>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</si>
  <si>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</si>
  <si>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</si>
  <si>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</si>
  <si>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</si>
  <si>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</si>
  <si>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</si>
  <si>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</si>
  <si>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</si>
  <si>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</si>
  <si>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</si>
  <si>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</si>
  <si>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</si>
  <si>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</si>
  <si>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</si>
  <si>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郭福祥</t>
  </si>
  <si>
    <t>坐落：</t>
  </si>
  <si>
    <t>雄县张青口三村</t>
  </si>
  <si>
    <t>调查编号：</t>
  </si>
  <si>
    <t>010417-31-0005</t>
  </si>
  <si>
    <t>价值时点：</t>
  </si>
  <si>
    <t>2023年9月22日</t>
  </si>
  <si>
    <t>报告编号：</t>
  </si>
  <si>
    <t>康正（雄县）2023评字第8号-张青口三村-</t>
  </si>
  <si>
    <t>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</si>
  <si>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</si>
  <si>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</si>
  <si>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</si>
  <si>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</si>
  <si>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</si>
  <si>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</si>
  <si>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</si>
  <si>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</si>
  <si>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</si>
  <si>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</si>
  <si>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</si>
  <si>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</si>
  <si>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</si>
  <si>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</si>
  <si>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</si>
  <si>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</si>
  <si>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</si>
  <si>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</si>
  <si>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</si>
  <si>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</si>
  <si>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</si>
  <si>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</si>
  <si>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</si>
  <si>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</si>
  <si>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</si>
  <si>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</si>
  <si>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</si>
  <si>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</si>
  <si>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</si>
  <si>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</si>
  <si>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</si>
  <si>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</si>
  <si>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</si>
  <si>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</si>
  <si>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</si>
  <si>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</si>
  <si>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</si>
  <si>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</si>
  <si>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</si>
  <si>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</si>
  <si>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</si>
  <si>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</si>
  <si>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</si>
  <si>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</si>
  <si>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</si>
  <si>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</si>
  <si>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</si>
  <si>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</si>
  <si>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</si>
  <si>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</si>
  <si>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</si>
  <si>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</si>
  <si>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</si>
  <si>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</si>
  <si>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</si>
  <si>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</si>
  <si>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</si>
  <si>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</si>
  <si>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</si>
  <si>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</si>
  <si>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</si>
  <si>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</si>
  <si>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</si>
  <si>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</si>
  <si>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</si>
  <si>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</si>
  <si>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</si>
  <si>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</si>
  <si>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</si>
  <si>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</si>
  <si>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</si>
  <si>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</si>
  <si>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</si>
  <si>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</si>
  <si>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</si>
  <si>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</si>
  <si>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</si>
  <si>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</si>
  <si>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</si>
  <si>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</si>
  <si>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</si>
  <si>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</si>
  <si>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</si>
  <si>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</si>
  <si>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</si>
  <si>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</si>
  <si>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</si>
  <si>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</si>
  <si>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</si>
  <si>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</si>
  <si>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</si>
  <si>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</si>
  <si>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</si>
  <si>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</si>
  <si>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</si>
  <si>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</si>
  <si>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塑钢</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</si>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</sst>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010417-31-0005</v>
      </c>
      <c r="C2" s="323">
        <f>输机表!P2</f>
        <v>0</v>
      </c>
      <c r="D2" s="323" t="str">
        <f>输机表!U2&amp;输机表!Y2</f>
        <v>康正（雄县）2023评字第8号-张青口三村-1-3</v>
      </c>
      <c r="E2" s="323" t="str">
        <f>输机表!D2</f>
        <v>郭福祥</v>
      </c>
      <c r="F2" s="323" t="str">
        <f>输机表!F2</f>
        <v>雄县张青口三村</v>
      </c>
      <c r="G2" s="323">
        <f ca="1">结果通知单!C12</f>
        <v>135.73</v>
      </c>
      <c r="H2" s="323"/>
      <c r="I2" s="323"/>
      <c r="J2" s="323">
        <f ca="1">结果通知单!G12</f>
        <v>130708</v>
      </c>
      <c r="K2" s="323">
        <f ca="1">结果通知单!G41</f>
        <v>0</v>
      </c>
      <c r="L2" s="323">
        <f ca="1">IF(J2+K2=结果通知单!C42,J2+K2,"请检查")</f>
        <v>130708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workbookViewId="0">
      <selection activeCell="A1" sqref="A1:AG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3.5</v>
      </c>
      <c r="F4" s="92" t="s">
        <v>964</v>
      </c>
      <c r="G4" s="92" t="s">
        <v>965</v>
      </c>
      <c r="H4" s="92" t="s">
        <v>966</v>
      </c>
      <c r="I4" s="92">
        <v>37</v>
      </c>
      <c r="J4" s="92">
        <v>4</v>
      </c>
      <c r="K4" s="92" t="s">
        <v>967</v>
      </c>
      <c r="L4" s="92" t="s">
        <v>968</v>
      </c>
      <c r="M4" s="92">
        <v>0.7</v>
      </c>
      <c r="N4" s="92">
        <v>0.2</v>
      </c>
      <c r="O4" s="92" t="s">
        <v>968</v>
      </c>
      <c r="P4" s="92" t="s">
        <v>968</v>
      </c>
      <c r="Q4" s="92" t="s">
        <v>969</v>
      </c>
      <c r="R4" s="92" t="s">
        <v>970</v>
      </c>
      <c r="S4" s="125">
        <v>135.73</v>
      </c>
      <c r="T4" s="125" t="s">
        <v>971</v>
      </c>
      <c r="U4" s="125"/>
      <c r="V4" s="126"/>
      <c r="W4" s="96">
        <f>ROUND(F5*ROUND(E5+G5+H5+I5+J5+K5+L5+M5+N5+O5+P5+Q5+R5+U5+T5+1,3)*V5,0)</f>
        <v>953</v>
      </c>
      <c r="X4" s="127">
        <f>ROUND(L60/S4,0)</f>
        <v>10</v>
      </c>
      <c r="Y4" s="127">
        <f>W4+X4</f>
        <v>963</v>
      </c>
      <c r="Z4" s="143">
        <f>ROUND(Y4*S4,0)</f>
        <v>130708</v>
      </c>
      <c r="AA4" s="144">
        <f>IF(Q4="无",0,IF(Q4="地暖",0,S4))</f>
        <v>135.73</v>
      </c>
      <c r="AB4" s="144">
        <f>IF(Q4="无",0,IF(Q4="暖气片",0,S4))</f>
        <v>0</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986</v>
      </c>
      <c r="CG4" s="160" t="s">
        <v>966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S4*2/5</f>
        <v>54.292</v>
      </c>
      <c r="H30" s="109"/>
      <c r="I30" s="96" t="str">
        <f t="shared" ref="I30:I59" si="48">VLOOKUP(F30,价格表,2,0)</f>
        <v>㎡</v>
      </c>
      <c r="J30" s="108">
        <f t="shared" ref="J30:J59" si="49">VLOOKUP(F30,价格表,5,0)</f>
        <v>30</v>
      </c>
      <c r="K30" s="119">
        <f>$V$5</f>
        <v>0.8</v>
      </c>
      <c r="L30" s="108">
        <f>ROUND(IFERROR(ROUND(G30,2)*J30*K30,),0)</f>
        <v>1303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报告编号：康正（雄县）2023评字第8号-张青口三村-1-3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郭福祥</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1303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0</v>
      </c>
      <c r="EY72" s="61"/>
      <c r="EZ72" s="63" t="s">
        <v>1063</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报告编号：康正（雄县）2023评字第8号-张青口三村-1-3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郭福祥</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0</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7" sqref="E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010417-31-0005</v>
      </c>
      <c r="C3" s="36"/>
      <c r="D3" s="36"/>
      <c r="E3" s="37" t="str">
        <f>输机表!U2&amp;输机表!Y2</f>
        <v>康正（雄县）2023评字第8号-张青口三村-1-3</v>
      </c>
      <c r="F3" s="37"/>
      <c r="G3" s="37"/>
      <c r="H3" s="37"/>
    </row>
    <row r="4" ht="16.5" customHeight="1" spans="1:8">
      <c r="A4" s="38" t="s">
        <v>1043</v>
      </c>
      <c r="B4" s="39" t="str">
        <f>输机表!D2</f>
        <v>郭福祥</v>
      </c>
      <c r="C4" s="40"/>
      <c r="D4" s="41" t="s">
        <v>1044</v>
      </c>
      <c r="E4" s="42"/>
      <c r="F4" s="39" t="str">
        <f>输机表!F2</f>
        <v>雄县张青口三村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135.73</v>
      </c>
      <c r="C7" s="50">
        <f ca="1">IF(COUNTIF(输机表!$C$4:$C$27,K7&amp;"*")=0,IFERROR(VLOOKUP(K7,房体结构,23,0),""),ROUND(SUMIF(输机表!$C$4:$C$27,K7&amp;"*",输机表!$Z$4:$Z$27)/B7,0))</f>
        <v>963</v>
      </c>
      <c r="D7" s="50">
        <f ca="1">IFERROR(ROUND(C7*B7,0),"")</f>
        <v>130708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135.73</v>
      </c>
      <c r="D12" s="53"/>
      <c r="E12" s="54" t="s">
        <v>1055</v>
      </c>
      <c r="F12" s="54"/>
      <c r="G12" s="55">
        <f ca="1">SUM(D7:D11)+SUM(H7:H11)</f>
        <v>130708</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0</v>
      </c>
      <c r="H41" s="61"/>
      <c r="K41" s="77">
        <v>53</v>
      </c>
      <c r="M41" s="76"/>
    </row>
    <row r="42" ht="17.25" customHeight="1" spans="1:8">
      <c r="A42" s="60" t="s">
        <v>1062</v>
      </c>
      <c r="B42" s="61"/>
      <c r="C42" s="62">
        <f ca="1">G41+G12</f>
        <v>130708</v>
      </c>
      <c r="D42" s="61"/>
      <c r="E42" s="63" t="s">
        <v>1063</v>
      </c>
      <c r="F42" s="64" t="str">
        <f ca="1">TEXT(C42,"[DBnum2]")&amp;"元整"</f>
        <v>壹拾叁万零柒佰零捌元整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康正（雄县）2023评字第8号-张青口三村-1-3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郭福祥</v>
      </c>
      <c r="E9" s="9"/>
      <c r="F9" s="9"/>
      <c r="G9" s="9"/>
      <c r="H9" s="9"/>
      <c r="I9" s="9"/>
      <c r="J9" s="9"/>
      <c r="K9" s="9"/>
      <c r="L9" s="9"/>
      <c r="M9" s="9"/>
      <c r="N9" s="9"/>
      <c r="O9" s="9"/>
      <c r="P9" s="9"/>
      <c r="Q9" s="9"/>
    </row>
    <row r="10" spans="1:17">
      <c r="A10" s="9" t="s">
        <v>1076</v>
      </c>
      <c r="B10" s="9"/>
      <c r="C10" s="9"/>
      <c r="D10" s="9" t="str">
        <f>结果通知单!F4</f>
        <v>雄县张青口三村</v>
      </c>
      <c r="E10" s="9"/>
      <c r="F10" s="9"/>
      <c r="G10" s="9"/>
      <c r="H10" s="9"/>
      <c r="I10" s="9"/>
      <c r="J10" s="9"/>
      <c r="K10" s="9"/>
      <c r="L10" s="9"/>
      <c r="M10" s="9"/>
      <c r="N10" s="9"/>
      <c r="O10" s="9"/>
      <c r="P10" s="9"/>
      <c r="Q10" s="9"/>
    </row>
    <row r="11" spans="1:17">
      <c r="A11" s="9" t="s">
        <v>1077</v>
      </c>
      <c r="B11" s="9"/>
      <c r="C11" s="9"/>
      <c r="D11" s="10">
        <f ca="1">结果通知单!C12</f>
        <v>135.73</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130708</v>
      </c>
      <c r="H26" s="15"/>
      <c r="I26" s="15"/>
      <c r="J26" s="15"/>
      <c r="K26" s="15"/>
      <c r="L26" s="15"/>
      <c r="M26" s="15"/>
      <c r="N26" s="15"/>
      <c r="O26" s="15"/>
      <c r="P26" s="15"/>
      <c r="Q26" s="15"/>
    </row>
    <row r="27" spans="1:17">
      <c r="A27" s="9" t="s">
        <v>1095</v>
      </c>
      <c r="B27" s="9"/>
      <c r="C27" s="9"/>
      <c r="D27" s="9" t="str">
        <f ca="1">结果通知单!F42</f>
        <v>壹拾叁万零柒佰零捌元整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2023-10-13T13:26:46Z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