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<sst xmlns="http://schemas.openxmlformats.org/spreadsheetml/2006/main" count="5699" uniqueCount="1139">
  <si>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</si>
  <si>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</si>
  <si>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</si>
  <si>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</si>
  <si>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</si>
  <si>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</si>
  <si>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</si>
  <si>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</si>
  <si>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</si>
  <si>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</si>
  <si>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</si>
  <si>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</si>
  <si>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</si>
  <si>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</si>
  <si>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</si>
  <si>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</si>
  <si>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</si>
  <si>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</si>
  <si>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</si>
  <si>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</si>
  <si>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</si>
  <si>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</si>
  <si>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</si>
  <si>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</si>
  <si>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</si>
  <si>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</si>
  <si>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</si>
  <si>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</si>
  <si>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</si>
  <si>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</si>
  <si>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</si>
  <si>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</si>
  <si>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</si>
  <si>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</si>
  <si>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</si>
  <si>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</si>
  <si>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</si>
  <si>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</si>
  <si>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</si>
  <si>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</si>
  <si>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</si>
  <si>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</si>
  <si>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</si>
  <si>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</si>
  <si>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</si>
  <si>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</si>
  <si>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</si>
  <si>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</si>
  <si>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</si>
  <si>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</si>
  <si>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</si>
  <si>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</si>
  <si>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</si>
  <si>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</si>
  <si>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</si>
  <si>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</si>
  <si>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</si>
  <si>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</si>
  <si>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</si>
  <si>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</si>
  <si>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</si>
  <si>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</si>
  <si>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</si>
  <si>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</si>
  <si>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</si>
  <si>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</si>
  <si>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</si>
  <si>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</si>
  <si>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</si>
  <si>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</si>
  <si>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</si>
  <si>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</si>
  <si>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</si>
  <si>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</si>
  <si>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</si>
  <si>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</si>
  <si>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</si>
  <si>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</si>
  <si>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</si>
  <si>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</si>
  <si>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</si>
  <si>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</si>
  <si>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</si>
  <si>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</si>
  <si>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</si>
  <si>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</si>
  <si>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</si>
  <si>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</si>
  <si>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</si>
  <si>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</si>
  <si>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</si>
  <si>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</si>
  <si>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</si>
  <si>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</si>
  <si>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</si>
  <si>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</si>
  <si>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</si>
  <si>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</si>
  <si>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</si>
  <si>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</si>
  <si>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</si>
  <si>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</si>
  <si>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</si>
  <si>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</si>
  <si>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</si>
  <si>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</si>
  <si>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</si>
  <si>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</si>
  <si>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</si>
  <si>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</si>
  <si>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</si>
  <si>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</si>
  <si>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</si>
  <si>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</si>
  <si>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</si>
  <si>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</si>
  <si>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</si>
  <si>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</si>
  <si>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</si>
  <si>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</si>
  <si>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</si>
  <si>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</si>
  <si>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</si>
  <si>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</si>
  <si>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</si>
  <si>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</si>
  <si>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</si>
  <si>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</si>
  <si>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</si>
  <si>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</si>
  <si>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</si>
  <si>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</si>
  <si>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</si>
  <si>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</si>
  <si>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</si>
  <si>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</si>
  <si>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</si>
  <si>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</si>
  <si>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</si>
  <si>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</si>
  <si>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</si>
  <si>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</si>
  <si>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</si>
  <si>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</si>
  <si>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</si>
  <si>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</si>
  <si>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</si>
  <si>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</si>
  <si>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</si>
  <si>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</si>
  <si>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</si>
  <si>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</si>
  <si>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</si>
  <si>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</si>
  <si>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</si>
  <si>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</si>
  <si>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</si>
  <si>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</si>
  <si>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</si>
  <si>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</si>
  <si>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</si>
  <si>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</si>
  <si>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</si>
  <si>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</si>
  <si>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</si>
  <si>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</si>
  <si>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</si>
  <si>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</si>
  <si>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</si>
  <si>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</si>
  <si>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</si>
  <si>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</si>
  <si>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</si>
  <si>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</si>
  <si>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</si>
  <si>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</si>
  <si>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</si>
  <si>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</si>
  <si>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</si>
  <si>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</si>
  <si>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</si>
  <si>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</si>
  <si>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</si>
  <si>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</si>
  <si>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</si>
  <si>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</si>
  <si>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</si>
  <si>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</si>
  <si>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</si>
  <si>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</si>
  <si>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</si>
  <si>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</si>
  <si>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</si>
  <si>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</si>
  <si>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</si>
  <si>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</si>
  <si>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</si>
  <si>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</si>
  <si>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</si>
  <si>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</si>
  <si>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</si>
  <si>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</si>
  <si>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</si>
  <si>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</si>
  <si>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</si>
  <si>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</si>
  <si>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</si>
  <si>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</si>
  <si>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</si>
  <si>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</si>
  <si>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</si>
  <si>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</si>
  <si>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</si>
  <si>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</si>
  <si>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</si>
  <si>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</si>
  <si>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</si>
  <si>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</si>
  <si>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</si>
  <si>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</si>
  <si>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</si>
  <si>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</si>
  <si>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</si>
  <si>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</si>
  <si>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</si>
  <si>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</si>
  <si>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</si>
  <si>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</si>
  <si>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</si>
  <si>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</si>
  <si>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</si>
  <si>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</si>
  <si>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</si>
  <si>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</si>
  <si>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</si>
  <si>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</si>
  <si>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</si>
  <si>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</si>
  <si>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</si>
  <si>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</si>
  <si>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</si>
  <si>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</si>
  <si>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</si>
  <si>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</si>
  <si>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</si>
  <si>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</si>
  <si>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</si>
  <si>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</si>
  <si>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</si>
  <si>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</si>
  <si>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</si>
  <si>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</si>
  <si>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</si>
  <si>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</si>
  <si>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</si>
  <si>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</si>
  <si>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</si>
  <si>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</si>
  <si>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</si>
  <si>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</si>
  <si>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</si>
  <si>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</si>
  <si>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</si>
  <si>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</si>
  <si>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</si>
  <si>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</si>
  <si>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</si>
  <si>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</si>
  <si>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</si>
  <si>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</si>
  <si>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</si>
  <si>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</si>
  <si>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</si>
  <si>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</si>
  <si>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</si>
  <si>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</si>
  <si>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</si>
  <si>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</si>
  <si>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</si>
  <si>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</si>
  <si>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</si>
  <si>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</si>
  <si>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</si>
  <si>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</si>
  <si>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</si>
  <si>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</si>
  <si>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</si>
  <si>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</si>
  <si>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</si>
  <si>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</si>
  <si>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</si>
  <si>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</si>
  <si>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</si>
  <si>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</si>
  <si>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</si>
  <si>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</si>
  <si>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</si>
  <si>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</si>
  <si>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</si>
  <si>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</si>
  <si>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</si>
  <si>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</si>
  <si>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</si>
  <si>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</si>
  <si>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</si>
  <si>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</si>
  <si>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</si>
  <si>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</si>
  <si>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</si>
  <si>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</si>
  <si>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</si>
  <si>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</si>
  <si>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</si>
  <si>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</si>
  <si>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</si>
  <si>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</si>
  <si>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</si>
  <si>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</si>
  <si>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</si>
  <si>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</si>
  <si>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</si>
  <si>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</si>
  <si>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</si>
  <si>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</si>
  <si>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</si>
  <si>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</si>
  <si>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</si>
  <si>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</si>
  <si>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</si>
  <si>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</si>
  <si>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</si>
  <si>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</si>
  <si>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</si>
  <si>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</si>
  <si>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</si>
  <si>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</si>
  <si>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</si>
  <si>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</si>
  <si>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</si>
  <si>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</si>
  <si>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</si>
  <si>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</si>
  <si>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</si>
  <si>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</si>
  <si>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</si>
  <si>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</si>
  <si>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</si>
  <si>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</si>
  <si>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</si>
  <si>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</si>
  <si>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</si>
  <si>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</si>
  <si>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</si>
  <si>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</si>
  <si>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</si>
  <si>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</si>
  <si>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</si>
  <si>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</si>
  <si>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</si>
  <si>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</si>
  <si>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</si>
  <si>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</si>
  <si>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</si>
  <si>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</si>
  <si>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</si>
  <si>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</si>
  <si>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</si>
  <si>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</si>
  <si>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</si>
  <si>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</si>
  <si>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</si>
  <si>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</si>
  <si>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</si>
  <si>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</si>
  <si>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</si>
  <si>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</si>
  <si>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</si>
  <si>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</si>
  <si>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</si>
  <si>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</si>
  <si>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</si>
  <si>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</si>
  <si>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</si>
  <si>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</si>
  <si>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</si>
  <si>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</si>
  <si>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</si>
  <si>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</si>
  <si>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</si>
  <si>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</si>
  <si>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</si>
  <si>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</si>
  <si>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</si>
  <si>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</si>
  <si>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</si>
  <si>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</si>
  <si>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</si>
  <si>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</si>
  <si>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</si>
  <si>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</si>
  <si>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</si>
  <si>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</si>
  <si>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</si>
  <si>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</si>
  <si>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</si>
  <si>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</si>
  <si>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</si>
  <si>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</si>
  <si>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</si>
  <si>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</si>
  <si>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</si>
  <si>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</si>
  <si>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</si>
  <si>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</si>
  <si>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</si>
  <si>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</si>
  <si>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</si>
  <si>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</si>
  <si>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</si>
  <si>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</si>
  <si>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</si>
  <si>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</si>
  <si>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</si>
  <si>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</si>
  <si>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</si>
  <si>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</si>
  <si>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</si>
  <si>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</si>
  <si>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</si>
  <si>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</si>
  <si>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</si>
  <si>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</si>
  <si>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</si>
  <si>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</si>
  <si>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</si>
  <si>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</si>
  <si>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</si>
  <si>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</si>
  <si>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</si>
  <si>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</si>
  <si>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</si>
  <si>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</si>
  <si>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</si>
  <si>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</si>
  <si>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</si>
  <si>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</si>
  <si>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</si>
  <si>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</si>
  <si>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</si>
  <si>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</si>
  <si>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</si>
  <si>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</si>
  <si>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</si>
  <si>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</si>
  <si>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</si>
  <si>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</si>
  <si>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</si>
  <si>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</si>
  <si>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</si>
  <si>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</si>
  <si>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</si>
  <si>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</si>
  <si>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</si>
  <si>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</si>
  <si>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</si>
  <si>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</si>
  <si>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</si>
  <si>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</si>
  <si>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</si>
  <si>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</si>
  <si>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</si>
  <si>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</si>
  <si>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</si>
  <si>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</si>
  <si>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</si>
  <si>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</si>
  <si>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</si>
  <si>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</si>
  <si>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</si>
  <si>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</si>
  <si>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</si>
  <si>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</si>
  <si>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</si>
  <si>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</si>
  <si>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</si>
  <si>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</si>
  <si>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</si>
  <si>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</si>
  <si>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</si>
  <si>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</si>
  <si>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</si>
  <si>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</si>
  <si>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</si>
  <si>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</si>
  <si>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</si>
  <si>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</si>
  <si>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</si>
  <si>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</si>
  <si>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</si>
  <si>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</si>
  <si>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</si>
  <si>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</si>
  <si>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</si>
  <si>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</si>
  <si>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</si>
  <si>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</si>
  <si>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</si>
  <si>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</si>
  <si>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</si>
  <si>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</si>
  <si>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</si>
  <si>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</si>
  <si>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</si>
  <si>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</si>
  <si>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</si>
  <si>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</si>
  <si>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</si>
  <si>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</si>
  <si>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</si>
  <si>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</si>
  <si>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</si>
  <si>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</si>
  <si>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</si>
  <si>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</si>
  <si>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</si>
  <si>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</si>
  <si>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</si>
  <si>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</si>
  <si>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</si>
  <si>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</si>
  <si>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</si>
  <si>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</si>
  <si>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</si>
  <si>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</si>
  <si>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</si>
  <si>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</si>
  <si>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</si>
  <si>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</si>
  <si>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</si>
  <si>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</si>
  <si>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</si>
  <si>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</si>
  <si>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</si>
  <si>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</si>
  <si>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</si>
  <si>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</si>
  <si>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</si>
  <si>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</si>
  <si>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</si>
  <si>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</si>
  <si>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</si>
  <si>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</si>
  <si>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</si>
  <si>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</si>
  <si>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</si>
  <si>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</si>
  <si>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</si>
  <si>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</si>
  <si>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</si>
  <si>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</si>
  <si>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</si>
  <si>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</si>
  <si>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</si>
  <si>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</si>
  <si>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</si>
  <si>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</si>
  <si>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</si>
  <si>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</si>
  <si>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</si>
  <si>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</si>
  <si>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</si>
  <si>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</si>
  <si>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</si>
  <si>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</si>
  <si>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</si>
  <si>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</si>
  <si>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</si>
  <si>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</si>
  <si>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</si>
  <si>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</si>
  <si>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</si>
  <si>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</si>
  <si>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</si>
  <si>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</si>
  <si>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</si>
  <si>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</si>
  <si>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</si>
  <si>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</si>
  <si>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</si>
  <si>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</si>
  <si>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</si>
  <si>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</si>
  <si>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</si>
  <si>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</si>
  <si>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</si>
  <si>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</si>
  <si>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</si>
  <si>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</si>
  <si>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</si>
  <si>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</si>
  <si>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</si>
  <si>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</si>
  <si>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</si>
  <si>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</si>
  <si>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</si>
  <si>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</si>
  <si>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</si>
  <si>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</si>
  <si>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</si>
  <si>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</si>
  <si>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</si>
  <si>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</si>
  <si>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</si>
  <si>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</si>
  <si>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</si>
  <si>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</si>
  <si>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</si>
  <si>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</si>
  <si>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</si>
  <si>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</si>
  <si>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</si>
  <si>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</si>
  <si>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</si>
  <si>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</si>
  <si>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</si>
  <si>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</si>
  <si>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</si>
  <si>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</si>
  <si>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</si>
  <si>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</si>
  <si>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</si>
  <si>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</si>
  <si>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</si>
  <si>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</si>
  <si>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</si>
  <si>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</si>
  <si>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</si>
  <si>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</si>
  <si>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</si>
  <si>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</si>
  <si>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</si>
  <si>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</si>
  <si>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</si>
  <si>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</si>
  <si>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</si>
  <si>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</si>
  <si>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</si>
  <si>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</si>
  <si>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</si>
  <si>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</si>
  <si>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</si>
  <si>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</si>
  <si>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</si>
  <si>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</si>
  <si>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</si>
  <si>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</si>
  <si>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</si>
  <si>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</si>
  <si>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</si>
  <si>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</si>
  <si>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</si>
  <si>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</si>
  <si>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</si>
  <si>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</si>
  <si>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</si>
  <si>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</si>
  <si>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</si>
  <si>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</si>
  <si>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</si>
  <si>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</si>
  <si>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</si>
  <si>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</si>
  <si>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</si>
  <si>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</si>
  <si>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</si>
  <si>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</si>
  <si>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</si>
  <si>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</si>
  <si>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</si>
  <si>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</si>
  <si>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</si>
  <si>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</si>
  <si>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</si>
  <si>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</si>
  <si>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</si>
  <si>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</si>
  <si>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</si>
  <si>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</si>
  <si>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</si>
  <si>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</si>
  <si>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</si>
  <si>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</si>
  <si>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</si>
  <si>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</si>
  <si>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</si>
  <si>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</si>
  <si>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</si>
  <si>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</si>
  <si>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</si>
  <si>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</si>
  <si>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</si>
  <si>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</si>
  <si>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</si>
  <si>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</si>
  <si>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</si>
  <si>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</si>
  <si>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</si>
  <si>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</si>
  <si>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</si>
  <si>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</si>
  <si>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</si>
  <si>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</si>
  <si>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</si>
  <si>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</si>
  <si>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</si>
  <si>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</si>
  <si>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</si>
  <si>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</si>
  <si>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</si>
  <si>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</si>
  <si>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</si>
  <si>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</si>
  <si>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</si>
  <si>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</si>
  <si>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</si>
  <si>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</si>
  <si>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</si>
  <si>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</si>
  <si>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</si>
  <si>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</si>
  <si>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</si>
  <si>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</si>
  <si>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</si>
  <si>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</si>
  <si>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</si>
  <si>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</si>
  <si>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</si>
  <si>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</si>
  <si>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</si>
  <si>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</si>
  <si>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</si>
  <si>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</si>
  <si>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</si>
  <si>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</si>
  <si>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</si>
  <si>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</si>
  <si>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</si>
  <si>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</si>
  <si>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</si>
  <si>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</si>
  <si>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</si>
  <si>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</si>
  <si>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</si>
  <si>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</si>
  <si>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</si>
  <si>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</si>
  <si>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</si>
  <si>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</si>
  <si>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</si>
  <si>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</si>
  <si>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</si>
  <si>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</si>
  <si>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</si>
  <si>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</si>
  <si>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</si>
  <si>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</si>
  <si>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</si>
  <si>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</si>
  <si>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</si>
  <si>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</si>
  <si>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</si>
  <si>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</si>
  <si>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</si>
  <si>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</si>
  <si>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</si>
  <si>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</si>
  <si>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</si>
  <si>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</si>
  <si>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</si>
  <si>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</si>
  <si>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</si>
  <si>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</si>
  <si>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</si>
  <si>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</si>
  <si>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</si>
  <si>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</si>
  <si>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</si>
  <si>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</si>
  <si>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</si>
  <si>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</si>
  <si>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</si>
  <si>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</si>
  <si>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</si>
  <si>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</si>
  <si>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</si>
  <si>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</si>
  <si>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</si>
  <si>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</si>
  <si>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</si>
  <si>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</si>
  <si>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</si>
  <si>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</si>
  <si>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</si>
  <si>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</si>
  <si>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</si>
  <si>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</si>
  <si>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</si>
  <si>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</si>
  <si>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</si>
  <si>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</si>
  <si>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</si>
  <si>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</si>
  <si>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</si>
  <si>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</si>
  <si>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</si>
  <si>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</si>
  <si>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</si>
  <si>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</si>
  <si>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</si>
  <si>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</si>
  <si>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</si>
  <si>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</si>
  <si>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</si>
  <si>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</si>
  <si>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</si>
  <si>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</si>
  <si>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</si>
  <si>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</si>
  <si>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</si>
  <si>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</si>
  <si>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</si>
  <si>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</si>
  <si>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</si>
  <si>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</si>
  <si>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</si>
  <si>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</si>
  <si>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</si>
  <si>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</si>
  <si>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</si>
  <si>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</si>
  <si>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</si>
  <si>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</si>
  <si>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</si>
  <si>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</si>
  <si>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</si>
  <si>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</si>
  <si>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</si>
  <si>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</si>
  <si>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</si>
  <si>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</si>
  <si>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</si>
  <si>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</si>
  <si>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</si>
  <si>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</si>
  <si>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</si>
  <si>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</si>
  <si>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</si>
  <si>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</si>
  <si>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</si>
  <si>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</si>
  <si>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李宝良</t>
  </si>
  <si>
    <t>坐落：</t>
  </si>
  <si>
    <t>雄县张青口三村</t>
  </si>
  <si>
    <t>调查编号：</t>
  </si>
  <si>
    <t>010417-31-0001</t>
  </si>
  <si>
    <t>价值时点：</t>
  </si>
  <si>
    <t>2023年9月22日</t>
  </si>
  <si>
    <t>报告编号：</t>
  </si>
  <si>
    <t>康正（雄县）2023评字第8号-张青口三村-</t>
  </si>
  <si>
    <t>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</si>
  <si>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</si>
  <si>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</si>
  <si>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</si>
  <si>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</si>
  <si>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</si>
  <si>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</si>
  <si>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</si>
  <si>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</si>
  <si>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</si>
  <si>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</si>
  <si>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</si>
  <si>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</si>
  <si>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</si>
  <si>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</si>
  <si>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</si>
  <si>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</si>
  <si>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</si>
  <si>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</si>
  <si>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</si>
  <si>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</si>
  <si>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</si>
  <si>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</si>
  <si>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</si>
  <si>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</si>
  <si>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</si>
  <si>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</si>
  <si>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</si>
  <si>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</si>
  <si>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</si>
  <si>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</si>
  <si>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</si>
  <si>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</si>
  <si>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</si>
  <si>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</si>
  <si>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</si>
  <si>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</si>
  <si>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</si>
  <si>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</si>
  <si>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</si>
  <si>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</si>
  <si>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</si>
  <si>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</si>
  <si>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</si>
  <si>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</si>
  <si>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</si>
  <si>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</si>
  <si>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</si>
  <si>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</si>
  <si>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</si>
  <si>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</si>
  <si>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</si>
  <si>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</si>
  <si>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</si>
  <si>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</si>
  <si>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</si>
  <si>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</si>
  <si>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</si>
  <si>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</si>
  <si>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</si>
  <si>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</si>
  <si>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</si>
  <si>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</si>
  <si>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</si>
  <si>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</si>
  <si>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</si>
  <si>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</si>
  <si>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</si>
  <si>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</si>
  <si>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</si>
  <si>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</si>
  <si>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</si>
  <si>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</si>
  <si>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</si>
  <si>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</si>
  <si>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</si>
  <si>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</si>
  <si>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</si>
  <si>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</si>
  <si>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</si>
  <si>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</si>
  <si>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</si>
  <si>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</si>
  <si>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</si>
  <si>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</si>
  <si>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</si>
  <si>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</si>
  <si>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</si>
  <si>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</si>
  <si>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</si>
  <si>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</si>
  <si>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</si>
  <si>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</si>
  <si>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</si>
  <si>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</si>
  <si>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</si>
  <si>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</si>
  <si>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无</t>
  </si>
  <si>
    <t>未抹灰找平</t>
  </si>
  <si>
    <t>标准</t>
  </si>
  <si>
    <t>系数</t>
  </si>
  <si>
    <t>复合彩钢</t>
  </si>
  <si>
    <t>单层彩钢</t>
  </si>
  <si>
    <t>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</si>
  <si>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</si>
  <si>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</si>
  <si>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</si>
  <si>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</si>
  <si>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</si>
  <si>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</si>
  <si>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</si>
  <si>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</si>
  <si>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</si>
  <si>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</si>
  <si>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</si>
  <si>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</si>
  <si>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</si>
  <si>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</si>
  <si>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</si>
  <si>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</si>
  <si>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</si>
  <si>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</si>
  <si>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</si>
  <si>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</si>
  <si>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</si>
  <si>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</si>
  <si>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</si>
  <si>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</si>
  <si>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</si>
  <si>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</si>
  <si>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</si>
  <si>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</si>
  <si>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</si>
  <si>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</si>
  <si>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</si>
  <si>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</si>
  <si>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</si>
  <si>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</si>
  <si>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</si>
  <si>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</si>
  <si>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</si>
  <si>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</si>
  <si>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</si>
  <si>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</si>
  <si>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</si>
  <si>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</si>
  <si>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</si>
  <si>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</si>
  <si>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</si>
  <si>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</si>
  <si>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</si>
  <si>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</si>
  <si>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</si>
  <si>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</si>
  <si>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</si>
  <si>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</si>
  <si>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</si>
  <si>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</si>
  <si>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</si>
  <si>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</si>
  <si>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</si>
  <si>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</si>
  <si>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</si>
  <si>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</si>
  <si>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</si>
  <si>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</si>
  <si>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</si>
  <si>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</si>
  <si>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</si>
  <si>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</si>
  <si>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</si>
  <si>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</si>
  <si>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</si>
  <si>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</si>
  <si>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</si>
  <si>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</si>
  <si>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</si>
  <si>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</si>
  <si>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</si>
  <si>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</si>
  <si>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</si>
  <si>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</si>
  <si>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</si>
  <si>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</si>
  <si>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</si>
  <si>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</si>
  <si>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</si>
  <si>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</si>
  <si>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</si>
  <si>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</si>
  <si>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</si>
  <si>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</si>
  <si>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</si>
  <si>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</si>
  <si>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</si>
  <si>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</si>
  <si>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</si>
  <si>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</si>
  <si>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</si>
  <si>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</si>
  <si>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</si>
  <si>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</si>
  <si>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</si>
  <si>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</si>
  <si>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</si>
  <si>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</si>
  <si>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</si>
  <si>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</si>
  <si>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</si>
  <si>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</si>
  <si>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</si>
  <si>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</si>
  <si>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</si>
  <si>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</si>
  <si>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</si>
  <si>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</si>
  <si>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</si>
  <si>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</si>
  <si>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</si>
  <si>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</si>
  <si>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</si>
  <si>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</si>
  <si>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</si>
  <si>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</si>
  <si>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</si>
  <si>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</si>
  <si>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</si>
  <si>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</si>
  <si>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</si>
  <si>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</si>
  <si>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</si>
  <si>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</si>
  <si>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</si>
  <si>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</si>
  <si>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</si>
  <si>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</si>
  <si>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</si>
  <si>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</si>
  <si>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</si>
  <si>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</si>
  <si>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</si>
  <si>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</si>
  <si>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</si>
  <si>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</si>
  <si>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</si>
  <si>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</si>
  <si>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</si>
  <si>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</si>
  <si>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</si>
  <si>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</si>
  <si>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</si>
  <si>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</si>
  <si>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</si>
  <si>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Y1</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</si>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</sst>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010417-31-0001</v>
      </c>
      <c r="C2" s="323">
        <f>输机表!P2</f>
        <v>0</v>
      </c>
      <c r="D2" s="323" t="str">
        <f>输机表!U2&amp;输机表!Y2</f>
        <v>康正（雄县）2023评字第8号-张青口三村-1-1</v>
      </c>
      <c r="E2" s="323" t="str">
        <f>输机表!D2</f>
        <v>李宝良</v>
      </c>
      <c r="F2" s="323" t="str">
        <f>输机表!F2</f>
        <v>雄县张青口三村</v>
      </c>
      <c r="G2" s="323">
        <f ca="1">结果通知单!C12</f>
        <v>35.41</v>
      </c>
      <c r="H2" s="323"/>
      <c r="I2" s="323"/>
      <c r="J2" s="323">
        <f ca="1">结果通知单!G12</f>
        <v>13633</v>
      </c>
      <c r="K2" s="323">
        <f ca="1">结果通知单!G41</f>
        <v>0</v>
      </c>
      <c r="L2" s="323">
        <f ca="1">IF(J2+K2=结果通知单!C42,J2+K2,"请检查")</f>
        <v>13633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M1" workbookViewId="0">
      <selection activeCell="V5" sqref="V5"/>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2.5</v>
      </c>
      <c r="F4" s="92" t="s">
        <v>964</v>
      </c>
      <c r="G4" s="92" t="s">
        <v>965</v>
      </c>
      <c r="H4" s="92" t="s">
        <v>966</v>
      </c>
      <c r="I4" s="92">
        <v>37</v>
      </c>
      <c r="J4" s="92">
        <v>1</v>
      </c>
      <c r="K4" s="92" t="s">
        <v>237</v>
      </c>
      <c r="L4" s="92" t="s">
        <v>966</v>
      </c>
      <c r="M4" s="92">
        <v>0.1</v>
      </c>
      <c r="N4" s="92">
        <v>0.2</v>
      </c>
      <c r="O4" s="92" t="s">
        <v>966</v>
      </c>
      <c r="P4" s="92" t="s">
        <v>966</v>
      </c>
      <c r="Q4" s="92" t="s">
        <v>966</v>
      </c>
      <c r="R4" s="92" t="s">
        <v>966</v>
      </c>
      <c r="S4" s="125">
        <v>35.41</v>
      </c>
      <c r="T4" s="125" t="s">
        <v>967</v>
      </c>
      <c r="U4" s="125" t="s">
        <v>935</v>
      </c>
      <c r="V4" s="126"/>
      <c r="W4" s="96">
        <f>ROUND(F5*ROUND(E5+G5+H5+I5+J5+K5+L5+M5+N5+O5+P5+Q5+R5+U5+T5+1,3)*V5,0)</f>
        <v>385</v>
      </c>
      <c r="X4" s="127">
        <f>ROUND(L60/S4,0)</f>
        <v>0</v>
      </c>
      <c r="Y4" s="127">
        <f>W4+X4</f>
        <v>385</v>
      </c>
      <c r="Z4" s="143">
        <f>ROUND(Y4*S4,0)</f>
        <v>13633</v>
      </c>
      <c r="AA4" s="144">
        <f>IF(Q4="无",0,IF(Q4="地暖",0,S4))</f>
        <v>0</v>
      </c>
      <c r="AB4" s="144">
        <f>IF(Q4="无",0,IF(Q4="暖气片",0,S4))</f>
        <v>0</v>
      </c>
      <c r="AC4" s="96" t="str">
        <f>H4</f>
        <v>无</v>
      </c>
      <c r="AD4" s="125" t="s">
        <v>966</v>
      </c>
      <c r="AE4" s="145">
        <v>1</v>
      </c>
      <c r="AF4" s="146" t="e">
        <f>VLOOKUP(F4,系数区域,LOOKUP(V4,$CV$16:$DE$16,{68,69,70,71,72,73,74,75,76,77}),0)</f>
        <v>#N/A</v>
      </c>
      <c r="AG4" s="145" t="s">
        <v>966</v>
      </c>
      <c r="AH4" s="160"/>
      <c r="AI4" s="160"/>
      <c r="AJ4" s="160" t="s">
        <v>968</v>
      </c>
      <c r="AK4" s="160" t="s">
        <v>969</v>
      </c>
      <c r="AL4" s="160">
        <v>37</v>
      </c>
      <c r="AM4" s="160">
        <v>24</v>
      </c>
      <c r="AN4" s="160" t="s">
        <v>970</v>
      </c>
      <c r="AO4" s="160" t="s">
        <v>971</v>
      </c>
      <c r="AP4" s="160">
        <v>0</v>
      </c>
      <c r="AQ4" s="195">
        <v>0.25</v>
      </c>
      <c r="AR4" s="195">
        <v>0.333333333333333</v>
      </c>
      <c r="AS4" s="195">
        <v>0.5</v>
      </c>
      <c r="AT4" s="195">
        <v>0.666666666666667</v>
      </c>
      <c r="AU4" s="196">
        <v>0.75</v>
      </c>
      <c r="AV4" s="195">
        <v>1</v>
      </c>
      <c r="AW4" s="160" t="s">
        <v>972</v>
      </c>
      <c r="AX4" s="162" t="s">
        <v>967</v>
      </c>
      <c r="AY4" s="160" t="s">
        <v>973</v>
      </c>
      <c r="AZ4" s="160" t="s">
        <v>237</v>
      </c>
      <c r="BA4" s="206" t="s">
        <v>974</v>
      </c>
      <c r="BB4" s="206"/>
      <c r="BC4" s="160" t="s">
        <v>967</v>
      </c>
      <c r="BD4" s="160" t="s">
        <v>972</v>
      </c>
      <c r="BE4" s="174"/>
      <c r="BF4" s="160" t="s">
        <v>968</v>
      </c>
      <c r="BG4" s="160" t="s">
        <v>969</v>
      </c>
      <c r="BH4" s="160" t="s">
        <v>968</v>
      </c>
      <c r="BI4" s="160" t="s">
        <v>969</v>
      </c>
      <c r="BJ4" s="160" t="s">
        <v>975</v>
      </c>
      <c r="BK4" s="160" t="s">
        <v>976</v>
      </c>
      <c r="BL4" s="161" t="s">
        <v>970</v>
      </c>
      <c r="BM4" s="161" t="s">
        <v>971</v>
      </c>
      <c r="BN4" s="161" t="s">
        <v>977</v>
      </c>
      <c r="BO4" s="161" t="s">
        <v>966</v>
      </c>
      <c r="BP4" s="161" t="s">
        <v>978</v>
      </c>
      <c r="BQ4" s="161" t="s">
        <v>979</v>
      </c>
      <c r="BR4" s="161" t="s">
        <v>980</v>
      </c>
      <c r="BS4" s="161" t="s">
        <v>981</v>
      </c>
      <c r="BT4" s="223" t="s">
        <v>966</v>
      </c>
      <c r="BU4" s="161" t="s">
        <v>981</v>
      </c>
      <c r="BV4" s="161" t="s">
        <v>966</v>
      </c>
      <c r="BW4" s="161" t="s">
        <v>981</v>
      </c>
      <c r="BX4" s="161" t="s">
        <v>966</v>
      </c>
      <c r="BY4" s="160" t="s">
        <v>968</v>
      </c>
      <c r="BZ4" s="160" t="s">
        <v>969</v>
      </c>
      <c r="CA4" s="160" t="s">
        <v>968</v>
      </c>
      <c r="CB4" s="160" t="s">
        <v>966</v>
      </c>
      <c r="CC4" s="160" t="s">
        <v>982</v>
      </c>
      <c r="CD4" s="160" t="s">
        <v>983</v>
      </c>
      <c r="CE4" s="160" t="s">
        <v>984</v>
      </c>
      <c r="CF4" s="160" t="s">
        <v>985</v>
      </c>
      <c r="CG4" s="160" t="s">
        <v>986</v>
      </c>
      <c r="CH4" s="231" t="s">
        <v>987</v>
      </c>
      <c r="CI4" s="160" t="s">
        <v>988</v>
      </c>
      <c r="CJ4" s="160" t="s">
        <v>989</v>
      </c>
      <c r="CK4" s="160" t="s">
        <v>990</v>
      </c>
      <c r="CL4" s="161" t="s">
        <v>980</v>
      </c>
      <c r="CM4" s="160" t="s">
        <v>968</v>
      </c>
      <c r="CN4" s="161" t="s">
        <v>969</v>
      </c>
      <c r="CO4" s="160" t="s">
        <v>968</v>
      </c>
      <c r="CP4" s="161" t="s">
        <v>969</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969</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780</v>
      </c>
      <c r="G5" s="97">
        <f>IF(G4="其他不作修正",0,VLOOKUP(F4,系数区域,VLOOKUP(G4,屋顶列数,2,0),0))</f>
        <v>0</v>
      </c>
      <c r="H5" s="95">
        <f>AC5*VLOOKUP(F4,系数区域,VLOOKUP(H4,门窗列数,2,0),0)+(AD5*VLOOKUP(F4,系数区域,VLOOKUP(AD4,门窗列数,2,0),0))+VLOOKUP(F4,系数区域,57,0)</f>
        <v>-0.06</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-0.02</v>
      </c>
      <c r="S5" s="125"/>
      <c r="T5" s="97">
        <f>VLOOKUP(F4,系数区域,VLOOKUP(T4,顶棚面列数,2,0),0)</f>
        <v>0</v>
      </c>
      <c r="U5" s="128">
        <f>EO5</f>
        <v>-0.2</v>
      </c>
      <c r="V5" s="97">
        <v>0.65</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966</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-0.2</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-0.2</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966</v>
      </c>
      <c r="AE6" s="145">
        <v>1</v>
      </c>
      <c r="AF6" s="146" t="e">
        <f>VLOOKUP(F6,系数区域,LOOKUP(V6,$CV$16:$DE$16,{68,69,70,71,72,73,74,75,76,77}),0)</f>
        <v>#N/A</v>
      </c>
      <c r="AG6" s="145" t="s">
        <v>966</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v>0.8</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966</v>
      </c>
      <c r="AE8" s="145">
        <v>1</v>
      </c>
      <c r="AF8" s="146" t="e">
        <f>VLOOKUP(F8,系数区域,LOOKUP(V8,$CV$16:$DE$16,{68,69,70,71,72,73,74,75,76,77}),0)</f>
        <v>#N/A</v>
      </c>
      <c r="AG8" s="145" t="s">
        <v>966</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966</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966</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966</v>
      </c>
      <c r="AE10" s="145">
        <v>1</v>
      </c>
      <c r="AF10" s="146" t="e">
        <f>VLOOKUP(F10,系数区域,LOOKUP(V10,$CV$16:$DE$16,{68,69,70,71,72,73,74,75,76,77}),0)</f>
        <v>#N/A</v>
      </c>
      <c r="AG10" s="145" t="s">
        <v>966</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966</v>
      </c>
      <c r="AE12" s="145">
        <v>1</v>
      </c>
      <c r="AF12" s="146" t="e">
        <f>VLOOKUP(F12,系数区域,LOOKUP(V12,$CV$16:$DE$16,{68,69,70,71,72,73,74,75,76,77}),0)</f>
        <v>#N/A</v>
      </c>
      <c r="AG12" s="145" t="s">
        <v>966</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966</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966</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966</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966</v>
      </c>
      <c r="AE14" s="145">
        <v>1</v>
      </c>
      <c r="AF14" s="146" t="e">
        <f>VLOOKUP(F14,系数区域,LOOKUP(V14,$CV$16:$DE$16,{68,69,70,71,72,73,74,75,76,77}),0)</f>
        <v>#N/A</v>
      </c>
      <c r="AG14" s="145" t="s">
        <v>966</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966</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966</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966</v>
      </c>
      <c r="AE16" s="145">
        <v>1</v>
      </c>
      <c r="AF16" s="146" t="e">
        <f>VLOOKUP(F16,系数区域,LOOKUP(V16,$CV$16:$DE$16,{68,69,70,71,72,73,74,75,76,77}),0)</f>
        <v>#N/A</v>
      </c>
      <c r="AG16" s="145" t="s">
        <v>966</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966</v>
      </c>
      <c r="AE18" s="145">
        <v>1</v>
      </c>
      <c r="AF18" s="146" t="e">
        <f>VLOOKUP(F18,系数区域,LOOKUP(V18,$CV$16:$DE$16,{68,69,70,71,72,73,74,75,76,77}),0)</f>
        <v>#N/A</v>
      </c>
      <c r="AG18" s="145" t="s">
        <v>966</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966</v>
      </c>
      <c r="AE20" s="145">
        <v>1</v>
      </c>
      <c r="AF20" s="146" t="e">
        <f>VLOOKUP(F20,系数区域,LOOKUP(V20,$CV$16:$DE$16,{68,69,70,71,72,73,74,75,76,77}),0)</f>
        <v>#N/A</v>
      </c>
      <c r="AG20" s="145" t="s">
        <v>966</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966</v>
      </c>
      <c r="AE22" s="145">
        <v>1</v>
      </c>
      <c r="AF22" s="146" t="e">
        <f>VLOOKUP(F22,系数区域,LOOKUP(V22,$CV$16:$DE$16,{68,69,70,71,72,73,74,75,76,77}),0)</f>
        <v>#N/A</v>
      </c>
      <c r="AG22" s="145" t="s">
        <v>966</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966</v>
      </c>
      <c r="AE24" s="145">
        <v>1</v>
      </c>
      <c r="AF24" s="146" t="e">
        <f>VLOOKUP(F24,系数区域,LOOKUP(V24,$CV$16:$DE$16,{68,69,70,71,72,73,74,75,76,77}),0)</f>
        <v>#N/A</v>
      </c>
      <c r="AG24" s="145" t="s">
        <v>966</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966</v>
      </c>
      <c r="AE26" s="145">
        <v>1</v>
      </c>
      <c r="AF26" s="146" t="e">
        <f>VLOOKUP(F26,系数区域,LOOKUP(V26,$CV$16:$DE$16,{68,69,70,71,72,73,74,75,76,77}),0)</f>
        <v>#N/A</v>
      </c>
      <c r="AG26" s="145" t="s">
        <v>966</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0.65</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0.65</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报告编号：康正（雄县）2023评字第8号-张青口三村-1-1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0.65</v>
      </c>
      <c r="L32" s="108">
        <f t="shared" si="54"/>
        <v>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1043</v>
      </c>
      <c r="EW32" s="39" t="str">
        <f>D2</f>
        <v>李宝良</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0.65</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0.65</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0.65</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0.65</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0.65</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0.65</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f t="shared" ref="BG38:BG51" si="66">F186</f>
        <v>0</v>
      </c>
      <c r="BH38" s="219">
        <f>ROUND(G186,2)</f>
        <v>0</v>
      </c>
      <c r="BI38" s="171" t="str">
        <f t="shared" ref="BI38:BI51" si="67">I186</f>
        <v/>
      </c>
      <c r="BJ38" s="171">
        <f ca="1" t="shared" ref="BJ38:BJ51" si="68">L186</f>
        <v>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0.65</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0.65</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0.65</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0.65</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0.65</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0.65</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0.65</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0.65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
      </c>
      <c r="EW46" s="58" t="str">
        <f ca="1">IF(EV46="","",SUMIF($BG$38:$BG$107,EV46,$BH$38:$BH$107))</f>
        <v/>
      </c>
      <c r="EX46" s="58" t="str">
        <f ca="1">IFERROR(VLOOKUP(FE46,$BD$38:$BJ$92,6,0),"")</f>
        <v/>
      </c>
      <c r="EY46" s="59" t="str">
        <f ca="1">IF(EV46="","",SUMIF($BG$38:$BG$107,EV46,$BJ$38:$BJ$107))</f>
        <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0.65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0.65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0.65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0.65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0.65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0.65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0.65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0.65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0.65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0.65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0.65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0.65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0.65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0</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0</v>
      </c>
      <c r="EY72" s="61"/>
      <c r="EZ72" s="63" t="s">
        <v>1063</v>
      </c>
      <c r="FA72" s="64" t="str">
        <f ca="1">TEXT(EX72,"[DBnum2]")&amp;"元整"</f>
        <v>零元整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报告编号：康正（雄县）2023评字第8号-张青口三村-1-1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李宝良</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零元整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c r="D186" s="107"/>
      <c r="E186" s="292"/>
      <c r="F186" s="108">
        <f t="shared" ref="F186:F213" si="141">D186</f>
        <v>0</v>
      </c>
      <c r="G186" s="293"/>
      <c r="H186" s="294"/>
      <c r="I186" s="96" t="str">
        <f>IFERROR(IF(E186="",VLOOKUP(F186,价格表,2,0),(VLOOKUP(E186,IF({1,0},价格引用表!K:K,价格引用表!I:I),2,0))),"")</f>
        <v/>
      </c>
      <c r="J186" s="108" t="e">
        <f ca="1">IF(E186="",VLOOKUP(F186,价格表,5,0),VLOOKUP(E186,INDIRECT("价格引用表!K"&amp;MATCH(D186,价格引用表!H:H,0)&amp;":L1200"),2,0))</f>
        <v>#N/A</v>
      </c>
      <c r="K186" s="298">
        <v>1</v>
      </c>
      <c r="L186" s="108">
        <f ca="1">ROUND(IFERROR(ROUND(G186,2)*J186*K186,),0)</f>
        <v>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0</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C23" sqref="C23"/>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010417-31-0001</v>
      </c>
      <c r="C3" s="36"/>
      <c r="D3" s="36"/>
      <c r="E3" s="37" t="str">
        <f>输机表!U2&amp;输机表!Y2</f>
        <v>康正（雄县）2023评字第8号-张青口三村-1-1</v>
      </c>
      <c r="F3" s="37"/>
      <c r="G3" s="37"/>
      <c r="H3" s="37"/>
    </row>
    <row r="4" ht="16.5" customHeight="1" spans="1:8">
      <c r="A4" s="38" t="s">
        <v>1043</v>
      </c>
      <c r="B4" s="39" t="str">
        <f>输机表!D2</f>
        <v>李宝良</v>
      </c>
      <c r="C4" s="40"/>
      <c r="D4" s="41" t="s">
        <v>1044</v>
      </c>
      <c r="E4" s="42"/>
      <c r="F4" s="39" t="str">
        <f>输机表!F2</f>
        <v>雄县张青口三村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35.41</v>
      </c>
      <c r="C7" s="50">
        <f ca="1">IF(COUNTIF(输机表!$C$4:$C$27,K7&amp;"*")=0,IFERROR(VLOOKUP(K7,房体结构,23,0),""),ROUND(SUMIF(输机表!$C$4:$C$27,K7&amp;"*",输机表!$Z$4:$Z$27)/B7,0))</f>
        <v>385</v>
      </c>
      <c r="D7" s="50">
        <f ca="1">IFERROR(ROUND(C7*B7,0),"")</f>
        <v>13633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35.41</v>
      </c>
      <c r="D12" s="53"/>
      <c r="E12" s="54" t="s">
        <v>1055</v>
      </c>
      <c r="F12" s="54"/>
      <c r="G12" s="55">
        <f ca="1">SUM(D7:D11)+SUM(H7:H11)</f>
        <v>13633</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
      </c>
      <c r="B15" s="58" t="str">
        <f ca="1" t="shared" ref="B15:B41" si="3">IF(A15="","",SUMIF(附属物名称,A15,附属物数量))</f>
        <v/>
      </c>
      <c r="C15" s="58" t="str">
        <f ca="1" t="shared" ref="C15:C26" si="4">IFERROR(VLOOKUP(K15,附属物位置,6,0),"")</f>
        <v/>
      </c>
      <c r="D15" s="59" t="str">
        <f ca="1" t="shared" ref="D15:D26" si="5">IF(A15="","",SUMIF(附属物名称,A15,附属物金额))</f>
        <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0</v>
      </c>
      <c r="H41" s="61"/>
      <c r="K41" s="77">
        <v>53</v>
      </c>
      <c r="M41" s="76"/>
    </row>
    <row r="42" ht="17.25" customHeight="1" spans="1:8">
      <c r="A42" s="60" t="s">
        <v>1062</v>
      </c>
      <c r="B42" s="61"/>
      <c r="C42" s="62">
        <f ca="1">G41+G12</f>
        <v>13633</v>
      </c>
      <c r="D42" s="61"/>
      <c r="E42" s="63" t="s">
        <v>1063</v>
      </c>
      <c r="F42" s="64" t="str">
        <f ca="1">TEXT(C42,"[DBnum2]")&amp;"元整"</f>
        <v>壹万叁仟陆佰叁拾叁元整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康正（雄县）2023评字第8号-张青口三村-1-1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李宝良</v>
      </c>
      <c r="E9" s="9"/>
      <c r="F9" s="9"/>
      <c r="G9" s="9"/>
      <c r="H9" s="9"/>
      <c r="I9" s="9"/>
      <c r="J9" s="9"/>
      <c r="K9" s="9"/>
      <c r="L9" s="9"/>
      <c r="M9" s="9"/>
      <c r="N9" s="9"/>
      <c r="O9" s="9"/>
      <c r="P9" s="9"/>
      <c r="Q9" s="9"/>
    </row>
    <row r="10" spans="1:17">
      <c r="A10" s="9" t="s">
        <v>1076</v>
      </c>
      <c r="B10" s="9"/>
      <c r="C10" s="9"/>
      <c r="D10" s="9" t="str">
        <f>结果通知单!F4</f>
        <v>雄县张青口三村</v>
      </c>
      <c r="E10" s="9"/>
      <c r="F10" s="9"/>
      <c r="G10" s="9"/>
      <c r="H10" s="9"/>
      <c r="I10" s="9"/>
      <c r="J10" s="9"/>
      <c r="K10" s="9"/>
      <c r="L10" s="9"/>
      <c r="M10" s="9"/>
      <c r="N10" s="9"/>
      <c r="O10" s="9"/>
      <c r="P10" s="9"/>
      <c r="Q10" s="9"/>
    </row>
    <row r="11" spans="1:17">
      <c r="A11" s="9" t="s">
        <v>1077</v>
      </c>
      <c r="B11" s="9"/>
      <c r="C11" s="9"/>
      <c r="D11" s="10">
        <f ca="1">结果通知单!C12</f>
        <v>35.41</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13633</v>
      </c>
      <c r="H26" s="15"/>
      <c r="I26" s="15"/>
      <c r="J26" s="15"/>
      <c r="K26" s="15"/>
      <c r="L26" s="15"/>
      <c r="M26" s="15"/>
      <c r="N26" s="15"/>
      <c r="O26" s="15"/>
      <c r="P26" s="15"/>
      <c r="Q26" s="15"/>
    </row>
    <row r="27" spans="1:17">
      <c r="A27" s="9" t="s">
        <v>1095</v>
      </c>
      <c r="B27" s="9"/>
      <c r="C27" s="9"/>
      <c r="D27" s="9" t="str">
        <f ca="1">结果通知单!F42</f>
        <v>壹万叁仟陆佰叁拾叁元整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1137</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2023-10-04T09:49:08Z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