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<sst xmlns="http://schemas.openxmlformats.org/spreadsheetml/2006/main" count="5748" uniqueCount="1145">
  <si>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</si>
  <si>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</si>
  <si>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</si>
  <si>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</si>
  <si>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</si>
  <si>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</si>
  <si>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</si>
  <si>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</si>
  <si>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</si>
  <si>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</si>
  <si>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</si>
  <si>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</si>
  <si>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</si>
  <si>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</si>
  <si>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</si>
  <si>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</si>
  <si>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</si>
  <si>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</si>
  <si>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</si>
  <si>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</si>
  <si>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</si>
  <si>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</si>
  <si>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</si>
  <si>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</si>
  <si>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</si>
  <si>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</si>
  <si>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</si>
  <si>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</si>
  <si>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</si>
  <si>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</si>
  <si>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</si>
  <si>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</si>
  <si>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</si>
  <si>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</si>
  <si>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</si>
  <si>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</si>
  <si>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</si>
  <si>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</si>
  <si>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</si>
  <si>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</si>
  <si>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</si>
  <si>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</si>
  <si>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</si>
  <si>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</si>
  <si>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</si>
  <si>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</si>
  <si>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</si>
  <si>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</si>
  <si>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</si>
  <si>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</si>
  <si>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</si>
  <si>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</si>
  <si>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</si>
  <si>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</si>
  <si>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</si>
  <si>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</si>
  <si>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</si>
  <si>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</si>
  <si>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</si>
  <si>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</si>
  <si>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</si>
  <si>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</si>
  <si>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</si>
  <si>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</si>
  <si>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</si>
  <si>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</si>
  <si>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</si>
  <si>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</si>
  <si>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</si>
  <si>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</si>
  <si>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</si>
  <si>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</si>
  <si>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</si>
  <si>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</si>
  <si>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</si>
  <si>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</si>
  <si>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</si>
  <si>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</si>
  <si>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</si>
  <si>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</si>
  <si>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</si>
  <si>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</si>
  <si>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</si>
  <si>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</si>
  <si>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</si>
  <si>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</si>
  <si>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</si>
  <si>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</si>
  <si>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</si>
  <si>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</si>
  <si>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</si>
  <si>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</si>
  <si>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</si>
  <si>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</si>
  <si>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</si>
  <si>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</si>
  <si>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</si>
  <si>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</si>
  <si>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</si>
  <si>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</si>
  <si>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</si>
  <si>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</si>
  <si>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</si>
  <si>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</si>
  <si>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</si>
  <si>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</si>
  <si>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</si>
  <si>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</si>
  <si>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</si>
  <si>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</si>
  <si>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</si>
  <si>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</si>
  <si>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</si>
  <si>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</si>
  <si>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</si>
  <si>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</si>
  <si>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</si>
  <si>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</si>
  <si>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</si>
  <si>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</si>
  <si>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</si>
  <si>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</si>
  <si>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</si>
  <si>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</si>
  <si>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</si>
  <si>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</si>
  <si>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</si>
  <si>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</si>
  <si>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</si>
  <si>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</si>
  <si>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</si>
  <si>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</si>
  <si>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</si>
  <si>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</si>
  <si>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</si>
  <si>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</si>
  <si>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</si>
  <si>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</si>
  <si>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</si>
  <si>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</si>
  <si>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</si>
  <si>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</si>
  <si>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</si>
  <si>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</si>
  <si>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</si>
  <si>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</si>
  <si>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</si>
  <si>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</si>
  <si>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</si>
  <si>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</si>
  <si>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</si>
  <si>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</si>
  <si>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</si>
  <si>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</si>
  <si>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</si>
  <si>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</si>
  <si>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</si>
  <si>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</si>
  <si>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</si>
  <si>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</si>
  <si>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</si>
  <si>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</si>
  <si>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</si>
  <si>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</si>
  <si>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</si>
  <si>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</si>
  <si>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</si>
  <si>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</si>
  <si>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</si>
  <si>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</si>
  <si>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</si>
  <si>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</si>
  <si>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</si>
  <si>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</si>
  <si>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</si>
  <si>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</si>
  <si>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</si>
  <si>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</si>
  <si>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</si>
  <si>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</si>
  <si>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</si>
  <si>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</si>
  <si>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</si>
  <si>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</si>
  <si>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</si>
  <si>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</si>
  <si>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</si>
  <si>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</si>
  <si>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</si>
  <si>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</si>
  <si>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</si>
  <si>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</si>
  <si>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</si>
  <si>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</si>
  <si>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</si>
  <si>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</si>
  <si>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</si>
  <si>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</si>
  <si>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</si>
  <si>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</si>
  <si>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</si>
  <si>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</si>
  <si>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</si>
  <si>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</si>
  <si>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</si>
  <si>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</si>
  <si>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</si>
  <si>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</si>
  <si>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</si>
  <si>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</si>
  <si>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</si>
  <si>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</si>
  <si>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</si>
  <si>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</si>
  <si>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</si>
  <si>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</si>
  <si>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</si>
  <si>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</si>
  <si>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</si>
  <si>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</si>
  <si>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</si>
  <si>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</si>
  <si>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</si>
  <si>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</si>
  <si>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</si>
  <si>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</si>
  <si>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</si>
  <si>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</si>
  <si>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</si>
  <si>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</si>
  <si>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</si>
  <si>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</si>
  <si>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</si>
  <si>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</si>
  <si>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</si>
  <si>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</si>
  <si>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</si>
  <si>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</si>
  <si>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</si>
  <si>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</si>
  <si>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</si>
  <si>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</si>
  <si>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</si>
  <si>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</si>
  <si>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</si>
  <si>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</si>
  <si>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</si>
  <si>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</si>
  <si>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</si>
  <si>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</si>
  <si>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</si>
  <si>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</si>
  <si>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</si>
  <si>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</si>
  <si>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</si>
  <si>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</si>
  <si>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</si>
  <si>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</si>
  <si>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</si>
  <si>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</si>
  <si>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</si>
  <si>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</si>
  <si>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</si>
  <si>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</si>
  <si>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</si>
  <si>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</si>
  <si>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</si>
  <si>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</si>
  <si>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</si>
  <si>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</si>
  <si>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</si>
  <si>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</si>
  <si>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</si>
  <si>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</si>
  <si>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</si>
  <si>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</si>
  <si>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</si>
  <si>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</si>
  <si>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</si>
  <si>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</si>
  <si>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</si>
  <si>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</si>
  <si>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</si>
  <si>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</si>
  <si>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</si>
  <si>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</si>
  <si>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</si>
  <si>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</si>
  <si>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</si>
  <si>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</si>
  <si>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</si>
  <si>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</si>
  <si>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</si>
  <si>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</si>
  <si>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</si>
  <si>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</si>
  <si>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</si>
  <si>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</si>
  <si>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</si>
  <si>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</si>
  <si>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</si>
  <si>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</si>
  <si>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</si>
  <si>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</si>
  <si>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</si>
  <si>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</si>
  <si>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</si>
  <si>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</si>
  <si>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</si>
  <si>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</si>
  <si>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</si>
  <si>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</si>
  <si>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</si>
  <si>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</si>
  <si>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</si>
  <si>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</si>
  <si>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</si>
  <si>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</si>
  <si>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</si>
  <si>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</si>
  <si>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</si>
  <si>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</si>
  <si>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</si>
  <si>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</si>
  <si>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</si>
  <si>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</si>
  <si>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</si>
  <si>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</si>
  <si>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</si>
  <si>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</si>
  <si>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</si>
  <si>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</si>
  <si>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</si>
  <si>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</si>
  <si>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</si>
  <si>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</si>
  <si>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</si>
  <si>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</si>
  <si>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</si>
  <si>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</si>
  <si>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</si>
  <si>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</si>
  <si>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</si>
  <si>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</si>
  <si>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</si>
  <si>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</si>
  <si>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</si>
  <si>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</si>
  <si>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</si>
  <si>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</si>
  <si>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</si>
  <si>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</si>
  <si>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</si>
  <si>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</si>
  <si>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</si>
  <si>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</si>
  <si>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</si>
  <si>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</si>
  <si>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</si>
  <si>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</si>
  <si>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</si>
  <si>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</si>
  <si>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</si>
  <si>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</si>
  <si>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</si>
  <si>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</si>
  <si>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</si>
  <si>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</si>
  <si>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</si>
  <si>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</si>
  <si>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</si>
  <si>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</si>
  <si>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</si>
  <si>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</si>
  <si>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</si>
  <si>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</si>
  <si>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</si>
  <si>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</si>
  <si>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</si>
  <si>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</si>
  <si>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</si>
  <si>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</si>
  <si>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</si>
  <si>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</si>
  <si>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</si>
  <si>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</si>
  <si>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</si>
  <si>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</si>
  <si>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</si>
  <si>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</si>
  <si>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</si>
  <si>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</si>
  <si>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</si>
  <si>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</si>
  <si>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</si>
  <si>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</si>
  <si>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</si>
  <si>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</si>
  <si>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</si>
  <si>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</si>
  <si>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</si>
  <si>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</si>
  <si>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</si>
  <si>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</si>
  <si>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</si>
  <si>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</si>
  <si>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</si>
  <si>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</si>
  <si>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</si>
  <si>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</si>
  <si>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</si>
  <si>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</si>
  <si>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</si>
  <si>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</si>
  <si>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</si>
  <si>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</si>
  <si>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</si>
  <si>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</si>
  <si>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</si>
  <si>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</si>
  <si>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</si>
  <si>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</si>
  <si>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</si>
  <si>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</si>
  <si>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</si>
  <si>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</si>
  <si>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</si>
  <si>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</si>
  <si>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</si>
  <si>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</si>
  <si>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</si>
  <si>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</si>
  <si>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</si>
  <si>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</si>
  <si>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</si>
  <si>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</si>
  <si>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</si>
  <si>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</si>
  <si>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</si>
  <si>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</si>
  <si>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</si>
  <si>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</si>
  <si>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</si>
  <si>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</si>
  <si>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</si>
  <si>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</si>
  <si>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</si>
  <si>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</si>
  <si>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</si>
  <si>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</si>
  <si>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</si>
  <si>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</si>
  <si>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</si>
  <si>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</si>
  <si>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</si>
  <si>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</si>
  <si>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</si>
  <si>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</si>
  <si>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</si>
  <si>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</si>
  <si>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</si>
  <si>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</si>
  <si>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</si>
  <si>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</si>
  <si>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</si>
  <si>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</si>
  <si>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</si>
  <si>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</si>
  <si>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</si>
  <si>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</si>
  <si>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</si>
  <si>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</si>
  <si>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</si>
  <si>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</si>
  <si>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</si>
  <si>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</si>
  <si>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</si>
  <si>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</si>
  <si>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</si>
  <si>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</si>
  <si>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</si>
  <si>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</si>
  <si>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</si>
  <si>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</si>
  <si>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</si>
  <si>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</si>
  <si>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</si>
  <si>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</si>
  <si>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</si>
  <si>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</si>
  <si>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</si>
  <si>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</si>
  <si>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</si>
  <si>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</si>
  <si>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</si>
  <si>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</si>
  <si>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</si>
  <si>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</si>
  <si>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</si>
  <si>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</si>
  <si>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</si>
  <si>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</si>
  <si>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</si>
  <si>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</si>
  <si>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</si>
  <si>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</si>
  <si>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</si>
  <si>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</si>
  <si>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</si>
  <si>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</si>
  <si>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</si>
  <si>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</si>
  <si>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</si>
  <si>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</si>
  <si>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</si>
  <si>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</si>
  <si>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</si>
  <si>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</si>
  <si>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</si>
  <si>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</si>
  <si>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</si>
  <si>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</si>
  <si>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</si>
  <si>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</si>
  <si>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</si>
  <si>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</si>
  <si>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</si>
  <si>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</si>
  <si>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</si>
  <si>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</si>
  <si>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</si>
  <si>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</si>
  <si>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</si>
  <si>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</si>
  <si>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</si>
  <si>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</si>
  <si>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</si>
  <si>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</si>
  <si>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</si>
  <si>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</si>
  <si>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</si>
  <si>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</si>
  <si>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</si>
  <si>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</si>
  <si>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</si>
  <si>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</si>
  <si>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</si>
  <si>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</si>
  <si>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</si>
  <si>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</si>
  <si>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</si>
  <si>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</si>
  <si>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</si>
  <si>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</si>
  <si>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</si>
  <si>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</si>
  <si>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</si>
  <si>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</si>
  <si>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</si>
  <si>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</si>
  <si>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</si>
  <si>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</si>
  <si>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</si>
  <si>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</si>
  <si>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</si>
  <si>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</si>
  <si>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</si>
  <si>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</si>
  <si>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</si>
  <si>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</si>
  <si>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</si>
  <si>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</si>
  <si>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</si>
  <si>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</si>
  <si>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</si>
  <si>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</si>
  <si>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</si>
  <si>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</si>
  <si>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</si>
  <si>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</si>
  <si>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</si>
  <si>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</si>
  <si>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</si>
  <si>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</si>
  <si>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</si>
  <si>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</si>
  <si>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</si>
  <si>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</si>
  <si>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</si>
  <si>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</si>
  <si>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</si>
  <si>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</si>
  <si>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</si>
  <si>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</si>
  <si>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</si>
  <si>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</si>
  <si>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</si>
  <si>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</si>
  <si>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</si>
  <si>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</si>
  <si>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</si>
  <si>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</si>
  <si>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</si>
  <si>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</si>
  <si>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</si>
  <si>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</si>
  <si>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</si>
  <si>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</si>
  <si>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</si>
  <si>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</si>
  <si>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</si>
  <si>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</si>
  <si>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</si>
  <si>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</si>
  <si>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</si>
  <si>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</si>
  <si>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</si>
  <si>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</si>
  <si>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</si>
  <si>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</si>
  <si>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</si>
  <si>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</si>
  <si>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</si>
  <si>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</si>
  <si>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</si>
  <si>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</si>
  <si>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</si>
  <si>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</si>
  <si>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</si>
  <si>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</si>
  <si>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</si>
  <si>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</si>
  <si>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</si>
  <si>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</si>
  <si>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</si>
  <si>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</si>
  <si>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</si>
  <si>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</si>
  <si>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</si>
  <si>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</si>
  <si>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</si>
  <si>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</si>
  <si>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</si>
  <si>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</si>
  <si>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</si>
  <si>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</si>
  <si>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</si>
  <si>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</si>
  <si>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</si>
  <si>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</si>
  <si>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</si>
  <si>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</si>
  <si>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</si>
  <si>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</si>
  <si>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</si>
  <si>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</si>
  <si>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</si>
  <si>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</si>
  <si>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</si>
  <si>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</si>
  <si>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</si>
  <si>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</si>
  <si>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</si>
  <si>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</si>
  <si>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</si>
  <si>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</si>
  <si>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</si>
  <si>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</si>
  <si>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</si>
  <si>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</si>
  <si>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</si>
  <si>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</si>
  <si>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</si>
  <si>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</si>
  <si>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</si>
  <si>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</si>
  <si>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</si>
  <si>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</si>
  <si>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</si>
  <si>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</si>
  <si>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</si>
  <si>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</si>
  <si>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</si>
  <si>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</si>
  <si>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</si>
  <si>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</si>
  <si>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</si>
  <si>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</si>
  <si>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</si>
  <si>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</si>
  <si>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</si>
  <si>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</si>
  <si>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</si>
  <si>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</si>
  <si>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</si>
  <si>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</si>
  <si>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</si>
  <si>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</si>
  <si>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</si>
  <si>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</si>
  <si>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</si>
  <si>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</si>
  <si>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</si>
  <si>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</si>
  <si>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</si>
  <si>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</si>
  <si>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</si>
  <si>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</si>
  <si>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</si>
  <si>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</si>
  <si>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</si>
  <si>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</si>
  <si>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</si>
  <si>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</si>
  <si>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</si>
  <si>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</si>
  <si>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</si>
  <si>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</si>
  <si>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</si>
  <si>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</si>
  <si>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</si>
  <si>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</si>
  <si>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</si>
  <si>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</si>
  <si>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</si>
  <si>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</si>
  <si>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</si>
  <si>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</si>
  <si>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</si>
  <si>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</si>
  <si>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</si>
  <si>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</si>
  <si>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</si>
  <si>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</si>
  <si>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</si>
  <si>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</si>
  <si>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</si>
  <si>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</si>
  <si>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</si>
  <si>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</si>
  <si>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</si>
  <si>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</si>
  <si>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</si>
  <si>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</si>
  <si>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</si>
  <si>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</si>
  <si>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</si>
  <si>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</si>
  <si>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</si>
  <si>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</si>
  <si>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</si>
  <si>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</si>
  <si>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</si>
  <si>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</si>
  <si>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</si>
  <si>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</si>
  <si>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</si>
  <si>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</si>
  <si>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</si>
  <si>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</si>
  <si>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</si>
  <si>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</si>
  <si>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</si>
  <si>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</si>
  <si>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</si>
  <si>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</si>
  <si>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</si>
  <si>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</si>
  <si>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</si>
  <si>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</si>
  <si>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</si>
  <si>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</si>
  <si>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</si>
  <si>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</si>
  <si>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</si>
  <si>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</si>
  <si>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</si>
  <si>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</si>
  <si>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</si>
  <si>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</si>
  <si>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</si>
  <si>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</si>
  <si>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</si>
  <si>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</si>
  <si>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</si>
  <si>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</si>
  <si>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</si>
  <si>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</si>
  <si>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</si>
  <si>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</si>
  <si>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</si>
  <si>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</si>
  <si>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</si>
  <si>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</si>
  <si>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</si>
  <si>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</si>
  <si>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</si>
  <si>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</si>
  <si>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</si>
  <si>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</si>
  <si>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</si>
  <si>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</si>
  <si>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</si>
  <si>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</si>
  <si>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</si>
  <si>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</si>
  <si>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</si>
  <si>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</si>
  <si>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</si>
  <si>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</si>
  <si>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</si>
  <si>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</si>
  <si>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</si>
  <si>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</si>
  <si>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</si>
  <si>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</si>
  <si>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</si>
  <si>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</si>
  <si>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</si>
  <si>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</si>
  <si>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</si>
  <si>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</si>
  <si>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</si>
  <si>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</si>
  <si>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</si>
  <si>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</si>
  <si>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</si>
  <si>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</si>
  <si>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</si>
  <si>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</si>
  <si>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</si>
  <si>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</si>
  <si>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</si>
  <si>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</si>
  <si>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</si>
  <si>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</si>
  <si>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</si>
  <si>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</si>
  <si>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</si>
  <si>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</si>
  <si>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</si>
  <si>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</si>
  <si>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</si>
  <si>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</si>
  <si>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</si>
  <si>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</si>
  <si>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</si>
  <si>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</si>
  <si>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</si>
  <si>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</si>
  <si>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</si>
  <si>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</si>
  <si>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</si>
  <si>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</si>
  <si>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</si>
  <si>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</si>
  <si>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</si>
  <si>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</si>
  <si>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</si>
  <si>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</si>
  <si>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高全乐</t>
  </si>
  <si>
    <t>坐落：</t>
  </si>
  <si>
    <t>雄县张青口二村</t>
  </si>
  <si>
    <t>调查编号：</t>
  </si>
  <si>
    <t>010416-61-0001</t>
  </si>
  <si>
    <t>价值时点：</t>
  </si>
  <si>
    <t>2023年9月22日</t>
  </si>
  <si>
    <t>报告编号：</t>
  </si>
  <si>
    <t>康正（雄县）2023评字第8号-张青口二村-</t>
  </si>
  <si>
    <t>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</si>
  <si>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</si>
  <si>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</si>
  <si>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</si>
  <si>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</si>
  <si>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</si>
  <si>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</si>
  <si>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</si>
  <si>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</si>
  <si>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</si>
  <si>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</si>
  <si>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</si>
  <si>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</si>
  <si>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</si>
  <si>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</si>
  <si>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</si>
  <si>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</si>
  <si>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</si>
  <si>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</si>
  <si>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</si>
  <si>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</si>
  <si>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</si>
  <si>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</si>
  <si>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</si>
  <si>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</si>
  <si>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</si>
  <si>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</si>
  <si>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</si>
  <si>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</si>
  <si>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</si>
  <si>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</si>
  <si>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</si>
  <si>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</si>
  <si>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</si>
  <si>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</si>
  <si>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</si>
  <si>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</si>
  <si>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</si>
  <si>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</si>
  <si>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</si>
  <si>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</si>
  <si>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</si>
  <si>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</si>
  <si>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</si>
  <si>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</si>
  <si>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</si>
  <si>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</si>
  <si>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</si>
  <si>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</si>
  <si>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</si>
  <si>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</si>
  <si>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</si>
  <si>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</si>
  <si>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</si>
  <si>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</si>
  <si>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</si>
  <si>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</si>
  <si>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</si>
  <si>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</si>
  <si>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</si>
  <si>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</si>
  <si>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</si>
  <si>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</si>
  <si>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</si>
  <si>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</si>
  <si>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</si>
  <si>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</si>
  <si>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</si>
  <si>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</si>
  <si>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</si>
  <si>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</si>
  <si>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</si>
  <si>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</si>
  <si>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</si>
  <si>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</si>
  <si>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</si>
  <si>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</si>
  <si>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</si>
  <si>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</si>
  <si>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</si>
  <si>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</si>
  <si>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</si>
  <si>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</si>
  <si>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</si>
  <si>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</si>
  <si>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</si>
  <si>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</si>
  <si>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</si>
  <si>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</si>
  <si>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</si>
  <si>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</si>
  <si>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</si>
  <si>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</si>
  <si>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</si>
  <si>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</si>
  <si>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</si>
  <si>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</si>
  <si>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</si>
  <si>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</si>
  <si>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</si>
  <si>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</si>
  <si>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暖气片</t>
  </si>
  <si>
    <t>抹灰找平</t>
  </si>
  <si>
    <t>标准</t>
  </si>
  <si>
    <t>系数</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</si>
  <si>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</si>
  <si>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</si>
  <si>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</si>
  <si>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</si>
  <si>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</si>
  <si>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</si>
  <si>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</si>
  <si>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</si>
  <si>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</si>
  <si>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</si>
  <si>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</si>
  <si>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</si>
  <si>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</si>
  <si>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</si>
  <si>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</si>
  <si>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</si>
  <si>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</si>
  <si>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</si>
  <si>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</si>
  <si>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</si>
  <si>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</si>
  <si>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</si>
  <si>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</si>
  <si>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</si>
  <si>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</si>
  <si>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</si>
  <si>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</si>
  <si>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</si>
  <si>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</si>
  <si>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</si>
  <si>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</si>
  <si>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</si>
  <si>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</si>
  <si>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</si>
  <si>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</si>
  <si>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</si>
  <si>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</si>
  <si>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</si>
  <si>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</si>
  <si>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</si>
  <si>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</si>
  <si>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</si>
  <si>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</si>
  <si>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</si>
  <si>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</si>
  <si>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</si>
  <si>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</si>
  <si>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</si>
  <si>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</si>
  <si>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</si>
  <si>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</si>
  <si>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</si>
  <si>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</si>
  <si>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</si>
  <si>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</si>
  <si>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</si>
  <si>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</si>
  <si>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</si>
  <si>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</si>
  <si>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</si>
  <si>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</si>
  <si>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</si>
  <si>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</si>
  <si>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</si>
  <si>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</si>
  <si>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</si>
  <si>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</si>
  <si>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</si>
  <si>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</si>
  <si>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</si>
  <si>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</si>
  <si>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</si>
  <si>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</si>
  <si>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</si>
  <si>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</si>
  <si>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</si>
  <si>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</si>
  <si>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</si>
  <si>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</si>
  <si>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</si>
  <si>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</si>
  <si>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</si>
  <si>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</si>
  <si>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</si>
  <si>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</si>
  <si>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</si>
  <si>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</si>
  <si>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</si>
  <si>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</si>
  <si>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</si>
  <si>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</si>
  <si>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</si>
  <si>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</si>
  <si>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</si>
  <si>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</si>
  <si>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</si>
  <si>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</si>
  <si>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</si>
  <si>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</si>
  <si>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</si>
  <si>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</si>
  <si>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</si>
  <si>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</si>
  <si>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</si>
  <si>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</si>
  <si>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</si>
  <si>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</si>
  <si>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</si>
  <si>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</si>
  <si>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</si>
  <si>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</si>
  <si>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</si>
  <si>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</si>
  <si>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</si>
  <si>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</si>
  <si>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</si>
  <si>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</si>
  <si>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</si>
  <si>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</si>
  <si>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</si>
  <si>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</si>
  <si>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</si>
  <si>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</si>
  <si>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</si>
  <si>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</si>
  <si>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</si>
  <si>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</si>
  <si>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</si>
  <si>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</si>
  <si>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</si>
  <si>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</si>
  <si>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</si>
  <si>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</si>
  <si>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</si>
  <si>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</si>
  <si>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</si>
  <si>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</si>
  <si>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</si>
  <si>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</si>
  <si>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</si>
  <si>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</si>
  <si>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</si>
  <si>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P1</t>
  </si>
  <si>
    <t>P2</t>
  </si>
  <si>
    <t>P3</t>
  </si>
  <si>
    <t>P4</t>
  </si>
  <si>
    <t>P5</t>
  </si>
  <si>
    <t>P6</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</si>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</sst>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3" spans="4:16">
      <c r="D297" s="330"/>
      <c r="E297" s="330"/>
      <c r="F297" s="349"/>
      <c r="G297" s="360"/>
      <c r="H297" s="349"/>
      <c r="I297" s="346" t="s">
        <v>385</v>
      </c>
      <c r="J297" s="346">
        <f t="shared" si="8"/>
        <v>1</v>
      </c>
      <c r="K297" s="346" t="s">
        <v>418</v>
      </c>
      <c r="L297" s="331">
        <v>150</v>
      </c>
      <c r="M297" s="346"/>
      <c r="N297" s="329"/>
      <c r="O297" s="330"/>
      <c r="P297" s="330"/>
    </row>
    <row r="298" ht="15.3" spans="4:16">
      <c r="D298" s="330"/>
      <c r="E298" s="330"/>
      <c r="F298" s="352">
        <v>86</v>
      </c>
      <c r="G298" s="360"/>
      <c r="H298" s="352" t="s">
        <v>349</v>
      </c>
      <c r="I298" s="346" t="s">
        <v>12</v>
      </c>
      <c r="J298" s="346">
        <v>1</v>
      </c>
      <c r="K298" s="346" t="s">
        <v>419</v>
      </c>
      <c r="L298" s="331">
        <v>10</v>
      </c>
      <c r="M298" s="346"/>
      <c r="N298" s="329"/>
      <c r="O298" s="330"/>
      <c r="P298" s="330"/>
    </row>
    <row r="299" ht="15.3" spans="4:16">
      <c r="D299" s="330"/>
      <c r="E299" s="330"/>
      <c r="F299" s="347">
        <v>87</v>
      </c>
      <c r="G299" s="360"/>
      <c r="H299" s="347" t="s">
        <v>352</v>
      </c>
      <c r="I299" s="346" t="s">
        <v>385</v>
      </c>
      <c r="J299" s="346">
        <f>$B$3</f>
        <v>1</v>
      </c>
      <c r="K299" s="346" t="s">
        <v>420</v>
      </c>
      <c r="L299" s="331">
        <v>20</v>
      </c>
      <c r="M299" s="346" t="s">
        <v>421</v>
      </c>
      <c r="N299" s="329"/>
      <c r="O299" s="330"/>
      <c r="P299" s="330"/>
    </row>
    <row r="300" ht="15.3"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3" spans="4:16">
      <c r="D302" s="330"/>
      <c r="E302" s="330"/>
      <c r="F302" s="352"/>
      <c r="G302" s="360"/>
      <c r="H302" s="352"/>
      <c r="I302" s="346" t="s">
        <v>385</v>
      </c>
      <c r="J302" s="346">
        <f>$B$3</f>
        <v>1</v>
      </c>
      <c r="K302" s="346" t="s">
        <v>422</v>
      </c>
      <c r="L302" s="331">
        <v>400</v>
      </c>
      <c r="M302" s="346"/>
      <c r="N302" s="329"/>
      <c r="O302" s="330"/>
      <c r="P302" s="330"/>
    </row>
    <row r="303" ht="15.3"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D2" sqref="D2"/>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010416-61-0001</v>
      </c>
      <c r="C2" s="324">
        <f>输机表!P2</f>
        <v>0</v>
      </c>
      <c r="D2" s="324" t="str">
        <f>输机表!U2&amp;输机表!Y2</f>
        <v>康正（雄县）2023评字第8号-张青口二村-1-1</v>
      </c>
      <c r="E2" s="324" t="str">
        <f>输机表!D2</f>
        <v>高全乐</v>
      </c>
      <c r="F2" s="324" t="str">
        <f>输机表!F2</f>
        <v>雄县张青口二村</v>
      </c>
      <c r="G2" s="324">
        <f ca="1">结果通知单!C12</f>
        <v>80.21</v>
      </c>
      <c r="H2" s="324"/>
      <c r="I2" s="324"/>
      <c r="J2" s="324">
        <f ca="1">结果通知单!G12</f>
        <v>83659</v>
      </c>
      <c r="K2" s="324">
        <f ca="1">结果通知单!G41</f>
        <v>28881</v>
      </c>
      <c r="L2" s="324">
        <f ca="1">IF(J2+K2=结果通知单!C42,J2+K2,"请检查")</f>
        <v>112540</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 workbookViewId="0">
      <selection activeCell="U195" sqref="U195"/>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v>
      </c>
      <c r="F4" s="92" t="s">
        <v>964</v>
      </c>
      <c r="G4" s="92" t="s">
        <v>965</v>
      </c>
      <c r="H4" s="92" t="s">
        <v>966</v>
      </c>
      <c r="I4" s="92">
        <v>24</v>
      </c>
      <c r="J4" s="92">
        <v>2</v>
      </c>
      <c r="K4" s="92" t="s">
        <v>967</v>
      </c>
      <c r="L4" s="92" t="s">
        <v>968</v>
      </c>
      <c r="M4" s="92">
        <v>0.2</v>
      </c>
      <c r="N4" s="92">
        <v>0.2</v>
      </c>
      <c r="O4" s="92" t="s">
        <v>969</v>
      </c>
      <c r="P4" s="92" t="s">
        <v>969</v>
      </c>
      <c r="Q4" s="92" t="s">
        <v>970</v>
      </c>
      <c r="R4" s="92" t="s">
        <v>969</v>
      </c>
      <c r="S4" s="125">
        <v>80.21</v>
      </c>
      <c r="T4" s="125" t="s">
        <v>971</v>
      </c>
      <c r="U4" s="125"/>
      <c r="V4" s="126"/>
      <c r="W4" s="96">
        <f>ROUND(F5*ROUND(E5+G5+H5+I5+J5+K5+L5+M5+N5+O5+P5+Q5+R5+U5+T5+1,3)*V5,0)</f>
        <v>832</v>
      </c>
      <c r="X4" s="127">
        <f>ROUND(L60/S4,0)</f>
        <v>211</v>
      </c>
      <c r="Y4" s="127">
        <f>W4+X4</f>
        <v>1043</v>
      </c>
      <c r="Z4" s="143">
        <f>ROUND(Y4*S4,0)</f>
        <v>83659</v>
      </c>
      <c r="AA4" s="144">
        <f>IF(Q4="无",0,IF(Q4="地暖",0,S4))</f>
        <v>80.21</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965</v>
      </c>
      <c r="AO4" s="160" t="s">
        <v>974</v>
      </c>
      <c r="AP4" s="160">
        <v>0</v>
      </c>
      <c r="AQ4" s="195">
        <v>0.25</v>
      </c>
      <c r="AR4" s="195">
        <v>0.333333333333333</v>
      </c>
      <c r="AS4" s="195">
        <v>0.5</v>
      </c>
      <c r="AT4" s="195">
        <v>0.666666666666667</v>
      </c>
      <c r="AU4" s="196">
        <v>0.75</v>
      </c>
      <c r="AV4" s="195">
        <v>1</v>
      </c>
      <c r="AW4" s="160" t="s">
        <v>971</v>
      </c>
      <c r="AX4" s="162" t="s">
        <v>975</v>
      </c>
      <c r="AY4" s="160" t="s">
        <v>976</v>
      </c>
      <c r="AZ4" s="160" t="s">
        <v>237</v>
      </c>
      <c r="BA4" s="206" t="s">
        <v>967</v>
      </c>
      <c r="BB4" s="206"/>
      <c r="BC4" s="160" t="s">
        <v>975</v>
      </c>
      <c r="BD4" s="160" t="s">
        <v>971</v>
      </c>
      <c r="BE4" s="174"/>
      <c r="BF4" s="160" t="s">
        <v>972</v>
      </c>
      <c r="BG4" s="160" t="s">
        <v>973</v>
      </c>
      <c r="BH4" s="160" t="s">
        <v>972</v>
      </c>
      <c r="BI4" s="160" t="s">
        <v>973</v>
      </c>
      <c r="BJ4" s="160" t="s">
        <v>977</v>
      </c>
      <c r="BK4" s="160" t="s">
        <v>978</v>
      </c>
      <c r="BL4" s="161" t="s">
        <v>965</v>
      </c>
      <c r="BM4" s="161" t="s">
        <v>974</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43</v>
      </c>
      <c r="E30" s="107"/>
      <c r="F30" s="108" t="str">
        <f>+D30</f>
        <v>80地砖</v>
      </c>
      <c r="G30" s="109">
        <f>S4</f>
        <v>80.21</v>
      </c>
      <c r="H30" s="109"/>
      <c r="I30" s="96" t="str">
        <f t="shared" ref="I30:I59" si="48">VLOOKUP(F30,价格表,2,0)</f>
        <v>㎡</v>
      </c>
      <c r="J30" s="108">
        <f t="shared" ref="J30:J59" si="49">VLOOKUP(F30,价格表,5,0)</f>
        <v>110</v>
      </c>
      <c r="K30" s="119">
        <f>$V$5</f>
        <v>0.85</v>
      </c>
      <c r="L30" s="108">
        <f>ROUND(IFERROR(ROUND(G30,2)*J30*K30,),0)</f>
        <v>7500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S4</f>
        <v>80.21</v>
      </c>
      <c r="H31" s="109"/>
      <c r="I31" s="96" t="str">
        <f t="shared" si="48"/>
        <v>㎡</v>
      </c>
      <c r="J31" s="108">
        <f t="shared" si="49"/>
        <v>100</v>
      </c>
      <c r="K31" s="119">
        <f t="shared" ref="K31:K59" si="53">$V$5</f>
        <v>0.85</v>
      </c>
      <c r="L31" s="108">
        <f t="shared" ref="L31:L59" si="54">ROUND(IFERROR(ROUND(G31,2)*J31*K31,),0)</f>
        <v>6818</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报告编号：康正（雄县）2023评字第8号-张青口二村-1-1</v>
      </c>
      <c r="EZ31" s="262"/>
      <c r="FA31" s="262"/>
      <c r="FB31" s="262"/>
      <c r="FC31" s="262"/>
    </row>
    <row r="32" ht="22.15" customHeight="1" spans="1:159">
      <c r="A32" s="105"/>
      <c r="B32" s="106">
        <v>3</v>
      </c>
      <c r="C32" s="107" t="s">
        <v>123</v>
      </c>
      <c r="D32" s="107" t="s">
        <v>129</v>
      </c>
      <c r="E32" s="107"/>
      <c r="F32" s="108" t="str">
        <f t="shared" si="52"/>
        <v>塑钢、铝合金隔断</v>
      </c>
      <c r="G32" s="109">
        <f>3.7*1.8</f>
        <v>6.66</v>
      </c>
      <c r="H32" s="109"/>
      <c r="I32" s="96" t="str">
        <f t="shared" si="48"/>
        <v>㎡</v>
      </c>
      <c r="J32" s="108">
        <f t="shared" si="49"/>
        <v>200</v>
      </c>
      <c r="K32" s="119">
        <f t="shared" si="53"/>
        <v>0.85</v>
      </c>
      <c r="L32" s="108">
        <f t="shared" si="54"/>
        <v>1132</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高全乐</v>
      </c>
      <c r="EX32" s="40"/>
      <c r="EY32" s="41" t="s">
        <v>1043</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2</v>
      </c>
      <c r="H33" s="109"/>
      <c r="I33" s="96" t="str">
        <f t="shared" si="48"/>
        <v>个</v>
      </c>
      <c r="J33" s="108">
        <f t="shared" si="49"/>
        <v>500</v>
      </c>
      <c r="K33" s="119">
        <f t="shared" si="53"/>
        <v>0.85</v>
      </c>
      <c r="L33" s="108">
        <f t="shared" si="54"/>
        <v>850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133</v>
      </c>
      <c r="D34" s="107" t="s">
        <v>140</v>
      </c>
      <c r="E34" s="107"/>
      <c r="F34" s="108" t="str">
        <f t="shared" si="52"/>
        <v>普通整体厨房</v>
      </c>
      <c r="G34" s="109">
        <v>2.1</v>
      </c>
      <c r="H34" s="109"/>
      <c r="I34" s="96" t="str">
        <f t="shared" si="48"/>
        <v>m</v>
      </c>
      <c r="J34" s="108">
        <f t="shared" si="49"/>
        <v>350</v>
      </c>
      <c r="K34" s="119">
        <f t="shared" si="53"/>
        <v>0.85</v>
      </c>
      <c r="L34" s="108">
        <f t="shared" si="54"/>
        <v>625</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单彩门</v>
      </c>
      <c r="BH38" s="219">
        <f>ROUND(G186,2)</f>
        <v>9.25</v>
      </c>
      <c r="BI38" s="171" t="str">
        <f t="shared" ref="BI38:BI51" si="67">I186</f>
        <v>㎡</v>
      </c>
      <c r="BJ38" s="171">
        <f t="shared" ref="BJ38:BJ51" si="68">L186</f>
        <v>324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57.11</v>
      </c>
      <c r="BI39" s="171" t="str">
        <f t="shared" si="67"/>
        <v>㎡</v>
      </c>
      <c r="BJ39" s="171">
        <f ca="1" t="shared" si="68"/>
        <v>7995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IF(BJ40=0,0,IF(COUNTIF($BG40:$BG$107,BG40)&lt;2,1,0))</f>
        <v>1</v>
      </c>
      <c r="BF40" s="171">
        <v>3</v>
      </c>
      <c r="BG40" s="171" t="str">
        <f t="shared" si="66"/>
        <v>门垛</v>
      </c>
      <c r="BH40" s="219">
        <f t="shared" si="69"/>
        <v>1</v>
      </c>
      <c r="BI40" s="171" t="str">
        <f t="shared" si="67"/>
        <v>对</v>
      </c>
      <c r="BJ40" s="171">
        <f t="shared" si="68"/>
        <v>1049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43.56</v>
      </c>
      <c r="BI41" s="171" t="str">
        <f t="shared" si="67"/>
        <v>㎡</v>
      </c>
      <c r="BJ41" s="171">
        <f ca="1" t="shared" si="68"/>
        <v>1089</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灶台</v>
      </c>
      <c r="BH43" s="219">
        <f t="shared" si="69"/>
        <v>1</v>
      </c>
      <c r="BI43" s="171" t="str">
        <f t="shared" si="67"/>
        <v>个</v>
      </c>
      <c r="BJ43" s="171">
        <f ca="1" t="shared" si="68"/>
        <v>300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火炕</v>
      </c>
      <c r="BH44" s="219">
        <f t="shared" si="69"/>
        <v>1</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彩钢单板围挡</v>
      </c>
      <c r="BH45" s="219">
        <f t="shared" si="69"/>
        <v>148.28</v>
      </c>
      <c r="BI45" s="171" t="str">
        <f t="shared" si="67"/>
        <v>㎡</v>
      </c>
      <c r="BJ45" s="171">
        <f ca="1" t="shared" si="68"/>
        <v>5190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2</v>
      </c>
      <c r="BI46" s="171" t="str">
        <f t="shared" si="67"/>
        <v>棵</v>
      </c>
      <c r="BJ46" s="171">
        <f ca="1" t="shared" si="68"/>
        <v>1100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单彩门</v>
      </c>
      <c r="EW46" s="58">
        <f ca="1">IF(EV46="","",SUMIF($BG$38:$BG$107,EV46,$BH$38:$BH$107))</f>
        <v>9.25</v>
      </c>
      <c r="EX46" s="58" t="str">
        <f ca="1">IFERROR(VLOOKUP(FE46,$BD$38:$BJ$92,6,0),"")</f>
        <v>㎡</v>
      </c>
      <c r="EY46" s="59">
        <f ca="1">IF(EV46="","",SUMIF($BG$38:$BG$107,EV46,$BJ$38:$BJ$107))</f>
        <v>324</v>
      </c>
      <c r="EZ46" s="59" t="str">
        <f ca="1">IFERROR(VLOOKUP(FF46,$BD$38:$BJ$92,4,0),"")</f>
        <v>砖墙</v>
      </c>
      <c r="FA46" s="58">
        <f ca="1">IF(EZ46="","",SUMIF($BG$38:$BG$107,EZ46,$BH$38:$BH$107))</f>
        <v>57.11</v>
      </c>
      <c r="FB46" s="58" t="str">
        <f ca="1">IFERROR(VLOOKUP(FF46,$BD$38:$BJ$92,6,0),"")</f>
        <v>㎡</v>
      </c>
      <c r="FC46" s="59">
        <f ca="1">IF(EZ46="","",SUMIF($BG$38:$BG$107,EZ46,$BJ$38:$BJ$107))</f>
        <v>7995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v>
      </c>
      <c r="BI47" s="171" t="str">
        <f t="shared" si="67"/>
        <v>棵</v>
      </c>
      <c r="BJ47" s="171">
        <f ca="1" t="shared" si="68"/>
        <v>80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门垛</v>
      </c>
      <c r="EW47" s="58">
        <f ca="1">IF(EV47="","",SUMIF($BG$38:$BG$107,EV47,$BH$38:$BH$107))</f>
        <v>1</v>
      </c>
      <c r="EX47" s="58" t="str">
        <f ca="1">IFERROR(VLOOKUP(FE47,$BD$38:$BJ$92,6,0),"")</f>
        <v>对</v>
      </c>
      <c r="EY47" s="59">
        <f ca="1">IF(EV47="","",SUMIF($BG$38:$BG$107,EV47,$BJ$38:$BJ$107))</f>
        <v>1049</v>
      </c>
      <c r="EZ47" s="59" t="str">
        <f ca="1">IFERROR(VLOOKUP(FF47,$BD$38:$BJ$92,4,0),"")</f>
        <v>平砖地面</v>
      </c>
      <c r="FA47" s="58">
        <f ca="1">IF(EZ47="","",SUMIF($BG$38:$BG$107,EZ47,$BH$38:$BH$107))</f>
        <v>43.56</v>
      </c>
      <c r="FB47" s="58" t="str">
        <f ca="1">IFERROR(VLOOKUP(FF47,$BD$38:$BJ$92,6,0),"")</f>
        <v>㎡</v>
      </c>
      <c r="FC47" s="59">
        <f ca="1">IF(EZ47="","",SUMIF($BG$38:$BG$107,EZ47,$BJ$38:$BJ$107))</f>
        <v>1089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材树</v>
      </c>
      <c r="BH48" s="219">
        <f t="shared" si="69"/>
        <v>1</v>
      </c>
      <c r="BI48" s="171" t="str">
        <f t="shared" si="67"/>
        <v>棵</v>
      </c>
      <c r="BJ48" s="171">
        <f ca="1" t="shared" si="68"/>
        <v>350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灶台</v>
      </c>
      <c r="FA48" s="58">
        <f ca="1">IF(EZ48="","",SUMIF($BG$38:$BG$107,EZ48,$BH$38:$BH$107))</f>
        <v>1</v>
      </c>
      <c r="FB48" s="58" t="str">
        <f ca="1">IFERROR(VLOOKUP(FF48,$BD$38:$BJ$92,6,0),"")</f>
        <v>个</v>
      </c>
      <c r="FC48" s="59">
        <f ca="1">IF(EZ48="","",SUMIF($BG$38:$BG$107,EZ48,$BJ$38:$BJ$107))</f>
        <v>300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彩钢单板围挡</v>
      </c>
      <c r="FA49" s="58">
        <f ca="1">IF(EZ49="","",SUMIF($BG$38:$BG$107,EZ49,$BH$38:$BH$107))</f>
        <v>148.28</v>
      </c>
      <c r="FB49" s="58" t="str">
        <f ca="1">IFERROR(VLOOKUP(FF49,$BD$38:$BJ$92,6,0),"")</f>
        <v>㎡</v>
      </c>
      <c r="FC49" s="59">
        <f ca="1">IF(EZ49="","",SUMIF($BG$38:$BG$107,EZ49,$BJ$38:$BJ$107))</f>
        <v>5190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材树</v>
      </c>
      <c r="EW50" s="58">
        <f ca="1">IF(EV50="","",SUMIF($BG$38:$BG$107,EV50,$BH$38:$BH$107))</f>
        <v>4</v>
      </c>
      <c r="EX50" s="58" t="str">
        <f ca="1">IFERROR(VLOOKUP(FE50,$BD$38:$BJ$92,6,0),"")</f>
        <v>棵</v>
      </c>
      <c r="EY50" s="59">
        <f ca="1">IF(EV50="","",SUMIF($BG$38:$BG$107,EV50,$BJ$38:$BJ$107))</f>
        <v>1530</v>
      </c>
      <c r="EZ50" s="59" t="str">
        <f ca="1">IFERROR(VLOOKUP(FF50,$BD$38:$BJ$92,4,0),"")</f>
        <v>P1</v>
      </c>
      <c r="FA50" s="58">
        <f ca="1">IF(EZ50="","",SUMIF($BG$38:$BG$107,EZ50,$BH$38:$BH$107))</f>
        <v>21.17</v>
      </c>
      <c r="FB50" s="58" t="str">
        <f ca="1">IFERROR(VLOOKUP(FF50,$BD$38:$BJ$92,6,0),"")</f>
        <v>㎡</v>
      </c>
      <c r="FC50" s="59">
        <f ca="1">IF(EZ50="","",SUMIF($BG$38:$BG$107,EZ50,$BJ$38:$BJ$107))</f>
        <v>1270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16925</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P2</v>
      </c>
      <c r="EW60" s="58">
        <f ca="1" t="shared" ref="EW60:EW71" si="76">IF(EV60="","",SUMIF($BG$38:$BG$107,EV60,$BH$38:$BH$107))</f>
        <v>23.82</v>
      </c>
      <c r="EX60" s="58" t="str">
        <f ca="1" t="shared" ref="EX60:EX71" si="77">IFERROR(VLOOKUP(FE60,$BD$38:$BJ$92,6,0),"")</f>
        <v>㎡</v>
      </c>
      <c r="EY60" s="59">
        <f ca="1" t="shared" ref="EY60:EY71" si="78">IF(EV60="","",SUMIF($BG$38:$BG$107,EV60,$BJ$38:$BJ$107))</f>
        <v>1429</v>
      </c>
      <c r="EZ60" s="59" t="str">
        <f ca="1" t="shared" ref="EZ60:EZ70" si="79">IFERROR(VLOOKUP(FF60,$BD$38:$BJ$92,4,0),"")</f>
        <v>P3</v>
      </c>
      <c r="FA60" s="58">
        <f ca="1" t="shared" ref="FA60:FA70" si="80">IF(EZ60="","",SUMIF($BG$38:$BG$107,EZ60,$BH$38:$BH$107))</f>
        <v>21.31</v>
      </c>
      <c r="FB60" s="58" t="str">
        <f ca="1" t="shared" ref="FB60:FB70" si="81">IFERROR(VLOOKUP(FF60,$BD$38:$BJ$92,6,0),"")</f>
        <v>㎡</v>
      </c>
      <c r="FC60" s="59">
        <f ca="1" t="shared" ref="FC60:FC70" si="82">IF(EZ60="","",SUMIF($BG$38:$BG$107,EZ60,$BJ$38:$BJ$107))</f>
        <v>1066</v>
      </c>
      <c r="FE60" s="273">
        <v>11</v>
      </c>
      <c r="FF60" s="273">
        <v>12</v>
      </c>
    </row>
    <row r="61" ht="20.25" customHeight="1" spans="1:162">
      <c r="A61" s="435" t="str">
        <f>C8&amp;"装饰装修"</f>
        <v>装饰装修</v>
      </c>
      <c r="B61" s="104" t="s">
        <v>3</v>
      </c>
      <c r="C61" s="104" t="s">
        <v>2</v>
      </c>
      <c r="D61" s="104" t="s">
        <v>1037</v>
      </c>
      <c r="E61" s="104"/>
      <c r="F61" s="91" t="s">
        <v>435</v>
      </c>
      <c r="G61" s="91" t="s">
        <v>1038</v>
      </c>
      <c r="H61" s="91"/>
      <c r="I61" s="91" t="s">
        <v>6</v>
      </c>
      <c r="J61" s="91" t="s">
        <v>9</v>
      </c>
      <c r="K61" s="117" t="s">
        <v>1039</v>
      </c>
      <c r="L61" s="91" t="s">
        <v>1040</v>
      </c>
      <c r="M61" s="435"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P4</v>
      </c>
      <c r="EW61" s="58">
        <f ca="1" t="shared" si="76"/>
        <v>26.03</v>
      </c>
      <c r="EX61" s="58" t="str">
        <f ca="1" t="shared" si="77"/>
        <v>㎡</v>
      </c>
      <c r="EY61" s="59">
        <f ca="1" t="shared" si="78"/>
        <v>1562</v>
      </c>
      <c r="EZ61" s="59" t="str">
        <f ca="1" t="shared" si="79"/>
        <v>P5</v>
      </c>
      <c r="FA61" s="58">
        <f ca="1" t="shared" si="80"/>
        <v>15.51</v>
      </c>
      <c r="FB61" s="58" t="str">
        <f ca="1" t="shared" si="81"/>
        <v>㎡</v>
      </c>
      <c r="FC61" s="59">
        <f ca="1" t="shared" si="82"/>
        <v>776</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P6</v>
      </c>
      <c r="EW62" s="58">
        <f ca="1" t="shared" si="76"/>
        <v>65.02</v>
      </c>
      <c r="EX62" s="58" t="str">
        <f ca="1" t="shared" si="77"/>
        <v>㎡</v>
      </c>
      <c r="EY62" s="59">
        <f ca="1" t="shared" si="78"/>
        <v>3901</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28881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10</v>
      </c>
      <c r="BE72" s="171">
        <f>IF(BJ72=0,0,IF(COUNTIF($BG72:$BG$107,BG72)&lt;2,1,0))</f>
        <v>1</v>
      </c>
      <c r="BF72" s="171">
        <v>35</v>
      </c>
      <c r="BG72" s="171" t="str">
        <f>R186</f>
        <v>P1</v>
      </c>
      <c r="BH72" s="219">
        <f>ROUND(T186,2)</f>
        <v>21.17</v>
      </c>
      <c r="BI72" s="171" t="str">
        <f>U186</f>
        <v>㎡</v>
      </c>
      <c r="BJ72" s="171">
        <f>X186</f>
        <v>1270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28881</v>
      </c>
      <c r="EY72" s="61"/>
      <c r="EZ72" s="63" t="s">
        <v>1062</v>
      </c>
      <c r="FA72" s="64" t="str">
        <f ca="1">TEXT(EX72,"[DBnum2]")&amp;"元整"</f>
        <v>贰万捌仟捌佰捌拾壹元整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11</v>
      </c>
      <c r="BE73" s="171">
        <f>IF(BJ73=0,0,IF(COUNTIF($BG73:$BG$107,BG73)&lt;2,1,0))</f>
        <v>1</v>
      </c>
      <c r="BF73" s="171">
        <v>36</v>
      </c>
      <c r="BG73" s="171" t="str">
        <f>R187</f>
        <v>P2</v>
      </c>
      <c r="BH73" s="219">
        <f t="shared" ref="BH73:BH104" si="93">ROUND(T187,2)</f>
        <v>23.82</v>
      </c>
      <c r="BI73" s="171" t="str">
        <f>U187</f>
        <v>㎡</v>
      </c>
      <c r="BJ73" s="171">
        <f>X187</f>
        <v>1429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12</v>
      </c>
      <c r="BE74" s="171">
        <f>IF(BJ74=0,0,IF(COUNTIF($BG74:$BG$107,BG74)&lt;2,1,0))</f>
        <v>1</v>
      </c>
      <c r="BF74" s="171">
        <v>37</v>
      </c>
      <c r="BG74" s="171" t="str">
        <f t="shared" ref="BG74:BG104" si="94">R188</f>
        <v>P3</v>
      </c>
      <c r="BH74" s="219">
        <f t="shared" si="93"/>
        <v>21.31</v>
      </c>
      <c r="BI74" s="171" t="str">
        <f t="shared" ref="BI74:BI104" si="95">U188</f>
        <v>㎡</v>
      </c>
      <c r="BJ74" s="171">
        <f t="shared" ref="BJ74:BJ104" si="96">X188</f>
        <v>1066</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13</v>
      </c>
      <c r="BE75" s="171">
        <f>IF(BJ75=0,0,IF(COUNTIF($BG75:$BG$107,BG75)&lt;2,1,0))</f>
        <v>1</v>
      </c>
      <c r="BF75" s="171">
        <v>38</v>
      </c>
      <c r="BG75" s="171" t="str">
        <f t="shared" si="94"/>
        <v>P4</v>
      </c>
      <c r="BH75" s="219">
        <f t="shared" si="93"/>
        <v>26.03</v>
      </c>
      <c r="BI75" s="171" t="str">
        <f t="shared" si="95"/>
        <v>㎡</v>
      </c>
      <c r="BJ75" s="171">
        <f t="shared" si="96"/>
        <v>1562</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14</v>
      </c>
      <c r="BE76" s="171">
        <f>IF(BJ76=0,0,IF(COUNTIF($BG76:$BG$107,BG76)&lt;2,1,0))</f>
        <v>1</v>
      </c>
      <c r="BF76" s="171">
        <v>39</v>
      </c>
      <c r="BG76" s="171" t="str">
        <f t="shared" si="94"/>
        <v>P5</v>
      </c>
      <c r="BH76" s="219">
        <f t="shared" si="93"/>
        <v>15.51</v>
      </c>
      <c r="BI76" s="171" t="str">
        <f t="shared" si="95"/>
        <v>㎡</v>
      </c>
      <c r="BJ76" s="171">
        <f t="shared" si="96"/>
        <v>776</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15</v>
      </c>
      <c r="BE77" s="171">
        <f>IF(BJ77=0,0,IF(COUNTIF($BG77:$BG$107,BG77)&lt;2,1,0))</f>
        <v>1</v>
      </c>
      <c r="BF77" s="171">
        <v>40</v>
      </c>
      <c r="BG77" s="171" t="str">
        <f t="shared" si="94"/>
        <v>P6</v>
      </c>
      <c r="BH77" s="219">
        <f t="shared" si="93"/>
        <v>65.02</v>
      </c>
      <c r="BI77" s="171" t="str">
        <f t="shared" si="95"/>
        <v>㎡</v>
      </c>
      <c r="BJ77" s="171">
        <f t="shared" si="96"/>
        <v>3901</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报告编号：康正（雄县）2023评字第8号-张青口二村-1-1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1037</v>
      </c>
      <c r="E93" s="104"/>
      <c r="F93" s="91" t="s">
        <v>435</v>
      </c>
      <c r="G93" s="91" t="s">
        <v>1038</v>
      </c>
      <c r="H93" s="91"/>
      <c r="I93" s="91" t="s">
        <v>6</v>
      </c>
      <c r="J93" s="91" t="s">
        <v>9</v>
      </c>
      <c r="K93" s="117" t="s">
        <v>1039</v>
      </c>
      <c r="L93" s="91" t="s">
        <v>1040</v>
      </c>
      <c r="M93" s="435"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高全乐</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28881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贰万捌仟捌佰捌拾壹元整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5" t="s">
        <v>1113</v>
      </c>
      <c r="B185" s="104" t="s">
        <v>3</v>
      </c>
      <c r="C185" s="104" t="s">
        <v>2</v>
      </c>
      <c r="D185" s="104" t="s">
        <v>1037</v>
      </c>
      <c r="E185" s="104" t="s">
        <v>1114</v>
      </c>
      <c r="F185" s="91" t="s">
        <v>435</v>
      </c>
      <c r="G185" s="91" t="s">
        <v>1038</v>
      </c>
      <c r="H185" s="91"/>
      <c r="I185" s="91" t="s">
        <v>6</v>
      </c>
      <c r="J185" s="91" t="s">
        <v>9</v>
      </c>
      <c r="K185" s="117" t="s">
        <v>1039</v>
      </c>
      <c r="L185" s="91" t="s">
        <v>1040</v>
      </c>
      <c r="M185" s="435"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c r="F186" s="108" t="s">
        <v>1115</v>
      </c>
      <c r="G186" s="293">
        <f>3.7*2.5</f>
        <v>9.25</v>
      </c>
      <c r="H186" s="294"/>
      <c r="I186" s="96" t="s">
        <v>12</v>
      </c>
      <c r="J186" s="108">
        <v>35</v>
      </c>
      <c r="K186" s="298">
        <v>1</v>
      </c>
      <c r="L186" s="108">
        <f>ROUND(IFERROR(ROUND(G186,2)*J186*K186,),0)</f>
        <v>324</v>
      </c>
      <c r="M186" s="114"/>
      <c r="N186" s="106">
        <v>35</v>
      </c>
      <c r="O186" s="107"/>
      <c r="P186" s="107"/>
      <c r="Q186" s="292"/>
      <c r="R186" s="299" t="s">
        <v>1116</v>
      </c>
      <c r="S186" s="300"/>
      <c r="T186" s="301">
        <v>21.17</v>
      </c>
      <c r="U186" s="302" t="s">
        <v>12</v>
      </c>
      <c r="V186" s="303">
        <v>60</v>
      </c>
      <c r="W186" s="298">
        <v>1</v>
      </c>
      <c r="X186" s="303">
        <f>ROUND(IFERROR(ROUND(T186,2)*V186*W186,),0)</f>
        <v>1270</v>
      </c>
    </row>
    <row r="187" ht="18" customHeight="1" spans="1:24">
      <c r="A187" s="114"/>
      <c r="B187" s="106">
        <v>2</v>
      </c>
      <c r="C187" s="107" t="s">
        <v>29</v>
      </c>
      <c r="D187" s="107" t="s">
        <v>207</v>
      </c>
      <c r="E187" s="292" t="s">
        <v>219</v>
      </c>
      <c r="F187" s="108" t="str">
        <f t="shared" ref="F186:F213" si="141">D187</f>
        <v>砖墙</v>
      </c>
      <c r="G187" s="293">
        <f>(4.4+4.7+4.4)*2.5+1.6*2+8.4*2.4</f>
        <v>57.11</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7995</v>
      </c>
      <c r="M187" s="114"/>
      <c r="N187" s="106">
        <v>36</v>
      </c>
      <c r="O187" s="107"/>
      <c r="P187" s="107"/>
      <c r="Q187" s="292"/>
      <c r="R187" s="299" t="s">
        <v>1117</v>
      </c>
      <c r="S187" s="300"/>
      <c r="T187" s="301">
        <v>23.82</v>
      </c>
      <c r="U187" s="302" t="s">
        <v>12</v>
      </c>
      <c r="V187" s="303">
        <v>60</v>
      </c>
      <c r="W187" s="298">
        <v>1</v>
      </c>
      <c r="X187" s="303">
        <f t="shared" ref="X187:X218" si="143">ROUND(IFERROR(ROUND(T187,2)*V187*W187,),0)</f>
        <v>1429</v>
      </c>
    </row>
    <row r="188" ht="18" customHeight="1" spans="1:24">
      <c r="A188" s="114"/>
      <c r="B188" s="106">
        <v>3</v>
      </c>
      <c r="C188" s="107" t="s">
        <v>29</v>
      </c>
      <c r="D188" s="107" t="s">
        <v>228</v>
      </c>
      <c r="E188" s="292"/>
      <c r="F188" s="108" t="str">
        <f t="shared" si="141"/>
        <v>门垛</v>
      </c>
      <c r="G188" s="293">
        <v>1</v>
      </c>
      <c r="H188" s="294"/>
      <c r="I188" s="96" t="str">
        <f>IFERROR(IF(E188="",VLOOKUP(F188,价格表,2,0),(VLOOKUP(E188,IF({1,0},价格引用表!K:K,价格引用表!I:I),2,0))),"")</f>
        <v>对</v>
      </c>
      <c r="J188" s="108">
        <f ca="1">IF(E188="",VLOOKUP(F188,价格表,5,0),VLOOKUP(E188,INDIRECT("价格引用表!K"&amp;MATCH(D188,价格引用表!H:H,0)&amp;":L1200"),2,0))</f>
        <v>700</v>
      </c>
      <c r="K188" s="298">
        <v>1</v>
      </c>
      <c r="L188" s="108">
        <f>ROUND(0.6*0.6*2.5*2*583,0)</f>
        <v>1049</v>
      </c>
      <c r="M188" s="114"/>
      <c r="N188" s="106">
        <v>37</v>
      </c>
      <c r="O188" s="107"/>
      <c r="P188" s="107"/>
      <c r="Q188" s="292"/>
      <c r="R188" s="299" t="s">
        <v>1118</v>
      </c>
      <c r="S188" s="300"/>
      <c r="T188" s="301">
        <v>21.31</v>
      </c>
      <c r="U188" s="302" t="s">
        <v>12</v>
      </c>
      <c r="V188" s="303">
        <v>50</v>
      </c>
      <c r="W188" s="298">
        <v>1</v>
      </c>
      <c r="X188" s="303">
        <f t="shared" si="143"/>
        <v>1066</v>
      </c>
    </row>
    <row r="189" ht="18" customHeight="1" spans="1:24">
      <c r="A189" s="114"/>
      <c r="B189" s="106">
        <v>4</v>
      </c>
      <c r="C189" s="107" t="s">
        <v>32</v>
      </c>
      <c r="D189" s="107" t="s">
        <v>247</v>
      </c>
      <c r="E189" s="292"/>
      <c r="F189" s="108" t="str">
        <f t="shared" si="141"/>
        <v>平砖地面</v>
      </c>
      <c r="G189" s="295">
        <v>43.56</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1089</v>
      </c>
      <c r="M189" s="114"/>
      <c r="N189" s="106">
        <v>38</v>
      </c>
      <c r="O189" s="107"/>
      <c r="P189" s="107"/>
      <c r="Q189" s="292"/>
      <c r="R189" s="299" t="s">
        <v>1119</v>
      </c>
      <c r="S189" s="300"/>
      <c r="T189" s="301">
        <v>26.03</v>
      </c>
      <c r="U189" s="302" t="s">
        <v>12</v>
      </c>
      <c r="V189" s="303">
        <v>60</v>
      </c>
      <c r="W189" s="298">
        <v>1</v>
      </c>
      <c r="X189" s="303">
        <f t="shared" si="143"/>
        <v>1562</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t="s">
        <v>1120</v>
      </c>
      <c r="S190" s="300"/>
      <c r="T190" s="301">
        <v>15.51</v>
      </c>
      <c r="U190" s="302" t="s">
        <v>12</v>
      </c>
      <c r="V190" s="303">
        <v>50</v>
      </c>
      <c r="W190" s="298">
        <v>1</v>
      </c>
      <c r="X190" s="303">
        <f t="shared" si="143"/>
        <v>776</v>
      </c>
    </row>
    <row r="191" ht="18" customHeight="1" spans="1:24">
      <c r="A191" s="114"/>
      <c r="B191" s="106">
        <v>6</v>
      </c>
      <c r="C191" s="107" t="s">
        <v>32</v>
      </c>
      <c r="D191" s="107" t="s">
        <v>303</v>
      </c>
      <c r="E191" s="292"/>
      <c r="F191" s="108" t="str">
        <f t="shared" si="141"/>
        <v>灶台</v>
      </c>
      <c r="G191" s="295">
        <v>1</v>
      </c>
      <c r="H191" s="296"/>
      <c r="I191" s="96" t="str">
        <f>IFERROR(IF(E191="",VLOOKUP(F191,价格表,2,0),(VLOOKUP(E191,IF({1,0},价格引用表!K:K,价格引用表!I:I),2,0))),"")</f>
        <v>个</v>
      </c>
      <c r="J191" s="108">
        <f ca="1">IF(E191="",VLOOKUP(F191,价格表,5,0),VLOOKUP(E191,INDIRECT("价格引用表!K"&amp;MATCH(D191,价格引用表!H:H,0)&amp;":L1200"),2,0))</f>
        <v>300</v>
      </c>
      <c r="K191" s="298">
        <v>1</v>
      </c>
      <c r="L191" s="108">
        <f ca="1" t="shared" si="142"/>
        <v>300</v>
      </c>
      <c r="M191" s="114"/>
      <c r="N191" s="106">
        <v>40</v>
      </c>
      <c r="O191" s="107"/>
      <c r="P191" s="107"/>
      <c r="Q191" s="292"/>
      <c r="R191" s="299" t="s">
        <v>1121</v>
      </c>
      <c r="S191" s="300"/>
      <c r="T191" s="301">
        <v>65.02</v>
      </c>
      <c r="U191" s="302" t="s">
        <v>12</v>
      </c>
      <c r="V191" s="303">
        <v>60</v>
      </c>
      <c r="W191" s="298">
        <v>1</v>
      </c>
      <c r="X191" s="303">
        <f t="shared" si="143"/>
        <v>3901</v>
      </c>
    </row>
    <row r="192" ht="18" customHeight="1" spans="1:24">
      <c r="A192" s="114"/>
      <c r="B192" s="106">
        <v>7</v>
      </c>
      <c r="C192" s="107" t="s">
        <v>32</v>
      </c>
      <c r="D192" s="107" t="s">
        <v>305</v>
      </c>
      <c r="E192" s="292"/>
      <c r="F192" s="108" t="str">
        <f t="shared" si="141"/>
        <v>火炕</v>
      </c>
      <c r="G192" s="295">
        <v>1</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4">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3"/>
        <v>0</v>
      </c>
    </row>
    <row r="193" ht="18" customHeight="1" spans="1:24">
      <c r="A193" s="114"/>
      <c r="B193" s="106">
        <v>8</v>
      </c>
      <c r="C193" s="107" t="s">
        <v>29</v>
      </c>
      <c r="D193" s="107" t="s">
        <v>222</v>
      </c>
      <c r="E193" s="292"/>
      <c r="F193" s="108" t="str">
        <f t="shared" si="141"/>
        <v>彩钢单板围挡</v>
      </c>
      <c r="G193" s="295">
        <f>(7.4+7.4+7.3+7.3)*2.5+12.6*2.5+6.3*3.1+(5.7+3.8)*2.5</f>
        <v>148.28</v>
      </c>
      <c r="H193" s="296"/>
      <c r="I193" s="96" t="str">
        <f>IFERROR(IF(E193="",VLOOKUP(F193,价格表,2,0),(VLOOKUP(E193,IF({1,0},价格引用表!K:K,价格引用表!I:I),2,0))),"")</f>
        <v>㎡</v>
      </c>
      <c r="J193" s="108">
        <f ca="1">IF(E193="",VLOOKUP(F193,价格表,5,0),VLOOKUP(E193,INDIRECT("价格引用表!K"&amp;MATCH(D193,价格引用表!H:H,0)&amp;":L1200"),2,0))</f>
        <v>35</v>
      </c>
      <c r="K193" s="298">
        <v>1</v>
      </c>
      <c r="L193" s="108">
        <f ca="1" t="shared" si="142"/>
        <v>5190</v>
      </c>
      <c r="M193" s="114"/>
      <c r="N193" s="106">
        <v>42</v>
      </c>
      <c r="O193" s="107"/>
      <c r="P193" s="107"/>
      <c r="Q193" s="292"/>
      <c r="R193" s="299">
        <f t="shared" si="144"/>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3"/>
        <v>0</v>
      </c>
    </row>
    <row r="194" ht="18" customHeight="1" spans="1:24">
      <c r="A194" s="114"/>
      <c r="B194" s="106">
        <v>9</v>
      </c>
      <c r="C194" s="107" t="s">
        <v>34</v>
      </c>
      <c r="D194" s="107" t="s">
        <v>341</v>
      </c>
      <c r="E194" s="292" t="s">
        <v>393</v>
      </c>
      <c r="F194" s="108" t="str">
        <f t="shared" si="141"/>
        <v>材树</v>
      </c>
      <c r="G194" s="295">
        <v>2</v>
      </c>
      <c r="H194" s="296"/>
      <c r="I194" s="96" t="str">
        <f>IFERROR(IF(E194="",VLOOKUP(F194,价格表,2,0),(VLOOKUP(E194,IF({1,0},价格引用表!K:K,价格引用表!I:I),2,0))),"")</f>
        <v>棵</v>
      </c>
      <c r="J194" s="108">
        <f ca="1">IF(E194="",VLOOKUP(F194,价格表,5,0),VLOOKUP(E194,INDIRECT("价格引用表!K"&amp;MATCH(D194,价格引用表!H:H,0)&amp;":L1200"),2,0))</f>
        <v>550</v>
      </c>
      <c r="K194" s="298">
        <v>1</v>
      </c>
      <c r="L194" s="108">
        <f ca="1" t="shared" si="142"/>
        <v>1100</v>
      </c>
      <c r="M194" s="114"/>
      <c r="N194" s="106">
        <v>43</v>
      </c>
      <c r="O194" s="107"/>
      <c r="P194" s="107"/>
      <c r="Q194" s="292"/>
      <c r="R194" s="299">
        <f t="shared" si="144"/>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3"/>
        <v>0</v>
      </c>
    </row>
    <row r="195" ht="18" customHeight="1" spans="1:24">
      <c r="A195" s="114"/>
      <c r="B195" s="106">
        <v>10</v>
      </c>
      <c r="C195" s="107" t="s">
        <v>34</v>
      </c>
      <c r="D195" s="107" t="s">
        <v>341</v>
      </c>
      <c r="E195" s="292" t="s">
        <v>388</v>
      </c>
      <c r="F195" s="108" t="str">
        <f t="shared" si="141"/>
        <v>材树</v>
      </c>
      <c r="G195" s="293">
        <v>1</v>
      </c>
      <c r="H195" s="294"/>
      <c r="I195" s="96" t="str">
        <f>IFERROR(IF(E195="",VLOOKUP(F195,价格表,2,0),(VLOOKUP(E195,IF({1,0},价格引用表!K:K,价格引用表!I:I),2,0))),"")</f>
        <v>棵</v>
      </c>
      <c r="J195" s="108">
        <f ca="1">IF(E195="",VLOOKUP(F195,价格表,5,0),VLOOKUP(E195,INDIRECT("价格引用表!K"&amp;MATCH(D195,价格引用表!H:H,0)&amp;":L1200"),2,0))</f>
        <v>80</v>
      </c>
      <c r="K195" s="298">
        <v>1</v>
      </c>
      <c r="L195" s="108">
        <f ca="1" t="shared" si="142"/>
        <v>80</v>
      </c>
      <c r="M195" s="114"/>
      <c r="N195" s="106">
        <v>44</v>
      </c>
      <c r="O195" s="107"/>
      <c r="P195" s="107"/>
      <c r="Q195" s="292"/>
      <c r="R195" s="299">
        <f t="shared" ref="R195:R196" si="145">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3"/>
        <v>0</v>
      </c>
    </row>
    <row r="196" ht="18" customHeight="1" spans="1:24">
      <c r="A196" s="114"/>
      <c r="B196" s="106">
        <v>11</v>
      </c>
      <c r="C196" s="107" t="s">
        <v>34</v>
      </c>
      <c r="D196" s="107" t="s">
        <v>341</v>
      </c>
      <c r="E196" s="292" t="s">
        <v>392</v>
      </c>
      <c r="F196" s="108" t="str">
        <f t="shared" si="141"/>
        <v>材树</v>
      </c>
      <c r="G196" s="295">
        <v>1</v>
      </c>
      <c r="H196" s="296"/>
      <c r="I196" s="96" t="str">
        <f>IFERROR(IF(E196="",VLOOKUP(F196,价格表,2,0),(VLOOKUP(E196,IF({1,0},价格引用表!K:K,价格引用表!I:I),2,0))),"")</f>
        <v>棵</v>
      </c>
      <c r="J196" s="108">
        <f ca="1">IF(E196="",VLOOKUP(F196,价格表,5,0),VLOOKUP(E196,INDIRECT("价格引用表!K"&amp;MATCH(D196,价格引用表!H:H,0)&amp;":L1200"),2,0))</f>
        <v>350</v>
      </c>
      <c r="K196" s="298">
        <v>1</v>
      </c>
      <c r="L196" s="108">
        <f ca="1" t="shared" si="142"/>
        <v>350</v>
      </c>
      <c r="M196" s="114"/>
      <c r="N196" s="106">
        <v>45</v>
      </c>
      <c r="O196" s="107"/>
      <c r="P196" s="107"/>
      <c r="Q196" s="292"/>
      <c r="R196" s="299">
        <f t="shared" si="145"/>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3"/>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ref="R187:R212" si="146">P197</f>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3"/>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6"/>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6"/>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6"/>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6"/>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6"/>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6"/>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6"/>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6"/>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6"/>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6"/>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6"/>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6"/>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6"/>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6"/>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6"/>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7">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3"/>
        <v>0</v>
      </c>
    </row>
    <row r="214" ht="18" customHeight="1" spans="1:24">
      <c r="A214" s="114"/>
      <c r="B214" s="106">
        <v>29</v>
      </c>
      <c r="C214" s="107"/>
      <c r="D214" s="107"/>
      <c r="E214" s="292"/>
      <c r="F214" s="108">
        <f t="shared" ref="F214:F219" si="148">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7"/>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3"/>
        <v>0</v>
      </c>
    </row>
    <row r="215" ht="18" customHeight="1" spans="1:24">
      <c r="A215" s="114"/>
      <c r="B215" s="106">
        <v>30</v>
      </c>
      <c r="C215" s="107"/>
      <c r="D215" s="107"/>
      <c r="E215" s="292"/>
      <c r="F215" s="108">
        <f t="shared" si="148"/>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49">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3"/>
        <v>0</v>
      </c>
    </row>
    <row r="216" ht="18" customHeight="1" spans="1:24">
      <c r="A216" s="114"/>
      <c r="B216" s="106">
        <v>31</v>
      </c>
      <c r="C216" s="107"/>
      <c r="D216" s="107"/>
      <c r="E216" s="292"/>
      <c r="F216" s="108">
        <f t="shared" si="148"/>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9"/>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3"/>
        <v>0</v>
      </c>
    </row>
    <row r="217" ht="18" customHeight="1" spans="1:24">
      <c r="A217" s="114"/>
      <c r="B217" s="106">
        <v>32</v>
      </c>
      <c r="C217" s="107"/>
      <c r="D217" s="107"/>
      <c r="E217" s="292"/>
      <c r="F217" s="108">
        <f t="shared" si="148"/>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9"/>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3"/>
        <v>0</v>
      </c>
    </row>
    <row r="218" ht="18" customHeight="1" spans="1:24">
      <c r="A218" s="114"/>
      <c r="B218" s="106">
        <v>33</v>
      </c>
      <c r="C218" s="107"/>
      <c r="D218" s="107"/>
      <c r="E218" s="292"/>
      <c r="F218" s="108">
        <f t="shared" si="148"/>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9"/>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3"/>
        <v>0</v>
      </c>
    </row>
    <row r="219" ht="18" customHeight="1" spans="1:24">
      <c r="A219" s="121"/>
      <c r="B219" s="106">
        <v>34</v>
      </c>
      <c r="C219" s="107"/>
      <c r="D219" s="107"/>
      <c r="E219" s="292"/>
      <c r="F219" s="108">
        <f t="shared" si="148"/>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0">ROUND(IFERROR(G219*J219*K219,),0)</f>
        <v>0</v>
      </c>
      <c r="M219" s="121"/>
      <c r="N219" s="309" t="s">
        <v>1059</v>
      </c>
      <c r="O219" s="310"/>
      <c r="P219" s="310"/>
      <c r="Q219" s="317"/>
      <c r="R219" s="135"/>
      <c r="S219" s="136"/>
      <c r="T219" s="109"/>
      <c r="U219" s="302"/>
      <c r="V219" s="135">
        <f ca="1">SUM(L186:L219,X186:X218)</f>
        <v>28881</v>
      </c>
      <c r="W219" s="318"/>
      <c r="X219" s="136"/>
    </row>
    <row r="220" ht="42" customHeight="1" spans="1:24">
      <c r="A220" s="436" t="s">
        <v>1122</v>
      </c>
      <c r="B220" s="305"/>
      <c r="C220" s="305"/>
      <c r="D220" s="305"/>
      <c r="E220" s="306"/>
      <c r="F220" s="307" t="e">
        <f ca="1">N220+U220</f>
        <v>#N/A</v>
      </c>
      <c r="G220" s="307"/>
      <c r="H220" s="307"/>
      <c r="I220" s="307"/>
      <c r="J220" s="437" t="s">
        <v>1036</v>
      </c>
      <c r="K220" s="311"/>
      <c r="L220" s="311"/>
      <c r="M220" s="311"/>
      <c r="N220" s="307" t="e">
        <f>E28</f>
        <v>#N/A</v>
      </c>
      <c r="O220" s="307"/>
      <c r="P220" s="307"/>
      <c r="Q220" s="307"/>
      <c r="R220" s="437" t="s">
        <v>1123</v>
      </c>
      <c r="S220" s="311"/>
      <c r="T220" s="311"/>
      <c r="U220" s="307">
        <f ca="1">V219</f>
        <v>28881</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1124</v>
      </c>
      <c r="E222" s="308" t="e">
        <f>FB43/EX43</f>
        <v>#DIV/0!</v>
      </c>
      <c r="F222" s="201"/>
      <c r="G222" s="201"/>
      <c r="H222" s="201"/>
      <c r="I222" s="201"/>
      <c r="J222" s="201"/>
      <c r="K222" s="201"/>
      <c r="L222" s="201"/>
      <c r="M222" s="201"/>
      <c r="N222" s="201"/>
      <c r="O222" s="201"/>
      <c r="P222" s="201"/>
    </row>
    <row r="223" spans="2:21">
      <c r="B223" s="201"/>
      <c r="C223" s="201"/>
      <c r="D223" s="308" t="s">
        <v>1125</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4 C186:C193 C195:C196 C197:C219 O186:O218">
      <formula1>价格引用表!$E$16:$E$22</formula1>
    </dataValidation>
    <dataValidation type="list" allowBlank="1" showInputMessage="1" showErrorMessage="1" sqref="D194 E196 D30:D59 D62:D91 D94:D114 D117:D137 D140:D160 D163:D183 D195:D196 E194:E195 P30:P59 P62:P91 P94:P114 P117:P137 P140:P160 P163:P183 P186:Q218 D186:E193 D197: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10" sqref="I10"/>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010416-61-0001</v>
      </c>
      <c r="C3" s="36"/>
      <c r="D3" s="36"/>
      <c r="E3" s="37" t="str">
        <f>输机表!U2&amp;输机表!Y2</f>
        <v>康正（雄县）2023评字第8号-张青口二村-1-1</v>
      </c>
      <c r="F3" s="37"/>
      <c r="G3" s="37"/>
      <c r="H3" s="37"/>
    </row>
    <row r="4" ht="16.5" customHeight="1" spans="1:8">
      <c r="A4" s="38" t="s">
        <v>1042</v>
      </c>
      <c r="B4" s="39" t="str">
        <f>输机表!D2</f>
        <v>高全乐</v>
      </c>
      <c r="C4" s="40"/>
      <c r="D4" s="41" t="s">
        <v>1043</v>
      </c>
      <c r="E4" s="42"/>
      <c r="F4" s="39" t="str">
        <f>输机表!F2</f>
        <v>雄县张青口二村</v>
      </c>
      <c r="G4" s="43"/>
      <c r="H4" s="40"/>
    </row>
    <row r="5" ht="16.5" customHeight="1" spans="1:8">
      <c r="A5" s="44" t="s">
        <v>1044</v>
      </c>
      <c r="B5" s="45"/>
      <c r="C5" s="45"/>
      <c r="D5" s="45"/>
      <c r="E5" s="45"/>
      <c r="F5" s="45"/>
      <c r="G5" s="45"/>
      <c r="H5" s="46"/>
    </row>
    <row r="6" ht="28.2"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80.21</v>
      </c>
      <c r="C7" s="50">
        <f ca="1">IF(COUNTIF(输机表!$C$4:$C$27,K7&amp;"*")=0,IFERROR(VLOOKUP(K7,房体结构,23,0),""),ROUND(SUMIF(输机表!$C$4:$C$27,K7&amp;"*",输机表!$Z$4:$Z$27)/B7,0))</f>
        <v>1043</v>
      </c>
      <c r="D7" s="50">
        <f ca="1">IFERROR(ROUND(C7*B7,0),"")</f>
        <v>83659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1127</v>
      </c>
      <c r="L7" s="74" t="s">
        <v>1128</v>
      </c>
      <c r="M7" s="75" t="s">
        <v>1129</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1130</v>
      </c>
      <c r="L8" s="74" t="s">
        <v>1131</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1132</v>
      </c>
      <c r="L9" s="74" t="s">
        <v>1133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1134</v>
      </c>
      <c r="L10" s="74" t="s">
        <v>1135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1136</v>
      </c>
      <c r="L11" s="74" t="s">
        <v>1137</v>
      </c>
      <c r="M11" s="76"/>
    </row>
    <row r="12" ht="19.5" customHeight="1" spans="1:13">
      <c r="A12" s="48" t="s">
        <v>1053</v>
      </c>
      <c r="B12" s="48"/>
      <c r="C12" s="52">
        <f ca="1">SUM(B7:B11)+SUM(F7:F11)</f>
        <v>80.21</v>
      </c>
      <c r="D12" s="53"/>
      <c r="E12" s="54" t="s">
        <v>1054</v>
      </c>
      <c r="F12" s="54"/>
      <c r="G12" s="55">
        <f ca="1">SUM(D7:D11)+SUM(H7:H11)</f>
        <v>83659</v>
      </c>
      <c r="H12" s="56"/>
      <c r="M12" s="76"/>
    </row>
    <row r="13" ht="21.75" customHeight="1" spans="1:13">
      <c r="A13" s="36" t="s">
        <v>1055</v>
      </c>
      <c r="B13" s="36"/>
      <c r="C13" s="36"/>
      <c r="D13" s="36"/>
      <c r="E13" s="36"/>
      <c r="F13" s="36"/>
      <c r="G13" s="36"/>
      <c r="H13" s="36"/>
      <c r="M13" s="76"/>
    </row>
    <row r="14" ht="28.2"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单彩门</v>
      </c>
      <c r="B15" s="58">
        <f ca="1" t="shared" ref="B15:B41" si="3">IF(A15="","",SUMIF(附属物名称,A15,附属物数量))</f>
        <v>9.25</v>
      </c>
      <c r="C15" s="58" t="str">
        <f ca="1" t="shared" ref="C15:C26" si="4">IFERROR(VLOOKUP(K15,附属物位置,6,0),"")</f>
        <v>㎡</v>
      </c>
      <c r="D15" s="59">
        <f ca="1" t="shared" ref="D15:D26" si="5">IF(A15="","",SUMIF(附属物名称,A15,附属物金额))</f>
        <v>324</v>
      </c>
      <c r="E15" s="59" t="str">
        <f ca="1" t="shared" ref="E15:E26" si="6">IFERROR(VLOOKUP(L15,附属物位置,4,0),"")</f>
        <v>砖墙</v>
      </c>
      <c r="F15" s="58">
        <f ca="1" t="shared" ref="F15:F40" si="7">IF(E15="","",SUMIF(附属物名称,E15,附属物数量))</f>
        <v>57.11</v>
      </c>
      <c r="G15" s="58" t="str">
        <f ca="1" t="shared" ref="G15:G26" si="8">IFERROR(VLOOKUP(L15,附属物位置,6,0),"")</f>
        <v>㎡</v>
      </c>
      <c r="H15" s="59">
        <f ca="1" t="shared" ref="H15:H26" si="9">IF(E15="","",SUMIF(附属物名称,E15,附属物金额))</f>
        <v>7995</v>
      </c>
      <c r="K15" s="77">
        <v>1</v>
      </c>
      <c r="L15" s="77">
        <v>2</v>
      </c>
      <c r="M15" s="76"/>
    </row>
    <row r="16" ht="17.25" customHeight="1" spans="1:13">
      <c r="A16" s="58" t="str">
        <f ca="1" t="shared" si="2"/>
        <v>门垛</v>
      </c>
      <c r="B16" s="58">
        <f ca="1" t="shared" si="3"/>
        <v>1</v>
      </c>
      <c r="C16" s="58" t="str">
        <f ca="1" t="shared" si="4"/>
        <v>对</v>
      </c>
      <c r="D16" s="59">
        <f ca="1" t="shared" si="5"/>
        <v>1049</v>
      </c>
      <c r="E16" s="59" t="str">
        <f ca="1" t="shared" si="6"/>
        <v>平砖地面</v>
      </c>
      <c r="F16" s="58">
        <f ca="1" t="shared" si="7"/>
        <v>43.56</v>
      </c>
      <c r="G16" s="58" t="str">
        <f ca="1" t="shared" si="8"/>
        <v>㎡</v>
      </c>
      <c r="H16" s="59">
        <f ca="1" t="shared" si="9"/>
        <v>1089</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灶台</v>
      </c>
      <c r="F17" s="58">
        <f ca="1" t="shared" si="7"/>
        <v>1</v>
      </c>
      <c r="G17" s="58" t="str">
        <f ca="1" t="shared" si="8"/>
        <v>个</v>
      </c>
      <c r="H17" s="59">
        <f ca="1" t="shared" si="9"/>
        <v>300</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彩钢单板围挡</v>
      </c>
      <c r="F18" s="58">
        <f ca="1" t="shared" si="7"/>
        <v>148.28</v>
      </c>
      <c r="G18" s="58" t="str">
        <f ca="1" t="shared" si="8"/>
        <v>㎡</v>
      </c>
      <c r="H18" s="59">
        <f ca="1" t="shared" si="9"/>
        <v>5190</v>
      </c>
      <c r="K18" s="77">
        <v>7</v>
      </c>
      <c r="L18" s="77">
        <v>8</v>
      </c>
      <c r="M18" s="76"/>
    </row>
    <row r="19" ht="17.25" customHeight="1" spans="1:13">
      <c r="A19" s="58" t="str">
        <f ca="1" t="shared" si="2"/>
        <v>材树</v>
      </c>
      <c r="B19" s="58">
        <f ca="1" t="shared" si="3"/>
        <v>4</v>
      </c>
      <c r="C19" s="58" t="str">
        <f ca="1" t="shared" si="4"/>
        <v>棵</v>
      </c>
      <c r="D19" s="59">
        <f ca="1" t="shared" si="5"/>
        <v>1530</v>
      </c>
      <c r="E19" s="59" t="str">
        <f ca="1" t="shared" si="6"/>
        <v>P1</v>
      </c>
      <c r="F19" s="58">
        <f ca="1" t="shared" si="7"/>
        <v>21.17</v>
      </c>
      <c r="G19" s="58" t="str">
        <f ca="1" t="shared" si="8"/>
        <v>㎡</v>
      </c>
      <c r="H19" s="59">
        <f ca="1" t="shared" si="9"/>
        <v>1270</v>
      </c>
      <c r="K19" s="77">
        <v>9</v>
      </c>
      <c r="L19" s="77">
        <v>10</v>
      </c>
      <c r="M19" s="76"/>
    </row>
    <row r="20" ht="17.25" customHeight="1" spans="1:13">
      <c r="A20" s="58" t="str">
        <f ca="1" t="shared" si="2"/>
        <v>P2</v>
      </c>
      <c r="B20" s="58">
        <f ca="1" t="shared" si="3"/>
        <v>23.82</v>
      </c>
      <c r="C20" s="58" t="str">
        <f ca="1" t="shared" si="4"/>
        <v>㎡</v>
      </c>
      <c r="D20" s="59">
        <f ca="1" t="shared" si="5"/>
        <v>1429</v>
      </c>
      <c r="E20" s="59" t="str">
        <f ca="1" t="shared" si="6"/>
        <v>P3</v>
      </c>
      <c r="F20" s="58">
        <f ca="1" t="shared" si="7"/>
        <v>21.31</v>
      </c>
      <c r="G20" s="58" t="str">
        <f ca="1" t="shared" si="8"/>
        <v>㎡</v>
      </c>
      <c r="H20" s="59">
        <f ca="1" t="shared" si="9"/>
        <v>1066</v>
      </c>
      <c r="K20" s="77">
        <v>11</v>
      </c>
      <c r="L20" s="77">
        <v>12</v>
      </c>
      <c r="M20" s="76"/>
    </row>
    <row r="21" ht="17.25" customHeight="1" spans="1:13">
      <c r="A21" s="58" t="str">
        <f ca="1" t="shared" si="2"/>
        <v>P4</v>
      </c>
      <c r="B21" s="58">
        <f ca="1" t="shared" si="3"/>
        <v>26.03</v>
      </c>
      <c r="C21" s="58" t="str">
        <f ca="1" t="shared" si="4"/>
        <v>㎡</v>
      </c>
      <c r="D21" s="59">
        <f ca="1" t="shared" si="5"/>
        <v>1562</v>
      </c>
      <c r="E21" s="59" t="str">
        <f ca="1" t="shared" si="6"/>
        <v>P5</v>
      </c>
      <c r="F21" s="58">
        <f ca="1" t="shared" si="7"/>
        <v>15.51</v>
      </c>
      <c r="G21" s="58" t="str">
        <f ca="1" t="shared" si="8"/>
        <v>㎡</v>
      </c>
      <c r="H21" s="59">
        <f ca="1" t="shared" si="9"/>
        <v>776</v>
      </c>
      <c r="K21" s="77">
        <v>13</v>
      </c>
      <c r="L21" s="77">
        <v>14</v>
      </c>
      <c r="M21" s="76"/>
    </row>
    <row r="22" ht="17.25" customHeight="1" spans="1:13">
      <c r="A22" s="58" t="str">
        <f ca="1" t="shared" si="2"/>
        <v>P6</v>
      </c>
      <c r="B22" s="58">
        <f ca="1" t="shared" si="3"/>
        <v>65.02</v>
      </c>
      <c r="C22" s="58" t="str">
        <f ca="1" t="shared" si="4"/>
        <v>㎡</v>
      </c>
      <c r="D22" s="59">
        <f ca="1" t="shared" si="5"/>
        <v>3901</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28881</v>
      </c>
      <c r="H41" s="61"/>
      <c r="K41" s="77">
        <v>53</v>
      </c>
      <c r="M41" s="76"/>
    </row>
    <row r="42" ht="17.25" customHeight="1" spans="1:8">
      <c r="A42" s="60" t="s">
        <v>1061</v>
      </c>
      <c r="B42" s="61"/>
      <c r="C42" s="62">
        <f ca="1">G41+G12</f>
        <v>112540</v>
      </c>
      <c r="D42" s="61"/>
      <c r="E42" s="63" t="s">
        <v>1062</v>
      </c>
      <c r="F42" s="64" t="str">
        <f ca="1">TEXT(C42,"[DBnum2]")&amp;"元整"</f>
        <v>壹拾壹万贰仟伍佰肆拾元整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1139</v>
      </c>
      <c r="B1" s="1"/>
      <c r="C1" s="1"/>
      <c r="D1" s="1"/>
      <c r="E1" s="1"/>
      <c r="F1" s="1"/>
      <c r="G1" s="1"/>
      <c r="H1" s="1"/>
      <c r="I1" s="1"/>
      <c r="J1" s="1"/>
      <c r="K1" s="1"/>
      <c r="L1" s="1"/>
      <c r="M1" s="1"/>
      <c r="N1" s="1"/>
      <c r="O1" s="1"/>
      <c r="P1" s="1"/>
      <c r="Q1" s="1"/>
    </row>
    <row r="2" ht="16.05" spans="1:17">
      <c r="A2" s="2" t="str">
        <f>输机表!U2&amp;输机表!Y2</f>
        <v>康正（雄县）2023评字第8号-张青口二村-1-1</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1140</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高全乐</v>
      </c>
      <c r="E9" s="9"/>
      <c r="F9" s="9"/>
      <c r="G9" s="9"/>
      <c r="H9" s="9"/>
      <c r="I9" s="9"/>
      <c r="J9" s="9"/>
      <c r="K9" s="9"/>
      <c r="L9" s="9"/>
      <c r="M9" s="9"/>
      <c r="N9" s="9"/>
      <c r="O9" s="9"/>
      <c r="P9" s="9"/>
      <c r="Q9" s="9"/>
    </row>
    <row r="10" spans="1:17">
      <c r="A10" s="9" t="s">
        <v>1075</v>
      </c>
      <c r="B10" s="9"/>
      <c r="C10" s="9"/>
      <c r="D10" s="9" t="str">
        <f>结果通知单!F4</f>
        <v>雄县张青口二村</v>
      </c>
      <c r="E10" s="9"/>
      <c r="F10" s="9"/>
      <c r="G10" s="9"/>
      <c r="H10" s="9"/>
      <c r="I10" s="9"/>
      <c r="J10" s="9"/>
      <c r="K10" s="9"/>
      <c r="L10" s="9"/>
      <c r="M10" s="9"/>
      <c r="N10" s="9"/>
      <c r="O10" s="9"/>
      <c r="P10" s="9"/>
      <c r="Q10" s="9"/>
    </row>
    <row r="11" spans="1:17">
      <c r="A11" s="9" t="s">
        <v>1076</v>
      </c>
      <c r="B11" s="9"/>
      <c r="C11" s="9"/>
      <c r="D11" s="10">
        <f ca="1">结果通知单!C12</f>
        <v>80.21</v>
      </c>
      <c r="E11" s="10"/>
      <c r="F11" s="9" t="s">
        <v>12</v>
      </c>
      <c r="G11" s="9"/>
      <c r="H11" s="9"/>
      <c r="I11" s="9"/>
      <c r="J11" s="9"/>
      <c r="K11" s="9"/>
      <c r="L11" s="9"/>
      <c r="M11" s="9"/>
      <c r="N11" s="9"/>
      <c r="O11" s="9"/>
      <c r="P11" s="9"/>
      <c r="Q11" s="9"/>
    </row>
    <row r="12" spans="1:17">
      <c r="A12" s="3" t="s">
        <v>1077</v>
      </c>
      <c r="B12" s="3"/>
      <c r="C12" s="3"/>
      <c r="D12" s="11" t="str">
        <f>输机表!R2</f>
        <v>2023年9月22日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112540</v>
      </c>
      <c r="H26" s="15"/>
      <c r="I26" s="15"/>
      <c r="J26" s="15"/>
      <c r="K26" s="15"/>
      <c r="L26" s="15"/>
      <c r="M26" s="15"/>
      <c r="N26" s="15"/>
      <c r="O26" s="15"/>
      <c r="P26" s="15"/>
      <c r="Q26" s="15"/>
    </row>
    <row r="27" spans="1:17">
      <c r="A27" s="9" t="s">
        <v>1094</v>
      </c>
      <c r="B27" s="9"/>
      <c r="C27" s="9"/>
      <c r="D27" s="9" t="str">
        <f ca="1">结果通知单!F42</f>
        <v>壹拾壹万贰仟伍佰肆拾元整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1141</v>
      </c>
      <c r="F29" s="17"/>
      <c r="G29" s="17" t="s">
        <v>1097</v>
      </c>
      <c r="H29" s="18">
        <v>1120100036</v>
      </c>
      <c r="I29" s="18"/>
      <c r="J29" s="18"/>
      <c r="K29" s="17" t="s">
        <v>1098</v>
      </c>
      <c r="L29" s="17"/>
      <c r="M29" s="17"/>
      <c r="N29" s="17"/>
      <c r="O29" s="17"/>
      <c r="P29" s="28">
        <f>I32</f>
        <v>45213</v>
      </c>
      <c r="Q29" s="28"/>
    </row>
    <row r="30" ht="34.5" customHeight="1" spans="1:17">
      <c r="A30" s="8"/>
      <c r="B30" s="17" t="s">
        <v>1096</v>
      </c>
      <c r="C30" s="17"/>
      <c r="D30" s="17"/>
      <c r="E30" s="17" t="s">
        <v>1142</v>
      </c>
      <c r="F30" s="17"/>
      <c r="G30" s="17" t="s">
        <v>1097</v>
      </c>
      <c r="H30" s="18">
        <v>1120210057</v>
      </c>
      <c r="I30" s="18"/>
      <c r="J30" s="18"/>
      <c r="K30" s="17" t="s">
        <v>1098</v>
      </c>
      <c r="L30" s="17"/>
      <c r="M30" s="17"/>
      <c r="N30" s="17"/>
      <c r="O30" s="17"/>
      <c r="P30" s="28">
        <f>I32</f>
        <v>45213</v>
      </c>
      <c r="Q30" s="28"/>
    </row>
    <row r="31" spans="1:17">
      <c r="A31" s="3" t="s">
        <v>1100</v>
      </c>
      <c r="B31" s="3"/>
      <c r="C31" s="3"/>
      <c r="D31" s="3"/>
      <c r="E31" s="19">
        <f>输机表!DN2</f>
        <v>45199</v>
      </c>
      <c r="F31" s="19"/>
      <c r="G31" s="19"/>
      <c r="H31" s="20"/>
      <c r="I31" s="19"/>
      <c r="J31" s="19"/>
      <c r="K31" s="19"/>
      <c r="L31" s="19"/>
      <c r="M31" s="20"/>
      <c r="N31" s="20"/>
      <c r="O31" s="20"/>
      <c r="P31" s="20"/>
      <c r="Q31" s="20"/>
    </row>
    <row r="32" spans="1:17">
      <c r="A32" s="3" t="s">
        <v>1101</v>
      </c>
      <c r="B32" s="3"/>
      <c r="C32" s="3"/>
      <c r="D32" s="3"/>
      <c r="E32" s="21">
        <f>E31</f>
        <v>45199</v>
      </c>
      <c r="F32" s="21"/>
      <c r="G32" s="21"/>
      <c r="H32" s="22" t="s">
        <v>1143</v>
      </c>
      <c r="I32" s="21">
        <f>E32+14</f>
        <v>45213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2023-10-04T08:01:48Z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