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<sst xmlns="http://schemas.openxmlformats.org/spreadsheetml/2006/main" count="5696" uniqueCount="1137">
  <si>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</si>
  <si>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</si>
  <si>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</si>
  <si>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</si>
  <si>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</si>
  <si>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</si>
  <si>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</si>
  <si>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</si>
  <si>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</si>
  <si>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</si>
  <si>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</si>
  <si>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</si>
  <si>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</si>
  <si>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</si>
  <si>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</si>
  <si>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</si>
  <si>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</si>
  <si>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</si>
  <si>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</si>
  <si>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</si>
  <si>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</si>
  <si>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</si>
  <si>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</si>
  <si>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</si>
  <si>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</si>
  <si>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</si>
  <si>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</si>
  <si>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</si>
  <si>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</si>
  <si>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</si>
  <si>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</si>
  <si>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</si>
  <si>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</si>
  <si>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</si>
  <si>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</si>
  <si>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</si>
  <si>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</si>
  <si>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</si>
  <si>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</si>
  <si>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</si>
  <si>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</si>
  <si>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</si>
  <si>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</si>
  <si>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</si>
  <si>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</si>
  <si>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</si>
  <si>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</si>
  <si>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</si>
  <si>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</si>
  <si>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</si>
  <si>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</si>
  <si>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</si>
  <si>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</si>
  <si>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</si>
  <si>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</si>
  <si>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</si>
  <si>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</si>
  <si>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</si>
  <si>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</si>
  <si>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</si>
  <si>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</si>
  <si>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</si>
  <si>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</si>
  <si>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</si>
  <si>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</si>
  <si>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</si>
  <si>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</si>
  <si>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</si>
  <si>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</si>
  <si>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</si>
  <si>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</si>
  <si>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</si>
  <si>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</si>
  <si>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</si>
  <si>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</si>
  <si>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</si>
  <si>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</si>
  <si>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</si>
  <si>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</si>
  <si>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</si>
  <si>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</si>
  <si>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</si>
  <si>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</si>
  <si>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</si>
  <si>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</si>
  <si>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</si>
  <si>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</si>
  <si>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</si>
  <si>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</si>
  <si>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</si>
  <si>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</si>
  <si>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</si>
  <si>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</si>
  <si>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</si>
  <si>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</si>
  <si>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</si>
  <si>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</si>
  <si>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</si>
  <si>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</si>
  <si>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</si>
  <si>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</si>
  <si>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</si>
  <si>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</si>
  <si>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</si>
  <si>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</si>
  <si>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</si>
  <si>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</si>
  <si>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</si>
  <si>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</si>
  <si>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</si>
  <si>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</si>
  <si>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</si>
  <si>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</si>
  <si>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</si>
  <si>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</si>
  <si>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</si>
  <si>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</si>
  <si>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</si>
  <si>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</si>
  <si>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</si>
  <si>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</si>
  <si>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</si>
  <si>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</si>
  <si>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</si>
  <si>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</si>
  <si>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</si>
  <si>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</si>
  <si>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</si>
  <si>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</si>
  <si>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</si>
  <si>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</si>
  <si>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</si>
  <si>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</si>
  <si>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</si>
  <si>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</si>
  <si>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</si>
  <si>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</si>
  <si>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</si>
  <si>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</si>
  <si>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</si>
  <si>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</si>
  <si>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</si>
  <si>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</si>
  <si>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</si>
  <si>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</si>
  <si>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</si>
  <si>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</si>
  <si>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</si>
  <si>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</si>
  <si>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</si>
  <si>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</si>
  <si>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</si>
  <si>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</si>
  <si>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</si>
  <si>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</si>
  <si>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</si>
  <si>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</si>
  <si>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</si>
  <si>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</si>
  <si>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</si>
  <si>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</si>
  <si>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</si>
  <si>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</si>
  <si>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</si>
  <si>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</si>
  <si>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</si>
  <si>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</si>
  <si>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</si>
  <si>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</si>
  <si>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</si>
  <si>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</si>
  <si>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</si>
  <si>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</si>
  <si>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</si>
  <si>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</si>
  <si>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</si>
  <si>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</si>
  <si>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</si>
  <si>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</si>
  <si>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</si>
  <si>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</si>
  <si>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</si>
  <si>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</si>
  <si>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</si>
  <si>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</si>
  <si>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</si>
  <si>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</si>
  <si>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</si>
  <si>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</si>
  <si>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</si>
  <si>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</si>
  <si>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</si>
  <si>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</si>
  <si>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</si>
  <si>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</si>
  <si>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</si>
  <si>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</si>
  <si>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</si>
  <si>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</si>
  <si>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</si>
  <si>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</si>
  <si>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</si>
  <si>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</si>
  <si>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</si>
  <si>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</si>
  <si>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</si>
  <si>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</si>
  <si>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</si>
  <si>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</si>
  <si>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</si>
  <si>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</si>
  <si>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</si>
  <si>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</si>
  <si>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</si>
  <si>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</si>
  <si>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</si>
  <si>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</si>
  <si>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</si>
  <si>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</si>
  <si>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</si>
  <si>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</si>
  <si>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</si>
  <si>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</si>
  <si>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</si>
  <si>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</si>
  <si>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</si>
  <si>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</si>
  <si>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</si>
  <si>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</si>
  <si>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</si>
  <si>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</si>
  <si>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</si>
  <si>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</si>
  <si>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</si>
  <si>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</si>
  <si>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</si>
  <si>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</si>
  <si>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</si>
  <si>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</si>
  <si>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</si>
  <si>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</si>
  <si>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</si>
  <si>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</si>
  <si>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</si>
  <si>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</si>
  <si>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</si>
  <si>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</si>
  <si>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</si>
  <si>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</si>
  <si>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</si>
  <si>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</si>
  <si>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</si>
  <si>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</si>
  <si>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</si>
  <si>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</si>
  <si>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</si>
  <si>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</si>
  <si>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</si>
  <si>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</si>
  <si>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</si>
  <si>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</si>
  <si>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</si>
  <si>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</si>
  <si>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</si>
  <si>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</si>
  <si>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</si>
  <si>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</si>
  <si>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</si>
  <si>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</si>
  <si>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</si>
  <si>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</si>
  <si>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</si>
  <si>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</si>
  <si>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</si>
  <si>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</si>
  <si>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</si>
  <si>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</si>
  <si>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</si>
  <si>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</si>
  <si>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</si>
  <si>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</si>
  <si>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</si>
  <si>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</si>
  <si>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</si>
  <si>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</si>
  <si>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</si>
  <si>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</si>
  <si>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</si>
  <si>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</si>
  <si>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</si>
  <si>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</si>
  <si>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</si>
  <si>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</si>
  <si>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</si>
  <si>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</si>
  <si>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</si>
  <si>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</si>
  <si>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</si>
  <si>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</si>
  <si>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</si>
  <si>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</si>
  <si>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</si>
  <si>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</si>
  <si>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</si>
  <si>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</si>
  <si>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</si>
  <si>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</si>
  <si>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</si>
  <si>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</si>
  <si>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</si>
  <si>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</si>
  <si>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</si>
  <si>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</si>
  <si>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</si>
  <si>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</si>
  <si>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</si>
  <si>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</si>
  <si>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</si>
  <si>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</si>
  <si>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</si>
  <si>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</si>
  <si>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</si>
  <si>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</si>
  <si>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</si>
  <si>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</si>
  <si>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</si>
  <si>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</si>
  <si>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</si>
  <si>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</si>
  <si>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</si>
  <si>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</si>
  <si>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</si>
  <si>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</si>
  <si>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</si>
  <si>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</si>
  <si>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</si>
  <si>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</si>
  <si>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</si>
  <si>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</si>
  <si>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</si>
  <si>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</si>
  <si>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</si>
  <si>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</si>
  <si>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</si>
  <si>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</si>
  <si>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</si>
  <si>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</si>
  <si>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</si>
  <si>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</si>
  <si>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</si>
  <si>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</si>
  <si>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</si>
  <si>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</si>
  <si>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</si>
  <si>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</si>
  <si>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</si>
  <si>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</si>
  <si>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</si>
  <si>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</si>
  <si>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</si>
  <si>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</si>
  <si>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</si>
  <si>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</si>
  <si>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</si>
  <si>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</si>
  <si>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</si>
  <si>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</si>
  <si>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</si>
  <si>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</si>
  <si>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</si>
  <si>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</si>
  <si>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</si>
  <si>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</si>
  <si>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</si>
  <si>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</si>
  <si>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</si>
  <si>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</si>
  <si>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</si>
  <si>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</si>
  <si>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</si>
  <si>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</si>
  <si>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</si>
  <si>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</si>
  <si>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</si>
  <si>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</si>
  <si>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</si>
  <si>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</si>
  <si>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</si>
  <si>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</si>
  <si>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</si>
  <si>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</si>
  <si>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</si>
  <si>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</si>
  <si>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</si>
  <si>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</si>
  <si>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</si>
  <si>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</si>
  <si>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</si>
  <si>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</si>
  <si>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</si>
  <si>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</si>
  <si>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</si>
  <si>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</si>
  <si>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</si>
  <si>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</si>
  <si>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</si>
  <si>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</si>
  <si>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</si>
  <si>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</si>
  <si>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</si>
  <si>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</si>
  <si>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</si>
  <si>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</si>
  <si>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</si>
  <si>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</si>
  <si>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</si>
  <si>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</si>
  <si>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</si>
  <si>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</si>
  <si>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</si>
  <si>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</si>
  <si>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</si>
  <si>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</si>
  <si>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</si>
  <si>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</si>
  <si>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</si>
  <si>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</si>
  <si>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</si>
  <si>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</si>
  <si>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</si>
  <si>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</si>
  <si>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</si>
  <si>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</si>
  <si>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</si>
  <si>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</si>
  <si>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</si>
  <si>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</si>
  <si>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</si>
  <si>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</si>
  <si>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</si>
  <si>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</si>
  <si>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</si>
  <si>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</si>
  <si>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</si>
  <si>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</si>
  <si>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</si>
  <si>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</si>
  <si>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</si>
  <si>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</si>
  <si>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</si>
  <si>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</si>
  <si>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</si>
  <si>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</si>
  <si>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</si>
  <si>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</si>
  <si>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</si>
  <si>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</si>
  <si>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</si>
  <si>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</si>
  <si>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</si>
  <si>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</si>
  <si>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</si>
  <si>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</si>
  <si>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</si>
  <si>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</si>
  <si>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</si>
  <si>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</si>
  <si>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</si>
  <si>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</si>
  <si>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</si>
  <si>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</si>
  <si>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</si>
  <si>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</si>
  <si>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</si>
  <si>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</si>
  <si>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</si>
  <si>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</si>
  <si>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</si>
  <si>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</si>
  <si>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</si>
  <si>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</si>
  <si>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</si>
  <si>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</si>
  <si>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</si>
  <si>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</si>
  <si>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</si>
  <si>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</si>
  <si>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</si>
  <si>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</si>
  <si>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</si>
  <si>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</si>
  <si>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</si>
  <si>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</si>
  <si>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</si>
  <si>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</si>
  <si>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</si>
  <si>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</si>
  <si>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</si>
  <si>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</si>
  <si>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</si>
  <si>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</si>
  <si>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</si>
  <si>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</si>
  <si>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</si>
  <si>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</si>
  <si>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</si>
  <si>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</si>
  <si>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</si>
  <si>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</si>
  <si>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</si>
  <si>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</si>
  <si>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</si>
  <si>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</si>
  <si>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</si>
  <si>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</si>
  <si>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</si>
  <si>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</si>
  <si>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</si>
  <si>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</si>
  <si>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</si>
  <si>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</si>
  <si>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</si>
  <si>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</si>
  <si>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</si>
  <si>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</si>
  <si>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</si>
  <si>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</si>
  <si>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</si>
  <si>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</si>
  <si>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</si>
  <si>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</si>
  <si>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</si>
  <si>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</si>
  <si>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</si>
  <si>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</si>
  <si>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</si>
  <si>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</si>
  <si>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</si>
  <si>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</si>
  <si>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</si>
  <si>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</si>
  <si>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</si>
  <si>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</si>
  <si>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</si>
  <si>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</si>
  <si>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</si>
  <si>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</si>
  <si>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</si>
  <si>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</si>
  <si>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</si>
  <si>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</si>
  <si>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</si>
  <si>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</si>
  <si>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</si>
  <si>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</si>
  <si>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</si>
  <si>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</si>
  <si>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</si>
  <si>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</si>
  <si>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</si>
  <si>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</si>
  <si>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</si>
  <si>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</si>
  <si>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</si>
  <si>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</si>
  <si>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</si>
  <si>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</si>
  <si>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</si>
  <si>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</si>
  <si>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</si>
  <si>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</si>
  <si>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</si>
  <si>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</si>
  <si>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</si>
  <si>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</si>
  <si>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</si>
  <si>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</si>
  <si>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</si>
  <si>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</si>
  <si>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</si>
  <si>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</si>
  <si>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</si>
  <si>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</si>
  <si>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</si>
  <si>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</si>
  <si>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</si>
  <si>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</si>
  <si>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</si>
  <si>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</si>
  <si>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</si>
  <si>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</si>
  <si>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</si>
  <si>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</si>
  <si>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</si>
  <si>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</si>
  <si>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</si>
  <si>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</si>
  <si>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</si>
  <si>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</si>
  <si>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</si>
  <si>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</si>
  <si>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</si>
  <si>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</si>
  <si>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</si>
  <si>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</si>
  <si>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</si>
  <si>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</si>
  <si>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</si>
  <si>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</si>
  <si>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</si>
  <si>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</si>
  <si>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</si>
  <si>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</si>
  <si>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</si>
  <si>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</si>
  <si>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</si>
  <si>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</si>
  <si>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</si>
  <si>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</si>
  <si>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</si>
  <si>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</si>
  <si>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</si>
  <si>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</si>
  <si>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</si>
  <si>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</si>
  <si>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</si>
  <si>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</si>
  <si>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</si>
  <si>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</si>
  <si>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</si>
  <si>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</si>
  <si>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</si>
  <si>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</si>
  <si>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</si>
  <si>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</si>
  <si>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</si>
  <si>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</si>
  <si>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</si>
  <si>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</si>
  <si>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</si>
  <si>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</si>
  <si>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</si>
  <si>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</si>
  <si>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</si>
  <si>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</si>
  <si>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</si>
  <si>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</si>
  <si>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</si>
  <si>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</si>
  <si>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</si>
  <si>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</si>
  <si>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</si>
  <si>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</si>
  <si>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</si>
  <si>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</si>
  <si>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</si>
  <si>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</si>
  <si>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</si>
  <si>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</si>
  <si>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</si>
  <si>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</si>
  <si>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</si>
  <si>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</si>
  <si>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</si>
  <si>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</si>
  <si>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</si>
  <si>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</si>
  <si>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</si>
  <si>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</si>
  <si>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</si>
  <si>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</si>
  <si>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</si>
  <si>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</si>
  <si>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</si>
  <si>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</si>
  <si>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</si>
  <si>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</si>
  <si>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</si>
  <si>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</si>
  <si>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</si>
  <si>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</si>
  <si>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</si>
  <si>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</si>
  <si>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</si>
  <si>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</si>
  <si>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</si>
  <si>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</si>
  <si>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</si>
  <si>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</si>
  <si>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</si>
  <si>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</si>
  <si>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</si>
  <si>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</si>
  <si>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</si>
  <si>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</si>
  <si>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</si>
  <si>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</si>
  <si>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</si>
  <si>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</si>
  <si>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</si>
  <si>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</si>
  <si>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</si>
  <si>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</si>
  <si>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</si>
  <si>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</si>
  <si>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</si>
  <si>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</si>
  <si>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</si>
  <si>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</si>
  <si>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</si>
  <si>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</si>
  <si>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</si>
  <si>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</si>
  <si>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</si>
  <si>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</si>
  <si>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</si>
  <si>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</si>
  <si>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</si>
  <si>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</si>
  <si>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</si>
  <si>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</si>
  <si>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</si>
  <si>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</si>
  <si>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</si>
  <si>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</si>
  <si>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</si>
  <si>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</si>
  <si>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</si>
  <si>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</si>
  <si>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</si>
  <si>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</si>
  <si>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</si>
  <si>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</si>
  <si>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</si>
  <si>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</si>
  <si>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</si>
  <si>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</si>
  <si>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</si>
  <si>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</si>
  <si>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</si>
  <si>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</si>
  <si>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</si>
  <si>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</si>
  <si>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</si>
  <si>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</si>
  <si>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</si>
  <si>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</si>
  <si>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</si>
  <si>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</si>
  <si>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</si>
  <si>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</si>
  <si>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</si>
  <si>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</si>
  <si>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</si>
  <si>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</si>
  <si>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</si>
  <si>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</si>
  <si>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</si>
  <si>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</si>
  <si>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</si>
  <si>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</si>
  <si>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</si>
  <si>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</si>
  <si>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</si>
  <si>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</si>
  <si>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</si>
  <si>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</si>
  <si>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</si>
  <si>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</si>
  <si>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</si>
  <si>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</si>
  <si>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</si>
  <si>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</si>
  <si>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</si>
  <si>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</si>
  <si>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</si>
  <si>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</si>
  <si>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</si>
  <si>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</si>
  <si>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</si>
  <si>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</si>
  <si>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</si>
  <si>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</si>
  <si>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</si>
  <si>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</si>
  <si>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</si>
  <si>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</si>
  <si>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</si>
  <si>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</si>
  <si>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</si>
  <si>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</si>
  <si>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</si>
  <si>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</si>
  <si>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</si>
  <si>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</si>
  <si>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</si>
  <si>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</si>
  <si>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</si>
  <si>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</si>
  <si>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</si>
  <si>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</si>
  <si>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</si>
  <si>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</si>
  <si>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</si>
  <si>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</si>
  <si>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</si>
  <si>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</si>
  <si>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</si>
  <si>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</si>
  <si>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</si>
  <si>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</si>
  <si>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</si>
  <si>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</si>
  <si>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</si>
  <si>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</si>
  <si>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</si>
  <si>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</si>
  <si>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</si>
  <si>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</si>
  <si>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</si>
  <si>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</si>
  <si>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</si>
  <si>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</si>
  <si>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</si>
  <si>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</si>
  <si>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</si>
  <si>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</si>
  <si>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</si>
  <si>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</si>
  <si>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</si>
  <si>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</si>
  <si>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</si>
  <si>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</si>
  <si>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</si>
  <si>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</si>
  <si>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</si>
  <si>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</si>
  <si>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</si>
  <si>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</si>
  <si>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</si>
  <si>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</si>
  <si>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</si>
  <si>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</si>
  <si>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</si>
  <si>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</si>
  <si>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</si>
  <si>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</si>
  <si>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</si>
  <si>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</si>
  <si>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</si>
  <si>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</si>
  <si>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</si>
  <si>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</si>
  <si>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</si>
  <si>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</si>
  <si>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</si>
  <si>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</si>
  <si>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</si>
  <si>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</si>
  <si>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</si>
  <si>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王锁套</t>
  </si>
  <si>
    <t>坐落：</t>
  </si>
  <si>
    <t>雄县张青口二村</t>
  </si>
  <si>
    <t>调查编号：</t>
  </si>
  <si>
    <t>价值时点：</t>
  </si>
  <si>
    <t>2023年9月22日</t>
  </si>
  <si>
    <t>报告编号：</t>
  </si>
  <si>
    <t>康正（雄县）2023评字第8号-张青口二村-</t>
  </si>
  <si>
    <t>1001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</si>
  <si>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</si>
  <si>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</si>
  <si>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</si>
  <si>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</si>
  <si>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</si>
  <si>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</si>
  <si>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</si>
  <si>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</si>
  <si>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</si>
  <si>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</si>
  <si>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</si>
  <si>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</si>
  <si>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</si>
  <si>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</si>
  <si>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</si>
  <si>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</si>
  <si>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</si>
  <si>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</si>
  <si>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</si>
  <si>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</si>
  <si>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</si>
  <si>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</si>
  <si>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</si>
  <si>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</si>
  <si>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</si>
  <si>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</si>
  <si>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</si>
  <si>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</si>
  <si>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</si>
  <si>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</si>
  <si>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</si>
  <si>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</si>
  <si>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</si>
  <si>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</si>
  <si>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</si>
  <si>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</si>
  <si>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</si>
  <si>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</si>
  <si>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</si>
  <si>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</si>
  <si>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</si>
  <si>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</si>
  <si>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</si>
  <si>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</si>
  <si>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</si>
  <si>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</si>
  <si>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</si>
  <si>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</si>
  <si>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</si>
  <si>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</si>
  <si>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</si>
  <si>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</si>
  <si>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</si>
  <si>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</si>
  <si>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</si>
  <si>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</si>
  <si>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</si>
  <si>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</si>
  <si>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</si>
  <si>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</si>
  <si>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</si>
  <si>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</si>
  <si>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</si>
  <si>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</si>
  <si>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</si>
  <si>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</si>
  <si>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</si>
  <si>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</si>
  <si>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</si>
  <si>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</si>
  <si>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</si>
  <si>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</si>
  <si>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</si>
  <si>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</si>
  <si>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</si>
  <si>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</si>
  <si>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</si>
  <si>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</si>
  <si>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</si>
  <si>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</si>
  <si>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</si>
  <si>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</si>
  <si>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</si>
  <si>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</si>
  <si>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</si>
  <si>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</si>
  <si>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</si>
  <si>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</si>
  <si>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</si>
  <si>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</si>
  <si>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</si>
  <si>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</si>
  <si>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</si>
  <si>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</si>
  <si>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</si>
  <si>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单层彩钢</t>
  </si>
  <si>
    <t>铁质门窗</t>
  </si>
  <si>
    <t>无</t>
  </si>
  <si>
    <t>有</t>
  </si>
  <si>
    <t>未抹灰找平</t>
  </si>
  <si>
    <t>标准</t>
  </si>
  <si>
    <t>系数</t>
  </si>
  <si>
    <t>复合彩钢</t>
  </si>
  <si>
    <t>抹灰找平</t>
  </si>
  <si>
    <t>抹灰刷涂料</t>
  </si>
  <si>
    <t>刮腻子找平</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</si>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</sst>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f>输机表!K2</f>
        <v>0</v>
      </c>
      <c r="C2" s="323">
        <f>输机表!P2</f>
        <v>0</v>
      </c>
      <c r="D2" s="323" t="str">
        <f>输机表!U2&amp;输机表!Y2</f>
        <v>康正（雄县）2023评字第8号-张青口二村-1001</v>
      </c>
      <c r="E2" s="323" t="str">
        <f>输机表!D2</f>
        <v>王锁套</v>
      </c>
      <c r="F2" s="323" t="str">
        <f>输机表!F2</f>
        <v>雄县张青口二村</v>
      </c>
      <c r="G2" s="323">
        <f ca="1">结果通知单!C12</f>
        <v>8.76</v>
      </c>
      <c r="H2" s="323"/>
      <c r="I2" s="323"/>
      <c r="J2" s="323">
        <f ca="1">结果通知单!G12</f>
        <v>4257</v>
      </c>
      <c r="K2" s="323">
        <f ca="1">结果通知单!G41</f>
        <v>0</v>
      </c>
      <c r="L2" s="323">
        <f ca="1">IF(J2+K2=结果通知单!C42,J2+K2,"请检查")</f>
        <v>4257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M1" workbookViewId="0">
      <selection activeCell="V6" sqref="V6"/>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c r="L2" s="87"/>
      <c r="M2" s="87"/>
      <c r="N2" s="87"/>
      <c r="P2" s="116"/>
      <c r="Q2" s="116" t="s">
        <v>864</v>
      </c>
      <c r="R2" s="122" t="s">
        <v>865</v>
      </c>
      <c r="S2" s="122"/>
      <c r="T2" s="123" t="s">
        <v>866</v>
      </c>
      <c r="U2" s="124" t="s">
        <v>867</v>
      </c>
      <c r="V2" s="124"/>
      <c r="W2" s="124"/>
      <c r="X2" s="124"/>
      <c r="Y2" s="137" t="s">
        <v>868</v>
      </c>
      <c r="Z2" s="138"/>
      <c r="AA2" s="139" t="s">
        <v>869</v>
      </c>
      <c r="AB2" s="140" t="s">
        <v>870</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871</v>
      </c>
      <c r="DH2" s="140" t="s">
        <v>872</v>
      </c>
      <c r="DI2" s="140"/>
      <c r="DJ2" s="140"/>
      <c r="DK2" s="140"/>
      <c r="DL2" s="140"/>
      <c r="DM2" s="247" t="s">
        <v>873</v>
      </c>
      <c r="DN2" s="248">
        <v>45199</v>
      </c>
      <c r="DO2" s="249"/>
      <c r="DP2" s="249"/>
      <c r="DR2" s="251"/>
      <c r="DS2" s="252"/>
      <c r="DT2" s="252"/>
      <c r="DU2" s="252"/>
    </row>
    <row r="3" ht="45" customHeight="1" spans="1:145">
      <c r="A3" s="89" t="s">
        <v>874</v>
      </c>
      <c r="B3" s="90" t="s">
        <v>3</v>
      </c>
      <c r="C3" s="90" t="s">
        <v>875</v>
      </c>
      <c r="D3" s="90" t="s">
        <v>876</v>
      </c>
      <c r="E3" s="90" t="s">
        <v>877</v>
      </c>
      <c r="F3" s="90" t="s">
        <v>878</v>
      </c>
      <c r="G3" s="90" t="s">
        <v>879</v>
      </c>
      <c r="H3" s="90" t="s">
        <v>880</v>
      </c>
      <c r="I3" s="90" t="s">
        <v>881</v>
      </c>
      <c r="J3" s="90" t="s">
        <v>882</v>
      </c>
      <c r="K3" s="90" t="s">
        <v>883</v>
      </c>
      <c r="L3" s="90" t="s">
        <v>884</v>
      </c>
      <c r="M3" s="90" t="s">
        <v>885</v>
      </c>
      <c r="N3" s="90" t="s">
        <v>886</v>
      </c>
      <c r="O3" s="90" t="s">
        <v>887</v>
      </c>
      <c r="P3" s="90" t="s">
        <v>888</v>
      </c>
      <c r="Q3" s="90" t="s">
        <v>889</v>
      </c>
      <c r="R3" s="90" t="s">
        <v>890</v>
      </c>
      <c r="S3" s="90" t="s">
        <v>891</v>
      </c>
      <c r="T3" s="90" t="s">
        <v>892</v>
      </c>
      <c r="U3" s="90" t="s">
        <v>182</v>
      </c>
      <c r="V3" s="90" t="s">
        <v>893</v>
      </c>
      <c r="W3" s="90" t="s">
        <v>894</v>
      </c>
      <c r="X3" s="90" t="s">
        <v>895</v>
      </c>
      <c r="Y3" s="90" t="s">
        <v>896</v>
      </c>
      <c r="Z3" s="90" t="s">
        <v>897</v>
      </c>
      <c r="AA3" s="90" t="s">
        <v>898</v>
      </c>
      <c r="AB3" s="90" t="s">
        <v>899</v>
      </c>
      <c r="AC3" s="141" t="s">
        <v>900</v>
      </c>
      <c r="AD3" s="142"/>
      <c r="AE3" s="90" t="s">
        <v>901</v>
      </c>
      <c r="AF3" s="90" t="s">
        <v>902</v>
      </c>
      <c r="AG3" s="159" t="s">
        <v>903</v>
      </c>
      <c r="AH3" s="160" t="s">
        <v>904</v>
      </c>
      <c r="AI3" s="160" t="s">
        <v>905</v>
      </c>
      <c r="AJ3" s="161" t="s">
        <v>906</v>
      </c>
      <c r="AK3" s="162"/>
      <c r="AL3" s="163" t="s">
        <v>907</v>
      </c>
      <c r="AM3" s="164"/>
      <c r="AN3" s="164"/>
      <c r="AO3" s="193"/>
      <c r="AP3" s="161" t="s">
        <v>908</v>
      </c>
      <c r="AQ3" s="194"/>
      <c r="AR3" s="194"/>
      <c r="AS3" s="194"/>
      <c r="AT3" s="194"/>
      <c r="AU3" s="194"/>
      <c r="AV3" s="162"/>
      <c r="AW3" s="205" t="s">
        <v>909</v>
      </c>
      <c r="AX3" s="205"/>
      <c r="AY3" s="205"/>
      <c r="AZ3" s="160" t="s">
        <v>910</v>
      </c>
      <c r="BA3" s="160"/>
      <c r="BB3" s="171"/>
      <c r="BC3" s="160" t="s">
        <v>911</v>
      </c>
      <c r="BD3" s="160"/>
      <c r="BE3" s="160" t="s">
        <v>912</v>
      </c>
      <c r="BF3" s="161" t="s">
        <v>913</v>
      </c>
      <c r="BG3" s="211"/>
      <c r="BH3" s="161" t="s">
        <v>914</v>
      </c>
      <c r="BI3" s="211"/>
      <c r="BJ3" s="161" t="s">
        <v>915</v>
      </c>
      <c r="BK3" s="194"/>
      <c r="BL3" s="194"/>
      <c r="BM3" s="194"/>
      <c r="BN3" s="162"/>
      <c r="BO3" s="161" t="s">
        <v>916</v>
      </c>
      <c r="BP3" s="194"/>
      <c r="BQ3" s="194"/>
      <c r="BR3" s="162"/>
      <c r="BS3" s="161" t="s">
        <v>917</v>
      </c>
      <c r="BT3" s="211"/>
      <c r="BU3" s="161" t="s">
        <v>918</v>
      </c>
      <c r="BV3" s="211"/>
      <c r="BW3" s="161" t="s">
        <v>919</v>
      </c>
      <c r="BX3" s="211"/>
      <c r="BY3" s="161" t="s">
        <v>920</v>
      </c>
      <c r="BZ3" s="211"/>
      <c r="CA3" s="161" t="s">
        <v>921</v>
      </c>
      <c r="CB3" s="194"/>
      <c r="CC3" s="194"/>
      <c r="CD3" s="194"/>
      <c r="CE3" s="194"/>
      <c r="CF3" s="194"/>
      <c r="CG3" s="194"/>
      <c r="CH3" s="194"/>
      <c r="CI3" s="194"/>
      <c r="CJ3" s="194"/>
      <c r="CK3" s="194"/>
      <c r="CL3" s="162"/>
      <c r="CM3" s="161" t="s">
        <v>922</v>
      </c>
      <c r="CN3" s="211"/>
      <c r="CO3" s="161" t="s">
        <v>923</v>
      </c>
      <c r="CP3" s="211"/>
      <c r="CQ3" s="161" t="s">
        <v>924</v>
      </c>
      <c r="CR3" s="194"/>
      <c r="CS3" s="194"/>
      <c r="CT3" s="162"/>
      <c r="CU3" s="162" t="s">
        <v>925</v>
      </c>
      <c r="CV3" s="162" t="s">
        <v>926</v>
      </c>
      <c r="CW3" s="161" t="s">
        <v>927</v>
      </c>
      <c r="CX3" s="194"/>
      <c r="CY3" s="194"/>
      <c r="CZ3" s="194"/>
      <c r="DA3" s="194"/>
      <c r="DB3" s="194"/>
      <c r="DC3" s="194"/>
      <c r="DD3" s="194"/>
      <c r="DE3" s="162"/>
      <c r="DF3" s="162"/>
      <c r="DG3" s="242" t="s">
        <v>928</v>
      </c>
      <c r="DH3" s="243" t="s">
        <v>929</v>
      </c>
      <c r="DI3" s="243" t="s">
        <v>930</v>
      </c>
      <c r="DJ3" s="250" t="s">
        <v>931</v>
      </c>
      <c r="DK3" s="250" t="s">
        <v>932</v>
      </c>
      <c r="DL3" s="250" t="s">
        <v>933</v>
      </c>
      <c r="DM3" s="250" t="s">
        <v>934</v>
      </c>
      <c r="DN3" s="250" t="s">
        <v>935</v>
      </c>
      <c r="DO3" s="250" t="s">
        <v>936</v>
      </c>
      <c r="DP3" s="243" t="s">
        <v>937</v>
      </c>
      <c r="DQ3" s="250" t="s">
        <v>938</v>
      </c>
      <c r="DR3" s="243" t="s">
        <v>939</v>
      </c>
      <c r="DS3" s="243" t="s">
        <v>940</v>
      </c>
      <c r="DT3" s="243" t="s">
        <v>941</v>
      </c>
      <c r="DU3" s="243" t="s">
        <v>942</v>
      </c>
      <c r="DV3" s="243" t="s">
        <v>943</v>
      </c>
      <c r="DW3" s="243" t="s">
        <v>944</v>
      </c>
      <c r="DX3" s="243" t="s">
        <v>945</v>
      </c>
      <c r="DY3" s="243" t="s">
        <v>946</v>
      </c>
      <c r="DZ3" s="243" t="s">
        <v>947</v>
      </c>
      <c r="EA3" s="250" t="s">
        <v>948</v>
      </c>
      <c r="EB3" s="243" t="s">
        <v>949</v>
      </c>
      <c r="EC3" s="243" t="s">
        <v>950</v>
      </c>
      <c r="ED3" s="243" t="s">
        <v>951</v>
      </c>
      <c r="EE3" s="243" t="s">
        <v>952</v>
      </c>
      <c r="EF3" s="243" t="s">
        <v>953</v>
      </c>
      <c r="EG3" s="243" t="s">
        <v>954</v>
      </c>
      <c r="EH3" s="253" t="s">
        <v>955</v>
      </c>
      <c r="EI3" s="253" t="s">
        <v>956</v>
      </c>
      <c r="EJ3" s="253" t="s">
        <v>957</v>
      </c>
      <c r="EK3" s="243" t="s">
        <v>958</v>
      </c>
      <c r="EL3" s="243" t="s">
        <v>959</v>
      </c>
      <c r="EM3" s="243" t="s">
        <v>960</v>
      </c>
      <c r="EN3" s="254"/>
      <c r="EO3" s="242" t="s">
        <v>961</v>
      </c>
    </row>
    <row r="4" ht="19.15" customHeight="1" spans="1:145">
      <c r="A4" s="89"/>
      <c r="B4" s="91">
        <v>1</v>
      </c>
      <c r="C4" s="92" t="s">
        <v>962</v>
      </c>
      <c r="D4" s="93">
        <v>1</v>
      </c>
      <c r="E4" s="92">
        <v>2.1</v>
      </c>
      <c r="F4" s="92" t="s">
        <v>963</v>
      </c>
      <c r="G4" s="92" t="s">
        <v>964</v>
      </c>
      <c r="H4" s="92" t="s">
        <v>965</v>
      </c>
      <c r="I4" s="92">
        <v>24</v>
      </c>
      <c r="J4" s="92"/>
      <c r="K4" s="92"/>
      <c r="L4" s="92" t="s">
        <v>966</v>
      </c>
      <c r="M4" s="92"/>
      <c r="N4" s="92"/>
      <c r="O4" s="92" t="s">
        <v>967</v>
      </c>
      <c r="P4" s="92" t="s">
        <v>966</v>
      </c>
      <c r="Q4" s="92" t="s">
        <v>966</v>
      </c>
      <c r="R4" s="92" t="s">
        <v>967</v>
      </c>
      <c r="S4" s="125">
        <v>8.76</v>
      </c>
      <c r="T4" s="125" t="s">
        <v>968</v>
      </c>
      <c r="U4" s="125"/>
      <c r="V4" s="126"/>
      <c r="W4" s="96">
        <f>ROUND(F5*ROUND(E5+G5+H5+I5+J5+K5+L5+M5+N5+O5+P5+Q5+R5+U5+T5+1,3)*V5,0)</f>
        <v>486</v>
      </c>
      <c r="X4" s="127">
        <f>ROUND(L60/S4,0)</f>
        <v>0</v>
      </c>
      <c r="Y4" s="127">
        <f>W4+X4</f>
        <v>486</v>
      </c>
      <c r="Z4" s="143">
        <f>ROUND(Y4*S4,0)</f>
        <v>4257</v>
      </c>
      <c r="AA4" s="144">
        <f>IF(Q4="无",0,IF(Q4="地暖",0,S4))</f>
        <v>0</v>
      </c>
      <c r="AB4" s="144">
        <f>IF(Q4="无",0,IF(Q4="暖气片",0,S4))</f>
        <v>0</v>
      </c>
      <c r="AC4" s="96" t="str">
        <f>H4</f>
        <v>铁质门窗</v>
      </c>
      <c r="AD4" s="125" t="s">
        <v>966</v>
      </c>
      <c r="AE4" s="145">
        <v>1</v>
      </c>
      <c r="AF4" s="146" t="e">
        <f>VLOOKUP(F4,系数区域,LOOKUP(V4,$CV$16:$DE$16,{68,69,70,71,72,73,74,75,76,77}),0)</f>
        <v>#N/A</v>
      </c>
      <c r="AG4" s="145" t="s">
        <v>966</v>
      </c>
      <c r="AH4" s="160"/>
      <c r="AI4" s="160"/>
      <c r="AJ4" s="160" t="s">
        <v>969</v>
      </c>
      <c r="AK4" s="160" t="s">
        <v>970</v>
      </c>
      <c r="AL4" s="160">
        <v>37</v>
      </c>
      <c r="AM4" s="160">
        <v>24</v>
      </c>
      <c r="AN4" s="160" t="s">
        <v>971</v>
      </c>
      <c r="AO4" s="160" t="s">
        <v>964</v>
      </c>
      <c r="AP4" s="160">
        <v>0</v>
      </c>
      <c r="AQ4" s="195">
        <v>0.25</v>
      </c>
      <c r="AR4" s="195">
        <v>0.333333333333333</v>
      </c>
      <c r="AS4" s="195">
        <v>0.5</v>
      </c>
      <c r="AT4" s="195">
        <v>0.666666666666667</v>
      </c>
      <c r="AU4" s="196">
        <v>0.75</v>
      </c>
      <c r="AV4" s="195">
        <v>1</v>
      </c>
      <c r="AW4" s="160" t="s">
        <v>972</v>
      </c>
      <c r="AX4" s="162" t="s">
        <v>968</v>
      </c>
      <c r="AY4" s="160" t="s">
        <v>973</v>
      </c>
      <c r="AZ4" s="160" t="s">
        <v>237</v>
      </c>
      <c r="BA4" s="206" t="s">
        <v>974</v>
      </c>
      <c r="BB4" s="206"/>
      <c r="BC4" s="160" t="s">
        <v>968</v>
      </c>
      <c r="BD4" s="160" t="s">
        <v>972</v>
      </c>
      <c r="BE4" s="174"/>
      <c r="BF4" s="160" t="s">
        <v>969</v>
      </c>
      <c r="BG4" s="160" t="s">
        <v>970</v>
      </c>
      <c r="BH4" s="160" t="s">
        <v>969</v>
      </c>
      <c r="BI4" s="160" t="s">
        <v>970</v>
      </c>
      <c r="BJ4" s="160" t="s">
        <v>975</v>
      </c>
      <c r="BK4" s="160" t="s">
        <v>976</v>
      </c>
      <c r="BL4" s="161" t="s">
        <v>971</v>
      </c>
      <c r="BM4" s="161" t="s">
        <v>964</v>
      </c>
      <c r="BN4" s="161" t="s">
        <v>977</v>
      </c>
      <c r="BO4" s="161" t="s">
        <v>966</v>
      </c>
      <c r="BP4" s="161" t="s">
        <v>978</v>
      </c>
      <c r="BQ4" s="161" t="s">
        <v>979</v>
      </c>
      <c r="BR4" s="161" t="s">
        <v>980</v>
      </c>
      <c r="BS4" s="161" t="s">
        <v>967</v>
      </c>
      <c r="BT4" s="223" t="s">
        <v>966</v>
      </c>
      <c r="BU4" s="161" t="s">
        <v>967</v>
      </c>
      <c r="BV4" s="161" t="s">
        <v>966</v>
      </c>
      <c r="BW4" s="161" t="s">
        <v>967</v>
      </c>
      <c r="BX4" s="161" t="s">
        <v>966</v>
      </c>
      <c r="BY4" s="160" t="s">
        <v>969</v>
      </c>
      <c r="BZ4" s="160" t="s">
        <v>970</v>
      </c>
      <c r="CA4" s="160" t="s">
        <v>969</v>
      </c>
      <c r="CB4" s="160" t="s">
        <v>966</v>
      </c>
      <c r="CC4" s="160" t="s">
        <v>981</v>
      </c>
      <c r="CD4" s="160" t="s">
        <v>965</v>
      </c>
      <c r="CE4" s="160" t="s">
        <v>982</v>
      </c>
      <c r="CF4" s="160" t="s">
        <v>983</v>
      </c>
      <c r="CG4" s="160" t="s">
        <v>984</v>
      </c>
      <c r="CH4" s="231" t="s">
        <v>985</v>
      </c>
      <c r="CI4" s="160" t="s">
        <v>986</v>
      </c>
      <c r="CJ4" s="160" t="s">
        <v>987</v>
      </c>
      <c r="CK4" s="160" t="s">
        <v>988</v>
      </c>
      <c r="CL4" s="161" t="s">
        <v>980</v>
      </c>
      <c r="CM4" s="160" t="s">
        <v>969</v>
      </c>
      <c r="CN4" s="161" t="s">
        <v>970</v>
      </c>
      <c r="CO4" s="160" t="s">
        <v>969</v>
      </c>
      <c r="CP4" s="161" t="s">
        <v>970</v>
      </c>
      <c r="CQ4" s="160" t="s">
        <v>989</v>
      </c>
      <c r="CR4" s="161" t="s">
        <v>990</v>
      </c>
      <c r="CS4" s="161" t="s">
        <v>991</v>
      </c>
      <c r="CT4" s="161" t="s">
        <v>992</v>
      </c>
      <c r="CU4" s="161"/>
      <c r="CV4" s="161"/>
      <c r="CW4" s="239" t="s">
        <v>993</v>
      </c>
      <c r="CX4" s="239" t="s">
        <v>994</v>
      </c>
      <c r="CY4" s="239" t="s">
        <v>995</v>
      </c>
      <c r="CZ4" s="239" t="s">
        <v>996</v>
      </c>
      <c r="DA4" s="239" t="s">
        <v>997</v>
      </c>
      <c r="DB4" s="239" t="s">
        <v>998</v>
      </c>
      <c r="DC4" s="239" t="s">
        <v>999</v>
      </c>
      <c r="DD4" s="239" t="s">
        <v>1000</v>
      </c>
      <c r="DE4" s="239" t="s">
        <v>1001</v>
      </c>
      <c r="DF4" s="239" t="s">
        <v>1002</v>
      </c>
      <c r="DG4" s="242" t="s">
        <v>970</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780</v>
      </c>
      <c r="G5" s="97">
        <f>IF(G4="其他不作修正",0,VLOOKUP(F4,系数区域,VLOOKUP(G4,屋顶列数,2,0),0))</f>
        <v>-0.15</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0.75</v>
      </c>
      <c r="W5" s="96"/>
      <c r="X5" s="127"/>
      <c r="Y5" s="96"/>
      <c r="Z5" s="108"/>
      <c r="AA5" s="147">
        <f>AA4/S4</f>
        <v>0</v>
      </c>
      <c r="AB5" s="147">
        <f>AB4/S4</f>
        <v>0</v>
      </c>
      <c r="AC5" s="148">
        <v>1</v>
      </c>
      <c r="AD5" s="147">
        <f>IF(AD4="","",1-AC5)</f>
        <v>0</v>
      </c>
      <c r="AE5" s="147">
        <f>1/AE4</f>
        <v>1</v>
      </c>
      <c r="AF5" s="149"/>
      <c r="AG5" s="165">
        <f>IF(AG4="有",0.5,1)</f>
        <v>1</v>
      </c>
      <c r="AH5" s="166" t="s">
        <v>1003</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1004</v>
      </c>
      <c r="BF5" s="212">
        <v>0.5</v>
      </c>
      <c r="BG5" s="168">
        <v>0.01</v>
      </c>
      <c r="BH5" s="197" t="s">
        <v>966</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983</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1005</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1006</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966</v>
      </c>
      <c r="AE6" s="145">
        <v>1</v>
      </c>
      <c r="AF6" s="146" t="e">
        <f>VLOOKUP(F6,系数区域,LOOKUP(V6,$CV$16:$DE$16,{68,69,70,71,72,73,74,75,76,77}),0)</f>
        <v>#N/A</v>
      </c>
      <c r="AG6" s="145" t="s">
        <v>966</v>
      </c>
      <c r="AH6" s="166" t="s">
        <v>1007</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983</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1005</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1009</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983</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1005</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966</v>
      </c>
      <c r="AE8" s="145">
        <v>1</v>
      </c>
      <c r="AF8" s="146" t="e">
        <f>VLOOKUP(F8,系数区域,LOOKUP(V8,$CV$16:$DE$16,{68,69,70,71,72,73,74,75,76,77}),0)</f>
        <v>#N/A</v>
      </c>
      <c r="AG8" s="145" t="s">
        <v>966</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982</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1005</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966</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966</v>
      </c>
      <c r="BZ9" s="234"/>
      <c r="CA9" s="213" t="s">
        <v>982</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1005</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966</v>
      </c>
      <c r="AE10" s="145">
        <v>1</v>
      </c>
      <c r="AF10" s="146" t="e">
        <f>VLOOKUP(F10,系数区域,LOOKUP(V10,$CV$16:$DE$16,{68,69,70,71,72,73,74,75,76,77}),0)</f>
        <v>#N/A</v>
      </c>
      <c r="AG10" s="145" t="s">
        <v>966</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983</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1005</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982</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1005</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966</v>
      </c>
      <c r="AE12" s="145">
        <v>1</v>
      </c>
      <c r="AF12" s="146" t="e">
        <f>VLOOKUP(F12,系数区域,LOOKUP(V12,$CV$16:$DE$16,{68,69,70,71,72,73,74,75,76,77}),0)</f>
        <v>#N/A</v>
      </c>
      <c r="AG12" s="145" t="s">
        <v>966</v>
      </c>
      <c r="AH12" s="166" t="s">
        <v>963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966</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966</v>
      </c>
      <c r="BZ12" s="234"/>
      <c r="CA12" s="213" t="s">
        <v>982</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1005</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966</v>
      </c>
      <c r="BZ13" s="234"/>
      <c r="CA13" s="213" t="s">
        <v>982</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1005</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966</v>
      </c>
      <c r="AE14" s="145">
        <v>1</v>
      </c>
      <c r="AF14" s="146" t="e">
        <f>VLOOKUP(F14,系数区域,LOOKUP(V14,$CV$16:$DE$16,{68,69,70,71,72,73,74,75,76,77}),0)</f>
        <v>#N/A</v>
      </c>
      <c r="AG14" s="145" t="s">
        <v>966</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966</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966</v>
      </c>
      <c r="BZ14" s="234"/>
      <c r="CA14" s="214" t="s">
        <v>981</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1005</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966</v>
      </c>
      <c r="AE16" s="145">
        <v>1</v>
      </c>
      <c r="AF16" s="146" t="e">
        <f>VLOOKUP(F16,系数区域,LOOKUP(V16,$CV$16:$DE$16,{68,69,70,71,72,73,74,75,76,77}),0)</f>
        <v>#N/A</v>
      </c>
      <c r="AG16" s="145" t="s">
        <v>966</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966</v>
      </c>
      <c r="AE18" s="145">
        <v>1</v>
      </c>
      <c r="AF18" s="146" t="e">
        <f>VLOOKUP(F18,系数区域,LOOKUP(V18,$CV$16:$DE$16,{68,69,70,71,72,73,74,75,76,77}),0)</f>
        <v>#N/A</v>
      </c>
      <c r="AG18" s="145" t="s">
        <v>966</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966</v>
      </c>
      <c r="AE20" s="145">
        <v>1</v>
      </c>
      <c r="AF20" s="146" t="e">
        <f>VLOOKUP(F20,系数区域,LOOKUP(V20,$CV$16:$DE$16,{68,69,70,71,72,73,74,75,76,77}),0)</f>
        <v>#N/A</v>
      </c>
      <c r="AG20" s="145" t="s">
        <v>966</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966</v>
      </c>
      <c r="AE22" s="145">
        <v>1</v>
      </c>
      <c r="AF22" s="146" t="e">
        <f>VLOOKUP(F22,系数区域,LOOKUP(V22,$CV$16:$DE$16,{68,69,70,71,72,73,74,75,76,77}),0)</f>
        <v>#N/A</v>
      </c>
      <c r="AG22" s="145" t="s">
        <v>966</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966</v>
      </c>
      <c r="AE24" s="145">
        <v>1</v>
      </c>
      <c r="AF24" s="146" t="e">
        <f>VLOOKUP(F24,系数区域,LOOKUP(V24,$CV$16:$DE$16,{68,69,70,71,72,73,74,75,76,77}),0)</f>
        <v>#N/A</v>
      </c>
      <c r="AG24" s="145" t="s">
        <v>966</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966</v>
      </c>
      <c r="AE26" s="145">
        <v>1</v>
      </c>
      <c r="AF26" s="146" t="e">
        <f>VLOOKUP(F26,系数区域,LOOKUP(V26,$CV$16:$DE$16,{68,69,70,71,72,73,74,75,76,77}),0)</f>
        <v>#N/A</v>
      </c>
      <c r="AG26" s="145" t="s">
        <v>966</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0.75</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报告编号：康正（雄县）2023评字第8号-张青口二村-1001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王锁套</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f t="shared" ref="BG38:BG51" si="66">F186</f>
        <v>0</v>
      </c>
      <c r="BH38" s="219">
        <f>ROUND(G186,2)</f>
        <v>0</v>
      </c>
      <c r="BI38" s="171" t="str">
        <f t="shared" ref="BI38:BI51" si="67">I186</f>
        <v/>
      </c>
      <c r="BJ38" s="171">
        <f ca="1"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
      </c>
      <c r="EW46" s="58" t="str">
        <f ca="1">IF(EV46="","",SUMIF($BG$38:$BG$107,EV46,$BH$38:$BH$107))</f>
        <v/>
      </c>
      <c r="EX46" s="58" t="str">
        <f ca="1">IFERROR(VLOOKUP(FE46,$BD$38:$BJ$92,6,0),"")</f>
        <v/>
      </c>
      <c r="EY46" s="59" t="str">
        <f ca="1">IF(EV46="","",SUMIF($BG$38:$BG$107,EV46,$BJ$38:$BJ$107))</f>
        <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0</v>
      </c>
      <c r="EY72" s="61"/>
      <c r="EZ72" s="63" t="s">
        <v>1061</v>
      </c>
      <c r="FA72" s="64" t="str">
        <f ca="1">TEXT(EX72,"[DBnum2]")&amp;"元整"</f>
        <v>零元整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报告编号：康正（雄县）2023评字第8号-张青口二村-1001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王锁套</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零元整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c r="D186" s="107"/>
      <c r="E186" s="292"/>
      <c r="F186" s="108">
        <f t="shared" ref="F186:F213" si="141">D186</f>
        <v>0</v>
      </c>
      <c r="G186" s="293"/>
      <c r="H186" s="294"/>
      <c r="I186" s="96" t="str">
        <f>IFERROR(IF(E186="",VLOOKUP(F186,价格表,2,0),(VLOOKUP(E186,IF({1,0},价格引用表!K:K,价格引用表!I:I),2,0))),"")</f>
        <v/>
      </c>
      <c r="J186" s="108" t="e">
        <f ca="1">IF(E186="",VLOOKUP(F186,价格表,5,0),VLOOKUP(E186,INDIRECT("价格引用表!K"&amp;MATCH(D186,价格引用表!H:H,0)&amp;":L1200"),2,0))</f>
        <v>#N/A</v>
      </c>
      <c r="K186" s="298">
        <v>1</v>
      </c>
      <c r="L186" s="108">
        <f ca="1">ROUND(IFERROR(ROUND(G186,2)*J186*K186,),0)</f>
        <v>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7" sqref="H7"/>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f>输机表!K2</f>
        <v>0</v>
      </c>
      <c r="C3" s="36"/>
      <c r="D3" s="36"/>
      <c r="E3" s="37" t="str">
        <f>输机表!U2&amp;输机表!Y2</f>
        <v>康正（雄县）2023评字第8号-张青口二村-1001</v>
      </c>
      <c r="F3" s="37"/>
      <c r="G3" s="37"/>
      <c r="H3" s="37"/>
    </row>
    <row r="4" ht="16.5" customHeight="1" spans="1:8">
      <c r="A4" s="38" t="s">
        <v>1041</v>
      </c>
      <c r="B4" s="39" t="str">
        <f>输机表!D2</f>
        <v>王锁套</v>
      </c>
      <c r="C4" s="40"/>
      <c r="D4" s="41" t="s">
        <v>1042</v>
      </c>
      <c r="E4" s="42"/>
      <c r="F4" s="39" t="str">
        <f>输机表!F2</f>
        <v>雄县张青口二村</v>
      </c>
      <c r="G4" s="43"/>
      <c r="H4" s="40"/>
    </row>
    <row r="5" ht="16.5" customHeight="1" spans="1:8">
      <c r="A5" s="44" t="s">
        <v>1043</v>
      </c>
      <c r="B5" s="45"/>
      <c r="C5" s="45"/>
      <c r="D5" s="45"/>
      <c r="E5" s="45"/>
      <c r="F5" s="45"/>
      <c r="G5" s="45"/>
      <c r="H5" s="46"/>
    </row>
    <row r="6" ht="28.2"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F1</v>
      </c>
      <c r="B7" s="51">
        <f ca="1">IF(COUNTIF(输机表!$C$4:$C$27,K7&amp;"*")=0,IFERROR(VLOOKUP(K7,房体结构,17,0),""),SUMIF(输机表!$C$4:$C$27,K7&amp;"*",输机表!$S$4:$S$7))</f>
        <v>8.76</v>
      </c>
      <c r="C7" s="50">
        <f ca="1">IF(COUNTIF(输机表!$C$4:$C$27,K7&amp;"*")=0,IFERROR(VLOOKUP(K7,房体结构,23,0),""),ROUND(SUMIF(输机表!$C$4:$C$27,K7&amp;"*",输机表!$Z$4:$Z$27)/B7,0))</f>
        <v>486</v>
      </c>
      <c r="D7" s="50">
        <f ca="1">IFERROR(ROUND(C7*B7,0),"")</f>
        <v>4257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8.76</v>
      </c>
      <c r="D12" s="53"/>
      <c r="E12" s="54" t="s">
        <v>1053</v>
      </c>
      <c r="F12" s="54"/>
      <c r="G12" s="55">
        <f ca="1">SUM(D7:D11)+SUM(H7:H11)</f>
        <v>4257</v>
      </c>
      <c r="H12" s="56"/>
      <c r="M12" s="76"/>
    </row>
    <row r="13" ht="21.75" customHeight="1" spans="1:13">
      <c r="A13" s="36" t="s">
        <v>1054</v>
      </c>
      <c r="B13" s="36"/>
      <c r="C13" s="36"/>
      <c r="D13" s="36"/>
      <c r="E13" s="36"/>
      <c r="F13" s="36"/>
      <c r="G13" s="36"/>
      <c r="H13" s="36"/>
      <c r="M13" s="76"/>
    </row>
    <row r="14" ht="28.2"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
      </c>
      <c r="B15" s="58" t="str">
        <f ca="1" t="shared" ref="B15:B41" si="3">IF(A15="","",SUMIF(附属物名称,A15,附属物数量))</f>
        <v/>
      </c>
      <c r="C15" s="58" t="str">
        <f ca="1" t="shared" ref="C15:C26" si="4">IFERROR(VLOOKUP(K15,附属物位置,6,0),"")</f>
        <v/>
      </c>
      <c r="D15" s="59" t="str">
        <f ca="1" t="shared" ref="D15:D26" si="5">IF(A15="","",SUMIF(附属物名称,A15,附属物金额))</f>
        <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0</v>
      </c>
      <c r="H41" s="61"/>
      <c r="K41" s="77">
        <v>53</v>
      </c>
      <c r="M41" s="76"/>
    </row>
    <row r="42" ht="17.25" customHeight="1" spans="1:8">
      <c r="A42" s="60" t="s">
        <v>1060</v>
      </c>
      <c r="B42" s="61"/>
      <c r="C42" s="62">
        <f ca="1">G41+G12</f>
        <v>4257</v>
      </c>
      <c r="D42" s="61"/>
      <c r="E42" s="63" t="s">
        <v>1061</v>
      </c>
      <c r="F42" s="64" t="str">
        <f ca="1">TEXT(C42,"[DBnum2]")&amp;"元整"</f>
        <v>肆仟贰佰伍拾柒元整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1065</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1131</v>
      </c>
      <c r="B1" s="1"/>
      <c r="C1" s="1"/>
      <c r="D1" s="1"/>
      <c r="E1" s="1"/>
      <c r="F1" s="1"/>
      <c r="G1" s="1"/>
      <c r="H1" s="1"/>
      <c r="I1" s="1"/>
      <c r="J1" s="1"/>
      <c r="K1" s="1"/>
      <c r="L1" s="1"/>
      <c r="M1" s="1"/>
      <c r="N1" s="1"/>
      <c r="O1" s="1"/>
      <c r="P1" s="1"/>
      <c r="Q1" s="1"/>
    </row>
    <row r="2" ht="16.05" spans="1:17">
      <c r="A2" s="2" t="str">
        <f>输机表!U2&amp;输机表!Y2</f>
        <v>康正（雄县）2023评字第8号-张青口二村-1001</v>
      </c>
      <c r="B2" s="2"/>
      <c r="C2" s="2"/>
      <c r="D2" s="2"/>
      <c r="E2" s="2"/>
      <c r="F2" s="2"/>
      <c r="G2" s="2"/>
      <c r="H2" s="2"/>
      <c r="I2" s="2"/>
      <c r="J2" s="2"/>
      <c r="K2" s="2"/>
      <c r="L2" s="2"/>
      <c r="M2" s="2"/>
      <c r="N2" s="2"/>
      <c r="O2" s="2"/>
      <c r="P2" s="2"/>
      <c r="Q2" s="2"/>
    </row>
    <row r="3" spans="1:17">
      <c r="A3" s="3" t="s">
        <v>1066</v>
      </c>
      <c r="B3" s="3"/>
      <c r="C3" s="3"/>
      <c r="D3" s="3"/>
      <c r="E3" s="4" t="str">
        <f>输机表!AB2</f>
        <v>新盖房分洪道（右堤）堤防加固和治理工程（二期）项目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王锁套</v>
      </c>
      <c r="E9" s="9"/>
      <c r="F9" s="9"/>
      <c r="G9" s="9"/>
      <c r="H9" s="9"/>
      <c r="I9" s="9"/>
      <c r="J9" s="9"/>
      <c r="K9" s="9"/>
      <c r="L9" s="9"/>
      <c r="M9" s="9"/>
      <c r="N9" s="9"/>
      <c r="O9" s="9"/>
      <c r="P9" s="9"/>
      <c r="Q9" s="9"/>
    </row>
    <row r="10" spans="1:17">
      <c r="A10" s="9" t="s">
        <v>1074</v>
      </c>
      <c r="B10" s="9"/>
      <c r="C10" s="9"/>
      <c r="D10" s="9" t="str">
        <f>结果通知单!F4</f>
        <v>雄县张青口二村</v>
      </c>
      <c r="E10" s="9"/>
      <c r="F10" s="9"/>
      <c r="G10" s="9"/>
      <c r="H10" s="9"/>
      <c r="I10" s="9"/>
      <c r="J10" s="9"/>
      <c r="K10" s="9"/>
      <c r="L10" s="9"/>
      <c r="M10" s="9"/>
      <c r="N10" s="9"/>
      <c r="O10" s="9"/>
      <c r="P10" s="9"/>
      <c r="Q10" s="9"/>
    </row>
    <row r="11" spans="1:17">
      <c r="A11" s="9" t="s">
        <v>1075</v>
      </c>
      <c r="B11" s="9"/>
      <c r="C11" s="9"/>
      <c r="D11" s="10">
        <f ca="1">结果通知单!C12</f>
        <v>8.76</v>
      </c>
      <c r="E11" s="10"/>
      <c r="F11" s="9" t="s">
        <v>12</v>
      </c>
      <c r="G11" s="9"/>
      <c r="H11" s="9"/>
      <c r="I11" s="9"/>
      <c r="J11" s="9"/>
      <c r="K11" s="9"/>
      <c r="L11" s="9"/>
      <c r="M11" s="9"/>
      <c r="N11" s="9"/>
      <c r="O11" s="9"/>
      <c r="P11" s="9"/>
      <c r="Q11" s="9"/>
    </row>
    <row r="12" spans="1:17">
      <c r="A12" s="3" t="s">
        <v>1076</v>
      </c>
      <c r="B12" s="3"/>
      <c r="C12" s="3"/>
      <c r="D12" s="11" t="str">
        <f>输机表!R2</f>
        <v>2023年9月22日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4257</v>
      </c>
      <c r="H26" s="15"/>
      <c r="I26" s="15"/>
      <c r="J26" s="15"/>
      <c r="K26" s="15"/>
      <c r="L26" s="15"/>
      <c r="M26" s="15"/>
      <c r="N26" s="15"/>
      <c r="O26" s="15"/>
      <c r="P26" s="15"/>
      <c r="Q26" s="15"/>
    </row>
    <row r="27" spans="1:17">
      <c r="A27" s="9" t="s">
        <v>1093</v>
      </c>
      <c r="B27" s="9"/>
      <c r="C27" s="9"/>
      <c r="D27" s="9" t="str">
        <f ca="1">结果通知单!F42</f>
        <v>肆仟贰佰伍拾柒元整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45213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45213</v>
      </c>
      <c r="Q30" s="28"/>
    </row>
    <row r="31" spans="1:17">
      <c r="A31" s="3" t="s">
        <v>1099</v>
      </c>
      <c r="B31" s="3"/>
      <c r="C31" s="3"/>
      <c r="D31" s="3"/>
      <c r="E31" s="19">
        <f>输机表!DN2</f>
        <v>45199</v>
      </c>
      <c r="F31" s="19"/>
      <c r="G31" s="19"/>
      <c r="H31" s="20"/>
      <c r="I31" s="19"/>
      <c r="J31" s="19"/>
      <c r="K31" s="19"/>
      <c r="L31" s="19"/>
      <c r="M31" s="20"/>
      <c r="N31" s="20"/>
      <c r="O31" s="20"/>
      <c r="P31" s="20"/>
      <c r="Q31" s="20"/>
    </row>
    <row r="32" spans="1:17">
      <c r="A32" s="3" t="s">
        <v>1100</v>
      </c>
      <c r="B32" s="3"/>
      <c r="C32" s="3"/>
      <c r="D32" s="3"/>
      <c r="E32" s="21">
        <f>E31</f>
        <v>45199</v>
      </c>
      <c r="F32" s="21"/>
      <c r="G32" s="21"/>
      <c r="H32" s="22" t="s">
        <v>1135</v>
      </c>
      <c r="I32" s="21">
        <f>E32+14</f>
        <v>45213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2023-10-04T08:50:57Z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