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<sst xmlns="http://schemas.openxmlformats.org/spreadsheetml/2006/main" count="5780" uniqueCount="1144">
  <si>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</si>
  <si>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</si>
  <si>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</si>
  <si>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</si>
  <si>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</si>
  <si>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</si>
  <si>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</si>
  <si>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</si>
  <si>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</si>
  <si>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</si>
  <si>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</si>
  <si>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</si>
  <si>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</si>
  <si>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</si>
  <si>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</si>
  <si>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</si>
  <si>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</si>
  <si>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</si>
  <si>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</si>
  <si>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</si>
  <si>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</si>
  <si>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</si>
  <si>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</si>
  <si>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</si>
  <si>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</si>
  <si>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</si>
  <si>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</si>
  <si>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</si>
  <si>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</si>
  <si>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</si>
  <si>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</si>
  <si>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</si>
  <si>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</si>
  <si>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</si>
  <si>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</si>
  <si>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</si>
  <si>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</si>
  <si>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</si>
  <si>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</si>
  <si>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</si>
  <si>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</si>
  <si>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</si>
  <si>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</si>
  <si>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</si>
  <si>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</si>
  <si>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</si>
  <si>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</si>
  <si>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</si>
  <si>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</si>
  <si>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</si>
  <si>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</si>
  <si>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</si>
  <si>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</si>
  <si>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</si>
  <si>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</si>
  <si>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</si>
  <si>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</si>
  <si>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</si>
  <si>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</si>
  <si>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</si>
  <si>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</si>
  <si>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</si>
  <si>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</si>
  <si>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</si>
  <si>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</si>
  <si>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</si>
  <si>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</si>
  <si>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</si>
  <si>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</si>
  <si>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</si>
  <si>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</si>
  <si>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</si>
  <si>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</si>
  <si>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</si>
  <si>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</si>
  <si>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</si>
  <si>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</si>
  <si>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</si>
  <si>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</si>
  <si>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</si>
  <si>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</si>
  <si>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</si>
  <si>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</si>
  <si>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</si>
  <si>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</si>
  <si>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</si>
  <si>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</si>
  <si>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</si>
  <si>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</si>
  <si>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</si>
  <si>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</si>
  <si>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</si>
  <si>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</si>
  <si>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</si>
  <si>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</si>
  <si>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</si>
  <si>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</si>
  <si>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</si>
  <si>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</si>
  <si>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</si>
  <si>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</si>
  <si>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</si>
  <si>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</si>
  <si>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</si>
  <si>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</si>
  <si>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</si>
  <si>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</si>
  <si>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</si>
  <si>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</si>
  <si>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</si>
  <si>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</si>
  <si>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</si>
  <si>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</si>
  <si>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</si>
  <si>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</si>
  <si>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</si>
  <si>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</si>
  <si>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</si>
  <si>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</si>
  <si>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</si>
  <si>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</si>
  <si>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</si>
  <si>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</si>
  <si>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</si>
  <si>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</si>
  <si>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</si>
  <si>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</si>
  <si>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</si>
  <si>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</si>
  <si>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</si>
  <si>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</si>
  <si>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</si>
  <si>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</si>
  <si>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</si>
  <si>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</si>
  <si>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</si>
  <si>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</si>
  <si>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</si>
  <si>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</si>
  <si>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</si>
  <si>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</si>
  <si>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</si>
  <si>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</si>
  <si>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</si>
  <si>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</si>
  <si>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</si>
  <si>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</si>
  <si>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</si>
  <si>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</si>
  <si>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</si>
  <si>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</si>
  <si>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</si>
  <si>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</si>
  <si>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</si>
  <si>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</si>
  <si>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</si>
  <si>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</si>
  <si>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</si>
  <si>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</si>
  <si>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</si>
  <si>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</si>
  <si>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</si>
  <si>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</si>
  <si>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</si>
  <si>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</si>
  <si>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</si>
  <si>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</si>
  <si>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</si>
  <si>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</si>
  <si>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</si>
  <si>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</si>
  <si>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</si>
  <si>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</si>
  <si>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</si>
  <si>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</si>
  <si>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</si>
  <si>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</si>
  <si>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</si>
  <si>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</si>
  <si>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</si>
  <si>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</si>
  <si>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</si>
  <si>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</si>
  <si>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</si>
  <si>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</si>
  <si>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</si>
  <si>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</si>
  <si>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</si>
  <si>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</si>
  <si>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</si>
  <si>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</si>
  <si>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</si>
  <si>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</si>
  <si>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</si>
  <si>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</si>
  <si>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</si>
  <si>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</si>
  <si>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</si>
  <si>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</si>
  <si>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</si>
  <si>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</si>
  <si>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</si>
  <si>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</si>
  <si>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</si>
  <si>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</si>
  <si>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</si>
  <si>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</si>
  <si>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</si>
  <si>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</si>
  <si>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</si>
  <si>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</si>
  <si>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</si>
  <si>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</si>
  <si>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</si>
  <si>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</si>
  <si>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</si>
  <si>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</si>
  <si>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</si>
  <si>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</si>
  <si>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</si>
  <si>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</si>
  <si>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</si>
  <si>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</si>
  <si>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</si>
  <si>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</si>
  <si>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</si>
  <si>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</si>
  <si>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</si>
  <si>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</si>
  <si>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</si>
  <si>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</si>
  <si>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</si>
  <si>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</si>
  <si>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</si>
  <si>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</si>
  <si>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</si>
  <si>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</si>
  <si>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</si>
  <si>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</si>
  <si>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</si>
  <si>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</si>
  <si>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</si>
  <si>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</si>
  <si>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</si>
  <si>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</si>
  <si>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</si>
  <si>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</si>
  <si>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</si>
  <si>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</si>
  <si>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</si>
  <si>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</si>
  <si>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</si>
  <si>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</si>
  <si>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</si>
  <si>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</si>
  <si>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</si>
  <si>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</si>
  <si>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</si>
  <si>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</si>
  <si>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</si>
  <si>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</si>
  <si>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</si>
  <si>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</si>
  <si>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</si>
  <si>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</si>
  <si>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</si>
  <si>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</si>
  <si>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</si>
  <si>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</si>
  <si>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</si>
  <si>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</si>
  <si>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</si>
  <si>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</si>
  <si>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</si>
  <si>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</si>
  <si>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</si>
  <si>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</si>
  <si>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</si>
  <si>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</si>
  <si>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</si>
  <si>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</si>
  <si>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</si>
  <si>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</si>
  <si>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</si>
  <si>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</si>
  <si>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</si>
  <si>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</si>
  <si>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</si>
  <si>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</si>
  <si>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</si>
  <si>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</si>
  <si>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</si>
  <si>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</si>
  <si>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</si>
  <si>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</si>
  <si>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</si>
  <si>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</si>
  <si>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</si>
  <si>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</si>
  <si>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</si>
  <si>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</si>
  <si>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</si>
  <si>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</si>
  <si>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</si>
  <si>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</si>
  <si>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</si>
  <si>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</si>
  <si>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</si>
  <si>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</si>
  <si>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</si>
  <si>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</si>
  <si>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</si>
  <si>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</si>
  <si>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</si>
  <si>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</si>
  <si>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</si>
  <si>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</si>
  <si>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</si>
  <si>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</si>
  <si>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</si>
  <si>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</si>
  <si>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</si>
  <si>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</si>
  <si>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</si>
  <si>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</si>
  <si>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</si>
  <si>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</si>
  <si>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</si>
  <si>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</si>
  <si>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</si>
  <si>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</si>
  <si>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</si>
  <si>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</si>
  <si>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</si>
  <si>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</si>
  <si>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</si>
  <si>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</si>
  <si>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</si>
  <si>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</si>
  <si>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</si>
  <si>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</si>
  <si>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</si>
  <si>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</si>
  <si>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</si>
  <si>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</si>
  <si>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</si>
  <si>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</si>
  <si>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</si>
  <si>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</si>
  <si>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</si>
  <si>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</si>
  <si>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</si>
  <si>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</si>
  <si>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</si>
  <si>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</si>
  <si>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</si>
  <si>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</si>
  <si>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</si>
  <si>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</si>
  <si>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</si>
  <si>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</si>
  <si>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</si>
  <si>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</si>
  <si>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</si>
  <si>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</si>
  <si>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</si>
  <si>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</si>
  <si>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</si>
  <si>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</si>
  <si>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</si>
  <si>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</si>
  <si>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</si>
  <si>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</si>
  <si>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</si>
  <si>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</si>
  <si>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</si>
  <si>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</si>
  <si>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</si>
  <si>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</si>
  <si>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</si>
  <si>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</si>
  <si>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</si>
  <si>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</si>
  <si>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</si>
  <si>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</si>
  <si>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</si>
  <si>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</si>
  <si>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</si>
  <si>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</si>
  <si>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</si>
  <si>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</si>
  <si>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</si>
  <si>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</si>
  <si>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</si>
  <si>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</si>
  <si>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</si>
  <si>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</si>
  <si>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</si>
  <si>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</si>
  <si>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</si>
  <si>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</si>
  <si>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</si>
  <si>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</si>
  <si>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</si>
  <si>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</si>
  <si>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</si>
  <si>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</si>
  <si>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</si>
  <si>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</si>
  <si>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</si>
  <si>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</si>
  <si>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</si>
  <si>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</si>
  <si>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</si>
  <si>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</si>
  <si>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</si>
  <si>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</si>
  <si>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</si>
  <si>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</si>
  <si>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</si>
  <si>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</si>
  <si>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</si>
  <si>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</si>
  <si>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</si>
  <si>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</si>
  <si>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</si>
  <si>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</si>
  <si>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</si>
  <si>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</si>
  <si>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</si>
  <si>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</si>
  <si>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</si>
  <si>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</si>
  <si>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</si>
  <si>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</si>
  <si>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</si>
  <si>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</si>
  <si>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</si>
  <si>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</si>
  <si>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</si>
  <si>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</si>
  <si>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</si>
  <si>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</si>
  <si>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</si>
  <si>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</si>
  <si>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</si>
  <si>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</si>
  <si>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</si>
  <si>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</si>
  <si>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</si>
  <si>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</si>
  <si>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</si>
  <si>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</si>
  <si>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</si>
  <si>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</si>
  <si>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</si>
  <si>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</si>
  <si>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</si>
  <si>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</si>
  <si>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</si>
  <si>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</si>
  <si>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</si>
  <si>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</si>
  <si>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</si>
  <si>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</si>
  <si>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</si>
  <si>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</si>
  <si>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</si>
  <si>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</si>
  <si>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</si>
  <si>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</si>
  <si>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</si>
  <si>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</si>
  <si>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</si>
  <si>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</si>
  <si>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</si>
  <si>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</si>
  <si>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</si>
  <si>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</si>
  <si>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</si>
  <si>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</si>
  <si>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</si>
  <si>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</si>
  <si>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</si>
  <si>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</si>
  <si>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</si>
  <si>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</si>
  <si>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</si>
  <si>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</si>
  <si>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</si>
  <si>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</si>
  <si>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</si>
  <si>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</si>
  <si>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</si>
  <si>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</si>
  <si>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</si>
  <si>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</si>
  <si>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</si>
  <si>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</si>
  <si>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</si>
  <si>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</si>
  <si>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</si>
  <si>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</si>
  <si>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</si>
  <si>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</si>
  <si>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</si>
  <si>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</si>
  <si>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</si>
  <si>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</si>
  <si>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</si>
  <si>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</si>
  <si>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</si>
  <si>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</si>
  <si>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</si>
  <si>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</si>
  <si>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</si>
  <si>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</si>
  <si>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</si>
  <si>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</si>
  <si>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</si>
  <si>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</si>
  <si>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</si>
  <si>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</si>
  <si>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</si>
  <si>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</si>
  <si>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</si>
  <si>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</si>
  <si>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</si>
  <si>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</si>
  <si>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</si>
  <si>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</si>
  <si>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</si>
  <si>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</si>
  <si>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</si>
  <si>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</si>
  <si>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</si>
  <si>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</si>
  <si>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</si>
  <si>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</si>
  <si>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</si>
  <si>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</si>
  <si>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</si>
  <si>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</si>
  <si>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</si>
  <si>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</si>
  <si>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</si>
  <si>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</si>
  <si>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</si>
  <si>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</si>
  <si>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</si>
  <si>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</si>
  <si>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</si>
  <si>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</si>
  <si>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</si>
  <si>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</si>
  <si>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</si>
  <si>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</si>
  <si>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</si>
  <si>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</si>
  <si>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</si>
  <si>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</si>
  <si>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</si>
  <si>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</si>
  <si>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</si>
  <si>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</si>
  <si>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</si>
  <si>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</si>
  <si>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</si>
  <si>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</si>
  <si>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</si>
  <si>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</si>
  <si>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</si>
  <si>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</si>
  <si>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</si>
  <si>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</si>
  <si>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</si>
  <si>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</si>
  <si>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</si>
  <si>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</si>
  <si>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</si>
  <si>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</si>
  <si>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</si>
  <si>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</si>
  <si>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</si>
  <si>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</si>
  <si>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</si>
  <si>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</si>
  <si>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</si>
  <si>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</si>
  <si>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</si>
  <si>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</si>
  <si>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</si>
  <si>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</si>
  <si>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</si>
  <si>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</si>
  <si>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</si>
  <si>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</si>
  <si>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</si>
  <si>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</si>
  <si>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</si>
  <si>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</si>
  <si>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</si>
  <si>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</si>
  <si>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</si>
  <si>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</si>
  <si>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</si>
  <si>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</si>
  <si>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</si>
  <si>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</si>
  <si>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</si>
  <si>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</si>
  <si>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</si>
  <si>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</si>
  <si>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</si>
  <si>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</si>
  <si>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</si>
  <si>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</si>
  <si>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</si>
  <si>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</si>
  <si>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</si>
  <si>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</si>
  <si>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</si>
  <si>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</si>
  <si>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</si>
  <si>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</si>
  <si>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</si>
  <si>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</si>
  <si>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</si>
  <si>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</si>
  <si>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</si>
  <si>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</si>
  <si>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</si>
  <si>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</si>
  <si>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</si>
  <si>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</si>
  <si>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</si>
  <si>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</si>
  <si>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</si>
  <si>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</si>
  <si>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</si>
  <si>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</si>
  <si>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</si>
  <si>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</si>
  <si>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</si>
  <si>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</si>
  <si>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</si>
  <si>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</si>
  <si>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</si>
  <si>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</si>
  <si>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</si>
  <si>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</si>
  <si>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</si>
  <si>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</si>
  <si>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</si>
  <si>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</si>
  <si>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</si>
  <si>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</si>
  <si>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</si>
  <si>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</si>
  <si>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</si>
  <si>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</si>
  <si>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</si>
  <si>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</si>
  <si>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</si>
  <si>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</si>
  <si>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</si>
  <si>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</si>
  <si>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</si>
  <si>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</si>
  <si>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</si>
  <si>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</si>
  <si>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</si>
  <si>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</si>
  <si>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</si>
  <si>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</si>
  <si>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</si>
  <si>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</si>
  <si>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</si>
  <si>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</si>
  <si>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</si>
  <si>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</si>
  <si>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</si>
  <si>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</si>
  <si>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</si>
  <si>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</si>
  <si>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</si>
  <si>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</si>
  <si>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</si>
  <si>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</si>
  <si>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</si>
  <si>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</si>
  <si>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</si>
  <si>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</si>
  <si>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</si>
  <si>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</si>
  <si>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</si>
  <si>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</si>
  <si>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</si>
  <si>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</si>
  <si>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</si>
  <si>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</si>
  <si>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</si>
  <si>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</si>
  <si>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</si>
  <si>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</si>
  <si>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</si>
  <si>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</si>
  <si>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</si>
  <si>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</si>
  <si>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</si>
  <si>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</si>
  <si>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</si>
  <si>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</si>
  <si>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</si>
  <si>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</si>
  <si>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</si>
  <si>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</si>
  <si>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</si>
  <si>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</si>
  <si>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</si>
  <si>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</si>
  <si>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</si>
  <si>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</si>
  <si>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</si>
  <si>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</si>
  <si>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</si>
  <si>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</si>
  <si>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</si>
  <si>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</si>
  <si>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</si>
  <si>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</si>
  <si>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</si>
  <si>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</si>
  <si>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</si>
  <si>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</si>
  <si>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</si>
  <si>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</si>
  <si>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</si>
  <si>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</si>
  <si>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</si>
  <si>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</si>
  <si>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</si>
  <si>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</si>
  <si>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</si>
  <si>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</si>
  <si>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</si>
  <si>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</si>
  <si>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</si>
  <si>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</si>
  <si>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</si>
  <si>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</si>
  <si>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</si>
  <si>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</si>
  <si>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</si>
  <si>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</si>
  <si>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</si>
  <si>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</si>
  <si>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</si>
  <si>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</si>
  <si>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</si>
  <si>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</si>
  <si>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</si>
  <si>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</si>
  <si>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</si>
  <si>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</si>
  <si>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</si>
  <si>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</si>
  <si>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</si>
  <si>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</si>
  <si>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</si>
  <si>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</si>
  <si>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</si>
  <si>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</si>
  <si>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</si>
  <si>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</si>
  <si>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</si>
  <si>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</si>
  <si>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</si>
  <si>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</si>
  <si>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</si>
  <si>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</si>
  <si>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</si>
  <si>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</si>
  <si>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</si>
  <si>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</si>
  <si>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</si>
  <si>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</si>
  <si>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</si>
  <si>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</si>
  <si>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</si>
  <si>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</si>
  <si>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</si>
  <si>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</si>
  <si>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</si>
  <si>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</si>
  <si>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</si>
  <si>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</si>
  <si>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</si>
  <si>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</si>
  <si>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</si>
  <si>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</si>
  <si>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</si>
  <si>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</si>
  <si>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</si>
  <si>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</si>
  <si>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</si>
  <si>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</si>
  <si>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</si>
  <si>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</si>
  <si>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</si>
  <si>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</si>
  <si>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</si>
  <si>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</si>
  <si>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</si>
  <si>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</si>
  <si>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</si>
  <si>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</si>
  <si>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</si>
  <si>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</si>
  <si>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</si>
  <si>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</si>
  <si>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</si>
  <si>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</si>
  <si>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</si>
  <si>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</si>
  <si>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</si>
  <si>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</si>
  <si>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</si>
  <si>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</si>
  <si>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</si>
  <si>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</si>
  <si>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</si>
  <si>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</si>
  <si>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</si>
  <si>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</si>
  <si>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</si>
  <si>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</si>
  <si>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</si>
  <si>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</si>
  <si>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</si>
  <si>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</si>
  <si>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</si>
  <si>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</si>
  <si>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</si>
  <si>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</si>
  <si>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</si>
  <si>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</si>
  <si>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</si>
  <si>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</si>
  <si>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</si>
  <si>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</si>
  <si>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</si>
  <si>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</si>
  <si>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</si>
  <si>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</si>
  <si>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</si>
  <si>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</si>
  <si>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</si>
  <si>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</si>
  <si>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</si>
  <si>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肖藏珍</t>
  </si>
  <si>
    <t>坐落：</t>
  </si>
  <si>
    <t>雄县洪城村</t>
  </si>
  <si>
    <t>调查编号：</t>
  </si>
  <si>
    <t>010420-81-0010</t>
  </si>
  <si>
    <t>价值时点：</t>
  </si>
  <si>
    <t>2023年9月22日</t>
  </si>
  <si>
    <t>报告编号：</t>
  </si>
  <si>
    <t>康正（雄县）2023评字第8号-洪城村-</t>
  </si>
  <si>
    <t>1-10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</si>
  <si>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</si>
  <si>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</si>
  <si>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</si>
  <si>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</si>
  <si>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</si>
  <si>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</si>
  <si>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</si>
  <si>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</si>
  <si>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</si>
  <si>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</si>
  <si>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</si>
  <si>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</si>
  <si>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</si>
  <si>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</si>
  <si>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</si>
  <si>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</si>
  <si>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</si>
  <si>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</si>
  <si>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</si>
  <si>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</si>
  <si>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</si>
  <si>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</si>
  <si>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</si>
  <si>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</si>
  <si>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</si>
  <si>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</si>
  <si>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</si>
  <si>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</si>
  <si>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</si>
  <si>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</si>
  <si>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</si>
  <si>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</si>
  <si>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</si>
  <si>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</si>
  <si>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</si>
  <si>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</si>
  <si>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</si>
  <si>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</si>
  <si>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</si>
  <si>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</si>
  <si>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</si>
  <si>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</si>
  <si>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</si>
  <si>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</si>
  <si>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</si>
  <si>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</si>
  <si>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</si>
  <si>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</si>
  <si>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</si>
  <si>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</si>
  <si>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</si>
  <si>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</si>
  <si>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</si>
  <si>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</si>
  <si>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</si>
  <si>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</si>
  <si>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</si>
  <si>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</si>
  <si>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</si>
  <si>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</si>
  <si>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</si>
  <si>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</si>
  <si>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</si>
  <si>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</si>
  <si>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</si>
  <si>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</si>
  <si>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</si>
  <si>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</si>
  <si>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</si>
  <si>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</si>
  <si>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</si>
  <si>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</si>
  <si>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</si>
  <si>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</si>
  <si>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</si>
  <si>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</si>
  <si>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</si>
  <si>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</si>
  <si>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</si>
  <si>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</si>
  <si>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</si>
  <si>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</si>
  <si>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</si>
  <si>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</si>
  <si>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</si>
  <si>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</si>
  <si>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</si>
  <si>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</si>
  <si>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</si>
  <si>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</si>
  <si>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</si>
  <si>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</si>
  <si>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</si>
  <si>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 xml:space="preserve">F1 </t>
  </si>
  <si>
    <t>砖木一等</t>
  </si>
  <si>
    <t>其他不作修正</t>
  </si>
  <si>
    <t>断桥铝</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</si>
  <si>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</si>
  <si>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</si>
  <si>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</si>
  <si>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</si>
  <si>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</si>
  <si>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</si>
  <si>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</si>
  <si>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</si>
  <si>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</si>
  <si>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</si>
  <si>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</si>
  <si>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</si>
  <si>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</si>
  <si>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</si>
  <si>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</si>
  <si>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</si>
  <si>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</si>
  <si>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</si>
  <si>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</si>
  <si>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</si>
  <si>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</si>
  <si>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</si>
  <si>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</si>
  <si>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</si>
  <si>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</si>
  <si>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</si>
  <si>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</si>
  <si>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</si>
  <si>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</si>
  <si>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</si>
  <si>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</si>
  <si>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</si>
  <si>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</si>
  <si>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</si>
  <si>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</si>
  <si>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</si>
  <si>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</si>
  <si>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</si>
  <si>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</si>
  <si>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</si>
  <si>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</si>
  <si>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</si>
  <si>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</si>
  <si>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砖木三等</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</si>
  <si>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</si>
  <si>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</si>
  <si>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</si>
  <si>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</si>
  <si>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</si>
  <si>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</si>
  <si>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</si>
  <si>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</si>
  <si>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</si>
  <si>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</si>
  <si>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</si>
  <si>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</si>
  <si>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</si>
  <si>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</si>
  <si>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</si>
  <si>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</si>
  <si>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</si>
  <si>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</si>
  <si>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</si>
  <si>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</si>
  <si>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</si>
  <si>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</si>
  <si>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</si>
  <si>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</si>
  <si>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</si>
  <si>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</si>
  <si>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</si>
  <si>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</si>
  <si>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</si>
  <si>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</si>
  <si>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</si>
  <si>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</si>
  <si>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</si>
  <si>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</si>
  <si>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</si>
  <si>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</si>
  <si>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</si>
  <si>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</si>
  <si>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</si>
  <si>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</si>
  <si>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</si>
  <si>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</si>
  <si>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</si>
  <si>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</si>
  <si>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</si>
  <si>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</si>
  <si>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</si>
  <si>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</si>
  <si>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</si>
  <si>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</si>
  <si>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</si>
  <si>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</si>
  <si>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</si>
  <si>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</si>
  <si>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</si>
  <si>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</si>
  <si>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</si>
  <si>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</si>
  <si>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</si>
  <si>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</si>
  <si>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</si>
  <si>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</si>
  <si>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</si>
  <si>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</si>
  <si>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</si>
  <si>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</si>
  <si>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</si>
  <si>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</si>
  <si>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</si>
  <si>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</si>
  <si>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</si>
  <si>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</si>
  <si>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</si>
  <si>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</si>
  <si>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</si>
  <si>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</si>
  <si>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</si>
  <si>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</si>
  <si>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</si>
  <si>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</si>
  <si>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</si>
  <si>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</si>
  <si>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</si>
  <si>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</si>
  <si>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</si>
  <si>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</si>
  <si>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</si>
  <si>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</si>
  <si>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</si>
  <si>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</si>
  <si>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</si>
  <si>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</si>
  <si>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</si>
  <si>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</si>
  <si>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</si>
  <si>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</si>
  <si>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</si>
  <si>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</si>
  <si>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</si>
  <si>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</si>
  <si>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</si>
  <si>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</si>
  <si>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</si>
  <si>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</si>
  <si>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</si>
  <si>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</si>
  <si>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单彩门</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</si>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</sst>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010420-81-0010</v>
      </c>
      <c r="C2" s="324">
        <f>输机表!P2</f>
        <v>0</v>
      </c>
      <c r="D2" s="324" t="str">
        <f>输机表!U2&amp;输机表!Y2</f>
        <v>康正（雄县）2023评字第8号-洪城村-1-10</v>
      </c>
      <c r="E2" s="324" t="str">
        <f>输机表!D2</f>
        <v>肖藏珍</v>
      </c>
      <c r="F2" s="324" t="str">
        <f>输机表!F2</f>
        <v>雄县洪城村</v>
      </c>
      <c r="G2" s="324">
        <f ca="1">结果通知单!C12</f>
        <v>133.79</v>
      </c>
      <c r="H2" s="324"/>
      <c r="I2" s="324"/>
      <c r="J2" s="324">
        <f ca="1">结果通知单!G12</f>
        <v>182481</v>
      </c>
      <c r="K2" s="324">
        <f ca="1">结果通知单!G41</f>
        <v>46060</v>
      </c>
      <c r="L2" s="324">
        <f ca="1">IF(J2+K2=结果通知单!C42,J2+K2,"请检查")</f>
        <v>228541</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G200" sqref="G200:H200"/>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3.2</v>
      </c>
      <c r="F4" s="92" t="s">
        <v>964</v>
      </c>
      <c r="G4" s="92" t="s">
        <v>965</v>
      </c>
      <c r="H4" s="92" t="s">
        <v>966</v>
      </c>
      <c r="I4" s="92">
        <v>37</v>
      </c>
      <c r="J4" s="92">
        <v>4</v>
      </c>
      <c r="K4" s="92" t="s">
        <v>967</v>
      </c>
      <c r="L4" s="92" t="s">
        <v>968</v>
      </c>
      <c r="M4" s="92">
        <v>0.6</v>
      </c>
      <c r="N4" s="92">
        <v>0.2</v>
      </c>
      <c r="O4" s="92" t="s">
        <v>969</v>
      </c>
      <c r="P4" s="92" t="s">
        <v>969</v>
      </c>
      <c r="Q4" s="92" t="s">
        <v>970</v>
      </c>
      <c r="R4" s="92" t="s">
        <v>969</v>
      </c>
      <c r="S4" s="125">
        <v>104.93</v>
      </c>
      <c r="T4" s="125" t="s">
        <v>971</v>
      </c>
      <c r="U4" s="125"/>
      <c r="V4" s="126"/>
      <c r="W4" s="96">
        <f>ROUND(F5*ROUND(E5+G5+H5+I5+J5+K5+L5+M5+N5+O5+P5+Q5+R5+U5+T5+1,3)*V5,0)</f>
        <v>1104</v>
      </c>
      <c r="X4" s="127">
        <f>ROUND(L60/S4,0)</f>
        <v>346</v>
      </c>
      <c r="Y4" s="127">
        <f>W4+X4</f>
        <v>1450</v>
      </c>
      <c r="Z4" s="143">
        <f>ROUND(Y4*S4,0)</f>
        <v>152149</v>
      </c>
      <c r="AA4" s="144">
        <f>IF(Q4="无",0,IF(Q4="地暖",0,S4))</f>
        <v>104.93</v>
      </c>
      <c r="AB4" s="144">
        <f>IF(Q4="无",0,IF(Q4="暖气片",0,S4))</f>
        <v>0</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986</v>
      </c>
      <c r="CG4" s="160" t="s">
        <v>987</v>
      </c>
      <c r="CH4" s="231" t="s">
        <v>988</v>
      </c>
      <c r="CI4" s="160" t="s">
        <v>989</v>
      </c>
      <c r="CJ4" s="160" t="s">
        <v>990</v>
      </c>
      <c r="CK4" s="160" t="s">
        <v>966</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2.4</v>
      </c>
      <c r="F6" s="92" t="s">
        <v>1010</v>
      </c>
      <c r="G6" s="92" t="s">
        <v>965</v>
      </c>
      <c r="H6" s="92" t="s">
        <v>966</v>
      </c>
      <c r="I6" s="92">
        <v>37</v>
      </c>
      <c r="J6" s="92"/>
      <c r="K6" s="92" t="s">
        <v>967</v>
      </c>
      <c r="L6" s="92" t="s">
        <v>968</v>
      </c>
      <c r="M6" s="92">
        <v>0.3</v>
      </c>
      <c r="N6" s="92">
        <v>0.2</v>
      </c>
      <c r="O6" s="92" t="s">
        <v>968</v>
      </c>
      <c r="P6" s="92" t="s">
        <v>968</v>
      </c>
      <c r="Q6" s="92" t="s">
        <v>968</v>
      </c>
      <c r="R6" s="92" t="s">
        <v>969</v>
      </c>
      <c r="S6" s="125">
        <v>28.86</v>
      </c>
      <c r="T6" s="125" t="s">
        <v>971</v>
      </c>
      <c r="U6" s="125"/>
      <c r="V6" s="126"/>
      <c r="W6" s="129">
        <f>ROUND(F7*ROUND(E7+G7+H7+I7+J7+K7+L7+M7+N7+O7+P7+Q7+R7+U7+T7+1,3)*V7,0)</f>
        <v>751</v>
      </c>
      <c r="X6" s="130">
        <f>ROUND(X60/S6,0)</f>
        <v>300</v>
      </c>
      <c r="Y6" s="127">
        <f t="shared" ref="Y6" si="3">W6+X6</f>
        <v>1051</v>
      </c>
      <c r="Z6" s="143">
        <f t="shared" ref="Z6" si="4">ROUND(Y6*S6,0)</f>
        <v>30332</v>
      </c>
      <c r="AA6" s="144">
        <f>IF(Q6="无",0,IF(Q6="地暖",0,S6))</f>
        <v>0</v>
      </c>
      <c r="AB6" s="144">
        <f>IF(Q6="无",0,IF(Q6="暖气片",0,S6))</f>
        <v>0</v>
      </c>
      <c r="AC6" s="96" t="str">
        <f>H6</f>
        <v>断桥铝</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780</v>
      </c>
      <c r="G7" s="97">
        <f>IF(G6="其他不作修正",0,VLOOKUP(F6,系数区域,VLOOKUP(G6,屋顶列数,2,0),0))</f>
        <v>0</v>
      </c>
      <c r="H7" s="95">
        <f>AC7*VLOOKUP(F6,系数区域,VLOOKUP(H6,门窗列数,2,0),0)+(AD7*VLOOKUP(F6,系数区域,VLOOKUP(AD6,门窗列数,2,0),0))+VLOOKUP(F6,系数区域,57,0)</f>
        <v>0.07</v>
      </c>
      <c r="I7" s="97">
        <f>VLOOKUP(F6,系数区域,VLOOKUP(I6,外墙体列数,2,0),0)</f>
        <v>0.03</v>
      </c>
      <c r="J7" s="95">
        <f t="array" ref="J7">IF($D6=1,0,VLOOKUP(F6,系数区域,VLOOKUP(INDEX($AQ$15:$AQ$21,MATCH(MIN(ABS($AQ$15:$AQ$21--(J6-(D6-1))/(D6-1))),ABS($AQ$15:$AQ$21--(J6-(D6-1))/(D6-1)),0)),隔墙列数,2,0),0))</f>
        <v>-0.06</v>
      </c>
      <c r="K7" s="97">
        <f>VLOOKUP(F6,系数区域,VLOOKUP(K6,内墙面列数,2,0),0)</f>
        <v>0.03</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1010</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1026</v>
      </c>
      <c r="AI13" s="170">
        <v>850</v>
      </c>
      <c r="AJ13" s="170">
        <v>6</v>
      </c>
      <c r="AK13" s="169">
        <v>0.0052</v>
      </c>
      <c r="AL13" s="169">
        <v>0</v>
      </c>
      <c r="AM13" s="169">
        <v>0</v>
      </c>
      <c r="AN13" s="170"/>
      <c r="AO13" s="197" t="s">
        <v>1027</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1028</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 装饰装修</v>
      </c>
      <c r="B29" s="104" t="s">
        <v>3</v>
      </c>
      <c r="C29" s="104" t="s">
        <v>2</v>
      </c>
      <c r="D29" s="104" t="s">
        <v>1039</v>
      </c>
      <c r="E29" s="104"/>
      <c r="F29" s="91" t="s">
        <v>435</v>
      </c>
      <c r="G29" s="91" t="s">
        <v>1040</v>
      </c>
      <c r="H29" s="91"/>
      <c r="I29" s="91" t="s">
        <v>6</v>
      </c>
      <c r="J29" s="91" t="s">
        <v>9</v>
      </c>
      <c r="K29" s="117" t="s">
        <v>1041</v>
      </c>
      <c r="L29" s="91" t="s">
        <v>1042</v>
      </c>
      <c r="M29" s="113" t="str">
        <f>C6&amp;"装饰装修"</f>
        <v>F2装饰装修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43</v>
      </c>
      <c r="E30" s="107"/>
      <c r="F30" s="108" t="str">
        <f>+D30</f>
        <v>80地砖</v>
      </c>
      <c r="G30" s="109">
        <f>S4</f>
        <v>104.93</v>
      </c>
      <c r="H30" s="109"/>
      <c r="I30" s="96" t="str">
        <f t="shared" ref="I30:I59" si="48">VLOOKUP(F30,价格表,2,0)</f>
        <v>㎡</v>
      </c>
      <c r="J30" s="108">
        <f t="shared" ref="J30:J59" si="49">VLOOKUP(F30,价格表,5,0)</f>
        <v>110</v>
      </c>
      <c r="K30" s="119">
        <f>$V$5</f>
        <v>0.9</v>
      </c>
      <c r="L30" s="108">
        <f>ROUND(IFERROR(ROUND(G30,2)*J30*K30,),0)</f>
        <v>10388</v>
      </c>
      <c r="M30" s="114"/>
      <c r="N30" s="106">
        <v>1</v>
      </c>
      <c r="O30" s="107" t="s">
        <v>30</v>
      </c>
      <c r="P30" s="107" t="s">
        <v>43</v>
      </c>
      <c r="Q30" s="107"/>
      <c r="R30" s="135" t="str">
        <f>+P30</f>
        <v>80地砖</v>
      </c>
      <c r="S30" s="136"/>
      <c r="T30" s="109">
        <f>S6</f>
        <v>28.86</v>
      </c>
      <c r="U30" s="96" t="str">
        <f t="shared" ref="U30:U59" si="50">VLOOKUP(R30,价格表,2,0)</f>
        <v>㎡</v>
      </c>
      <c r="V30" s="108">
        <f t="shared" ref="V30:V59" si="51">VLOOKUP(R30,价格表,5,0)</f>
        <v>110</v>
      </c>
      <c r="W30" s="119">
        <f>$V$7</f>
        <v>0.9</v>
      </c>
      <c r="X30" s="108">
        <f>ROUND(IFERROR(ROUND(T30,2)*V30*W30,),0)</f>
        <v>2857</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G30</f>
        <v>104.93</v>
      </c>
      <c r="H31" s="109"/>
      <c r="I31" s="96" t="str">
        <f t="shared" si="48"/>
        <v>㎡</v>
      </c>
      <c r="J31" s="108">
        <f t="shared" si="49"/>
        <v>60</v>
      </c>
      <c r="K31" s="119">
        <f t="shared" ref="K31:K59" si="53">$V$5</f>
        <v>0.9</v>
      </c>
      <c r="L31" s="108">
        <f t="shared" ref="L31:L59" si="54">ROUND(IFERROR(ROUND(G31,2)*J31*K31,),0)</f>
        <v>5666</v>
      </c>
      <c r="M31" s="114"/>
      <c r="N31" s="106">
        <v>2</v>
      </c>
      <c r="O31" s="107" t="s">
        <v>61</v>
      </c>
      <c r="P31" s="107" t="s">
        <v>63</v>
      </c>
      <c r="Q31" s="107"/>
      <c r="R31" s="135" t="str">
        <f t="shared" ref="R31:R50" si="55">+P31</f>
        <v>PVC吊顶</v>
      </c>
      <c r="S31" s="136"/>
      <c r="T31" s="109">
        <f>S6</f>
        <v>28.86</v>
      </c>
      <c r="U31" s="96" t="str">
        <f t="shared" si="50"/>
        <v>㎡</v>
      </c>
      <c r="V31" s="108">
        <f t="shared" si="51"/>
        <v>60</v>
      </c>
      <c r="W31" s="119">
        <f t="shared" ref="W31:W59" si="56">$V$7</f>
        <v>0.9</v>
      </c>
      <c r="X31" s="108">
        <f t="shared" ref="X31:X59" si="57">ROUND(IFERROR(ROUND(T31,2)*V31*W31,),0)</f>
        <v>1558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报告编号：康正（雄县）2023评字第8号-洪城村-1-10</v>
      </c>
      <c r="EZ31" s="262"/>
      <c r="FA31" s="262"/>
      <c r="FB31" s="262"/>
      <c r="FC31" s="262"/>
    </row>
    <row r="32" ht="22.15" customHeight="1" spans="1:159">
      <c r="A32" s="105"/>
      <c r="B32" s="106">
        <v>3</v>
      </c>
      <c r="C32" s="107" t="s">
        <v>81</v>
      </c>
      <c r="D32" s="107" t="s">
        <v>88</v>
      </c>
      <c r="E32" s="107"/>
      <c r="F32" s="108" t="str">
        <f t="shared" si="52"/>
        <v>普通标准门（套装门(钢木门、生态门)）</v>
      </c>
      <c r="G32" s="109">
        <v>4</v>
      </c>
      <c r="H32" s="109"/>
      <c r="I32" s="96" t="str">
        <f t="shared" si="48"/>
        <v>个</v>
      </c>
      <c r="J32" s="108">
        <f t="shared" si="49"/>
        <v>500</v>
      </c>
      <c r="K32" s="119">
        <f t="shared" si="53"/>
        <v>0.9</v>
      </c>
      <c r="L32" s="108">
        <f t="shared" si="54"/>
        <v>1800</v>
      </c>
      <c r="M32" s="114"/>
      <c r="N32" s="106">
        <v>3</v>
      </c>
      <c r="O32" s="107" t="s">
        <v>102</v>
      </c>
      <c r="P32" s="107" t="s">
        <v>103</v>
      </c>
      <c r="Q32" s="107"/>
      <c r="R32" s="135" t="str">
        <f t="shared" si="55"/>
        <v>PVC墙面</v>
      </c>
      <c r="S32" s="136"/>
      <c r="T32" s="109">
        <f>1.9*(3.3*2+6.8)</f>
        <v>25.46</v>
      </c>
      <c r="U32" s="96" t="str">
        <f t="shared" si="50"/>
        <v>㎡</v>
      </c>
      <c r="V32" s="108">
        <f t="shared" si="51"/>
        <v>60</v>
      </c>
      <c r="W32" s="119">
        <f t="shared" si="56"/>
        <v>0.9</v>
      </c>
      <c r="X32" s="108">
        <f t="shared" si="57"/>
        <v>1375</v>
      </c>
      <c r="Y32" s="154"/>
      <c r="Z32" s="155"/>
      <c r="AA32" s="155"/>
      <c r="AB32" s="155"/>
      <c r="AC32" s="155"/>
      <c r="AD32" s="155"/>
      <c r="AJ32" s="180"/>
      <c r="AK32" s="180"/>
      <c r="AL32" s="180"/>
      <c r="AM32" s="180"/>
      <c r="AN32" s="180"/>
      <c r="AO32" s="180"/>
      <c r="AP32" s="180"/>
      <c r="AQ32" s="180"/>
      <c r="EV32" s="38" t="s">
        <v>1044</v>
      </c>
      <c r="EW32" s="39" t="str">
        <f>D2</f>
        <v>肖藏珍</v>
      </c>
      <c r="EX32" s="40"/>
      <c r="EY32" s="41" t="s">
        <v>1045</v>
      </c>
      <c r="EZ32" s="42"/>
      <c r="FA32" s="39">
        <f>G2</f>
        <v>0</v>
      </c>
      <c r="FB32" s="43"/>
      <c r="FC32" s="40"/>
    </row>
    <row r="33" ht="21.6" customHeight="1" spans="1:159">
      <c r="A33" s="105"/>
      <c r="B33" s="106">
        <v>4</v>
      </c>
      <c r="C33" s="107" t="s">
        <v>81</v>
      </c>
      <c r="D33" s="107" t="s">
        <v>96</v>
      </c>
      <c r="E33" s="107"/>
      <c r="F33" s="108" t="str">
        <f t="shared" si="52"/>
        <v>窗帘附件</v>
      </c>
      <c r="G33" s="109">
        <v>4</v>
      </c>
      <c r="H33" s="109"/>
      <c r="I33" s="96" t="str">
        <f t="shared" si="48"/>
        <v>套</v>
      </c>
      <c r="J33" s="108">
        <f t="shared" si="49"/>
        <v>200</v>
      </c>
      <c r="K33" s="119">
        <f t="shared" si="53"/>
        <v>0.9</v>
      </c>
      <c r="L33" s="108">
        <f t="shared" si="54"/>
        <v>720</v>
      </c>
      <c r="M33" s="114"/>
      <c r="N33" s="106">
        <v>4</v>
      </c>
      <c r="O33" s="107" t="s">
        <v>10</v>
      </c>
      <c r="P33" s="107" t="s">
        <v>15</v>
      </c>
      <c r="Q33" s="107"/>
      <c r="R33" s="135" t="str">
        <f t="shared" si="55"/>
        <v>外墙普通贴砖</v>
      </c>
      <c r="S33" s="136"/>
      <c r="T33" s="109">
        <f>3.5*2.5</f>
        <v>8.75</v>
      </c>
      <c r="U33" s="96" t="str">
        <f t="shared" si="50"/>
        <v>㎡</v>
      </c>
      <c r="V33" s="108">
        <f t="shared" si="51"/>
        <v>85</v>
      </c>
      <c r="W33" s="119">
        <f t="shared" si="56"/>
        <v>0.9</v>
      </c>
      <c r="X33" s="108">
        <f t="shared" si="57"/>
        <v>669</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3*(3.1+5*2)</f>
        <v>39.3</v>
      </c>
      <c r="H34" s="109"/>
      <c r="I34" s="96" t="str">
        <f t="shared" si="48"/>
        <v>㎡</v>
      </c>
      <c r="J34" s="108">
        <f t="shared" si="49"/>
        <v>80</v>
      </c>
      <c r="K34" s="119">
        <f t="shared" si="53"/>
        <v>0.9</v>
      </c>
      <c r="L34" s="108">
        <f t="shared" si="54"/>
        <v>2830</v>
      </c>
      <c r="M34" s="114"/>
      <c r="N34" s="106">
        <v>5</v>
      </c>
      <c r="O34" s="107" t="s">
        <v>10</v>
      </c>
      <c r="P34" s="107" t="s">
        <v>11</v>
      </c>
      <c r="Q34" s="107"/>
      <c r="R34" s="135" t="str">
        <f t="shared" si="55"/>
        <v>外墙抹灰</v>
      </c>
      <c r="S34" s="136"/>
      <c r="T34" s="109">
        <f>2.8*(7.2+3.9)-(1.4*0.8)*2</f>
        <v>28.84</v>
      </c>
      <c r="U34" s="96" t="str">
        <f t="shared" si="50"/>
        <v>㎡</v>
      </c>
      <c r="V34" s="108">
        <f t="shared" si="51"/>
        <v>35</v>
      </c>
      <c r="W34" s="119">
        <f t="shared" si="56"/>
        <v>0.9</v>
      </c>
      <c r="X34" s="108">
        <f t="shared" si="57"/>
        <v>908</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168</v>
      </c>
      <c r="D35" s="107" t="s">
        <v>177</v>
      </c>
      <c r="E35" s="107"/>
      <c r="F35" s="108" t="str">
        <f t="shared" si="52"/>
        <v>普通带柜洗面台</v>
      </c>
      <c r="G35" s="109">
        <v>1</v>
      </c>
      <c r="H35" s="109"/>
      <c r="I35" s="96" t="str">
        <f t="shared" si="48"/>
        <v>个</v>
      </c>
      <c r="J35" s="108">
        <f t="shared" si="49"/>
        <v>700</v>
      </c>
      <c r="K35" s="119">
        <f t="shared" si="53"/>
        <v>0.9</v>
      </c>
      <c r="L35" s="108">
        <f t="shared" si="54"/>
        <v>630</v>
      </c>
      <c r="M35" s="114"/>
      <c r="N35" s="106">
        <v>6</v>
      </c>
      <c r="O35" s="107" t="s">
        <v>146</v>
      </c>
      <c r="P35" s="107" t="s">
        <v>147</v>
      </c>
      <c r="Q35" s="107"/>
      <c r="R35" s="135" t="str">
        <f t="shared" si="55"/>
        <v>彩钢单板隔热板（平）</v>
      </c>
      <c r="S35" s="136"/>
      <c r="T35" s="109">
        <f>S6</f>
        <v>28.86</v>
      </c>
      <c r="U35" s="96" t="str">
        <f t="shared" si="50"/>
        <v>㎡</v>
      </c>
      <c r="V35" s="108">
        <f t="shared" si="51"/>
        <v>50</v>
      </c>
      <c r="W35" s="119">
        <f t="shared" si="56"/>
        <v>0.9</v>
      </c>
      <c r="X35" s="108">
        <f t="shared" si="57"/>
        <v>1299</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86</v>
      </c>
      <c r="E36" s="107"/>
      <c r="F36" s="108" t="str">
        <f t="shared" si="52"/>
        <v>大理石窗台</v>
      </c>
      <c r="G36" s="109">
        <v>2.3</v>
      </c>
      <c r="H36" s="109"/>
      <c r="I36" s="96" t="str">
        <f t="shared" si="48"/>
        <v>m</v>
      </c>
      <c r="J36" s="108">
        <f t="shared" si="49"/>
        <v>120</v>
      </c>
      <c r="K36" s="119">
        <f t="shared" si="53"/>
        <v>0.9</v>
      </c>
      <c r="L36" s="108">
        <f t="shared" si="54"/>
        <v>248</v>
      </c>
      <c r="M36" s="114"/>
      <c r="N36" s="106">
        <v>7</v>
      </c>
      <c r="O36" s="107"/>
      <c r="P36" s="107"/>
      <c r="Q36" s="107"/>
      <c r="R36" s="135">
        <f t="shared" si="55"/>
        <v>0</v>
      </c>
      <c r="S36" s="136"/>
      <c r="T36" s="109"/>
      <c r="U36" s="96" t="e">
        <f t="shared" si="50"/>
        <v>#N/A</v>
      </c>
      <c r="V36" s="108" t="e">
        <f t="shared" si="51"/>
        <v>#N/A</v>
      </c>
      <c r="W36" s="119">
        <f t="shared" si="56"/>
        <v>0.9</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82</v>
      </c>
      <c r="E37" s="107"/>
      <c r="F37" s="108" t="str">
        <f t="shared" si="52"/>
        <v>木包门窗套</v>
      </c>
      <c r="G37" s="109">
        <f>(1.7*2+2.3)*3+(2.4+2.6*2)*2</f>
        <v>32.3</v>
      </c>
      <c r="H37" s="109"/>
      <c r="I37" s="96" t="str">
        <f t="shared" si="48"/>
        <v>m</v>
      </c>
      <c r="J37" s="108">
        <f t="shared" si="49"/>
        <v>60</v>
      </c>
      <c r="K37" s="119">
        <f t="shared" si="53"/>
        <v>0.9</v>
      </c>
      <c r="L37" s="108">
        <f t="shared" si="54"/>
        <v>1744</v>
      </c>
      <c r="M37" s="114"/>
      <c r="N37" s="106">
        <v>8</v>
      </c>
      <c r="O37" s="107"/>
      <c r="P37" s="107"/>
      <c r="Q37" s="107"/>
      <c r="R37" s="135">
        <f t="shared" si="55"/>
        <v>0</v>
      </c>
      <c r="S37" s="136"/>
      <c r="T37" s="109"/>
      <c r="U37" s="96" t="e">
        <f t="shared" si="50"/>
        <v>#N/A</v>
      </c>
      <c r="V37" s="108" t="e">
        <f t="shared" si="51"/>
        <v>#N/A</v>
      </c>
      <c r="W37" s="119">
        <f t="shared" si="56"/>
        <v>0.9</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133</v>
      </c>
      <c r="D38" s="107" t="s">
        <v>140</v>
      </c>
      <c r="E38" s="107"/>
      <c r="F38" s="108" t="str">
        <f t="shared" si="52"/>
        <v>普通整体厨房</v>
      </c>
      <c r="G38" s="109">
        <v>2.6</v>
      </c>
      <c r="H38" s="109"/>
      <c r="I38" s="96" t="str">
        <f t="shared" si="48"/>
        <v>m</v>
      </c>
      <c r="J38" s="108">
        <f t="shared" si="49"/>
        <v>350</v>
      </c>
      <c r="K38" s="119">
        <f t="shared" si="53"/>
        <v>0.9</v>
      </c>
      <c r="L38" s="108">
        <f t="shared" si="54"/>
        <v>819</v>
      </c>
      <c r="M38" s="114"/>
      <c r="N38" s="106">
        <v>9</v>
      </c>
      <c r="O38" s="107"/>
      <c r="P38" s="107"/>
      <c r="Q38" s="107"/>
      <c r="R38" s="135">
        <f t="shared" si="55"/>
        <v>0</v>
      </c>
      <c r="S38" s="136"/>
      <c r="T38" s="109"/>
      <c r="U38" s="96" t="e">
        <f t="shared" si="50"/>
        <v>#N/A</v>
      </c>
      <c r="V38" s="108" t="e">
        <f t="shared" si="51"/>
        <v>#N/A</v>
      </c>
      <c r="W38" s="119">
        <f t="shared" si="56"/>
        <v>0.9</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SUM($BE$38:BE38)*BE38</f>
        <v>1</v>
      </c>
      <c r="BE38" s="171">
        <f>IF(BJ38=0,0,IF(COUNTIF($BG38:$BG$107,BG38)&lt;2,1,0))</f>
        <v>1</v>
      </c>
      <c r="BF38" s="171">
        <v>1</v>
      </c>
      <c r="BG38" s="171" t="str">
        <f t="shared" ref="BG38:BG51" si="66">F186</f>
        <v>单彩门</v>
      </c>
      <c r="BH38" s="219">
        <f>ROUND(G186,2)</f>
        <v>11.5</v>
      </c>
      <c r="BI38" s="171" t="str">
        <f t="shared" ref="BI38:BI51" si="67">I186</f>
        <v>㎡</v>
      </c>
      <c r="BJ38" s="171">
        <f t="shared" ref="BJ38:BJ51" si="68">L186</f>
        <v>403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3.4*18-1.8*2.2*5</f>
        <v>41.4</v>
      </c>
      <c r="H39" s="109"/>
      <c r="I39" s="96" t="str">
        <f t="shared" si="48"/>
        <v>㎡</v>
      </c>
      <c r="J39" s="108">
        <f t="shared" si="49"/>
        <v>85</v>
      </c>
      <c r="K39" s="119">
        <f t="shared" si="53"/>
        <v>0.9</v>
      </c>
      <c r="L39" s="108">
        <f t="shared" si="54"/>
        <v>3167</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3.6</v>
      </c>
      <c r="BI39" s="171" t="str">
        <f t="shared" si="67"/>
        <v>㎡</v>
      </c>
      <c r="BJ39" s="171">
        <f ca="1" t="shared" si="68"/>
        <v>288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11</v>
      </c>
      <c r="E40" s="107"/>
      <c r="F40" s="108" t="str">
        <f t="shared" si="52"/>
        <v>外墙抹灰</v>
      </c>
      <c r="G40" s="109">
        <f>3.8*(18+5.8*2)</f>
        <v>112.48</v>
      </c>
      <c r="H40" s="109"/>
      <c r="I40" s="96" t="str">
        <f t="shared" si="48"/>
        <v>㎡</v>
      </c>
      <c r="J40" s="108">
        <f t="shared" si="49"/>
        <v>35</v>
      </c>
      <c r="K40" s="119">
        <f t="shared" si="53"/>
        <v>0.9</v>
      </c>
      <c r="L40" s="108">
        <f t="shared" si="54"/>
        <v>3543</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201.63</v>
      </c>
      <c r="BI40" s="171" t="str">
        <f t="shared" si="67"/>
        <v>㎡</v>
      </c>
      <c r="BJ40" s="171">
        <f ca="1" t="shared" si="68"/>
        <v>5041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146</v>
      </c>
      <c r="D41" s="107" t="s">
        <v>147</v>
      </c>
      <c r="E41" s="107"/>
      <c r="F41" s="108" t="str">
        <f t="shared" si="52"/>
        <v>彩钢单板隔热板（平）</v>
      </c>
      <c r="G41" s="109">
        <f>S4</f>
        <v>104.93</v>
      </c>
      <c r="H41" s="109"/>
      <c r="I41" s="96" t="str">
        <f t="shared" si="48"/>
        <v>㎡</v>
      </c>
      <c r="J41" s="108">
        <f t="shared" si="49"/>
        <v>50</v>
      </c>
      <c r="K41" s="119">
        <f t="shared" si="53"/>
        <v>0.9</v>
      </c>
      <c r="L41" s="108">
        <f t="shared" si="54"/>
        <v>4722</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空调</v>
      </c>
      <c r="BH41" s="219">
        <f t="shared" si="69"/>
        <v>3</v>
      </c>
      <c r="BI41" s="171" t="str">
        <f t="shared" si="67"/>
        <v>台</v>
      </c>
      <c r="BJ41" s="171">
        <f ca="1" t="shared" si="68"/>
        <v>1200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宽带</v>
      </c>
      <c r="BH42" s="219">
        <f t="shared" si="69"/>
        <v>1</v>
      </c>
      <c r="BI42" s="171" t="str">
        <f t="shared" si="67"/>
        <v>条</v>
      </c>
      <c r="BJ42" s="171">
        <f ca="1" t="shared" si="68"/>
        <v>100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台阶</v>
      </c>
      <c r="BH43" s="219">
        <f t="shared" si="69"/>
        <v>12.6</v>
      </c>
      <c r="BI43" s="171" t="str">
        <f t="shared" si="67"/>
        <v>㎡</v>
      </c>
      <c r="BJ43" s="171">
        <f ca="1" t="shared" si="68"/>
        <v>5670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台阶</v>
      </c>
      <c r="BH44" s="219">
        <f t="shared" si="69"/>
        <v>0.9</v>
      </c>
      <c r="BI44" s="171" t="str">
        <f t="shared" si="67"/>
        <v>㎡</v>
      </c>
      <c r="BJ44" s="171">
        <f ca="1" t="shared" si="68"/>
        <v>315</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贴砖平台</v>
      </c>
      <c r="BH46" s="219">
        <f t="shared" si="69"/>
        <v>27</v>
      </c>
      <c r="BI46" s="171" t="str">
        <f t="shared" si="67"/>
        <v>㎡</v>
      </c>
      <c r="BJ46" s="171">
        <f ca="1" t="shared" si="68"/>
        <v>4590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单彩门</v>
      </c>
      <c r="EW46" s="58">
        <f ca="1">IF(EV46="","",SUMIF($BG$38:$BG$107,EV46,$BH$38:$BH$107))</f>
        <v>11.5</v>
      </c>
      <c r="EX46" s="58" t="str">
        <f ca="1">IFERROR(VLOOKUP(FE46,$BD$38:$BJ$92,6,0),"")</f>
        <v>㎡</v>
      </c>
      <c r="EY46" s="59">
        <f ca="1">IF(EV46="","",SUMIF($BG$38:$BG$107,EV46,$BJ$38:$BJ$107))</f>
        <v>403</v>
      </c>
      <c r="EZ46" s="59" t="str">
        <f ca="1">IFERROR(VLOOKUP(FF46,$BD$38:$BJ$92,4,0),"")</f>
        <v>干砌墙</v>
      </c>
      <c r="FA46" s="58">
        <f ca="1">IF(EZ46="","",SUMIF($BG$38:$BG$107,EZ46,$BH$38:$BH$107))</f>
        <v>3.6</v>
      </c>
      <c r="FB46" s="58" t="str">
        <f ca="1">IFERROR(VLOOKUP(FF46,$BD$38:$BJ$92,6,0),"")</f>
        <v>㎡</v>
      </c>
      <c r="FC46" s="59">
        <f ca="1">IF(EZ46="","",SUMIF($BG$38:$BG$107,EZ46,$BJ$38:$BJ$107))</f>
        <v>288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热水器</v>
      </c>
      <c r="BH47" s="219">
        <f t="shared" si="69"/>
        <v>1</v>
      </c>
      <c r="BI47" s="171" t="str">
        <f t="shared" si="67"/>
        <v>台</v>
      </c>
      <c r="BJ47" s="171">
        <f ca="1" t="shared" si="68"/>
        <v>500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201.63</v>
      </c>
      <c r="EX47" s="58" t="str">
        <f ca="1">IFERROR(VLOOKUP(FE47,$BD$38:$BJ$92,6,0),"")</f>
        <v>㎡</v>
      </c>
      <c r="EY47" s="59">
        <f ca="1">IF(EV47="","",SUMIF($BG$38:$BG$107,EV47,$BJ$38:$BJ$107))</f>
        <v>5041</v>
      </c>
      <c r="EZ47" s="59" t="str">
        <f ca="1">IFERROR(VLOOKUP(FF47,$BD$38:$BJ$92,4,0),"")</f>
        <v>空调</v>
      </c>
      <c r="FA47" s="58">
        <f ca="1">IF(EZ47="","",SUMIF($BG$38:$BG$107,EZ47,$BH$38:$BH$107))</f>
        <v>3</v>
      </c>
      <c r="FB47" s="58" t="str">
        <f ca="1">IFERROR(VLOOKUP(FF47,$BD$38:$BJ$92,6,0),"")</f>
        <v>台</v>
      </c>
      <c r="FC47" s="59">
        <f ca="1">IF(EZ47="","",SUMIF($BG$38:$BG$107,EZ47,$BJ$38:$BJ$107))</f>
        <v>1200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彩钢单板围挡</v>
      </c>
      <c r="BH48" s="219">
        <f t="shared" si="69"/>
        <v>18</v>
      </c>
      <c r="BI48" s="171" t="str">
        <f t="shared" si="67"/>
        <v>㎡</v>
      </c>
      <c r="BJ48" s="171">
        <f ca="1" t="shared" si="68"/>
        <v>630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台阶</v>
      </c>
      <c r="FA48" s="58">
        <f ca="1">IF(EZ48="","",SUMIF($BG$38:$BG$107,EZ48,$BH$38:$BH$107))</f>
        <v>13.5</v>
      </c>
      <c r="FB48" s="58" t="str">
        <f ca="1">IFERROR(VLOOKUP(FF48,$BD$38:$BJ$92,6,0),"")</f>
        <v>㎡</v>
      </c>
      <c r="FC48" s="59">
        <f ca="1">IF(EZ48="","",SUMIF($BG$38:$BG$107,EZ48,$BJ$38:$BJ$107))</f>
        <v>5985</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香椿树</v>
      </c>
      <c r="BH49" s="219">
        <f t="shared" si="69"/>
        <v>4</v>
      </c>
      <c r="BI49" s="171" t="str">
        <f t="shared" si="67"/>
        <v>棵</v>
      </c>
      <c r="BJ49" s="171">
        <f ca="1" t="shared" si="68"/>
        <v>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贴砖平台</v>
      </c>
      <c r="FA49" s="58">
        <f ca="1">IF(EZ49="","",SUMIF($BG$38:$BG$107,EZ49,$BH$38:$BH$107))</f>
        <v>27</v>
      </c>
      <c r="FB49" s="58" t="str">
        <f ca="1">IFERROR(VLOOKUP(FF49,$BD$38:$BJ$92,6,0),"")</f>
        <v>㎡</v>
      </c>
      <c r="FC49" s="59">
        <f ca="1">IF(EZ49="","",SUMIF($BG$38:$BG$107,EZ49,$BJ$38:$BJ$107))</f>
        <v>4590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渗水井</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热水器</v>
      </c>
      <c r="EW50" s="58">
        <f ca="1">IF(EV50="","",SUMIF($BG$38:$BG$107,EV50,$BH$38:$BH$107))</f>
        <v>1</v>
      </c>
      <c r="EX50" s="58" t="str">
        <f ca="1">IFERROR(VLOOKUP(FE50,$BD$38:$BJ$92,6,0),"")</f>
        <v>台</v>
      </c>
      <c r="EY50" s="59">
        <f ca="1">IF(EV50="","",SUMIF($BG$38:$BG$107,EV50,$BJ$38:$BJ$107))</f>
        <v>500</v>
      </c>
      <c r="EZ50" s="59" t="str">
        <f ca="1">IFERROR(VLOOKUP(FF50,$BD$38:$BJ$92,4,0),"")</f>
        <v>彩钢单板围挡</v>
      </c>
      <c r="FA50" s="58">
        <f ca="1">IF(EZ50="","",SUMIF($BG$38:$BG$107,EZ50,$BH$38:$BH$107))</f>
        <v>18</v>
      </c>
      <c r="FB50" s="58" t="str">
        <f ca="1">IFERROR(VLOOKUP(FF50,$BD$38:$BJ$92,6,0),"")</f>
        <v>㎡</v>
      </c>
      <c r="FC50" s="59">
        <f ca="1">IF(EZ50="","",SUMIF($BG$38:$BG$107,EZ50,$BJ$38:$BJ$107))</f>
        <v>630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36277</v>
      </c>
      <c r="M60" s="121"/>
      <c r="N60" s="111"/>
      <c r="O60" s="107" t="s">
        <v>1061</v>
      </c>
      <c r="P60" s="107"/>
      <c r="Q60" s="107"/>
      <c r="R60" s="112"/>
      <c r="S60" s="112"/>
      <c r="T60" s="109"/>
      <c r="U60" s="92"/>
      <c r="V60" s="120"/>
      <c r="W60" s="120"/>
      <c r="X60" s="96">
        <f>SUM(X30:X59)</f>
        <v>8666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香椿树</v>
      </c>
      <c r="EW60" s="58">
        <f ca="1" t="shared" ref="EW60:EW71" si="76">IF(EV60="","",SUMIF($BG$38:$BG$107,EV60,$BH$38:$BH$107))</f>
        <v>4</v>
      </c>
      <c r="EX60" s="58" t="str">
        <f ca="1" t="shared" ref="EX60:EX71" si="77">IFERROR(VLOOKUP(FE60,$BD$38:$BJ$92,6,0),"")</f>
        <v>棵</v>
      </c>
      <c r="EY60" s="59">
        <f ca="1" t="shared" ref="EY60:EY71" si="78">IF(EV60="","",SUMIF($BG$38:$BG$107,EV60,$BJ$38:$BJ$107))</f>
        <v>80</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26.54</v>
      </c>
      <c r="EX61" s="58" t="str">
        <f ca="1" t="shared" si="77"/>
        <v>㎡</v>
      </c>
      <c r="EY61" s="59">
        <f ca="1" t="shared" si="78"/>
        <v>1592</v>
      </c>
      <c r="EZ61" s="59" t="str">
        <f ca="1" t="shared" si="79"/>
        <v>P2</v>
      </c>
      <c r="FA61" s="58">
        <f ca="1" t="shared" si="80"/>
        <v>10.84</v>
      </c>
      <c r="FB61" s="58" t="str">
        <f ca="1" t="shared" si="81"/>
        <v>㎡</v>
      </c>
      <c r="FC61" s="59">
        <f ca="1" t="shared" si="82"/>
        <v>4115</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P3</v>
      </c>
      <c r="EW62" s="58">
        <f ca="1" t="shared" si="76"/>
        <v>121.91</v>
      </c>
      <c r="EX62" s="58" t="str">
        <f ca="1" t="shared" si="77"/>
        <v>㎡</v>
      </c>
      <c r="EY62" s="59">
        <f ca="1" t="shared" si="78"/>
        <v>20636</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46060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IF(BJ72=0,0,IF(COUNTIF($BG72:$BG$107,BG72)&lt;2,1,0))</f>
        <v>1</v>
      </c>
      <c r="BF72" s="171">
        <v>35</v>
      </c>
      <c r="BG72" s="171" t="str">
        <f>R186</f>
        <v>P1</v>
      </c>
      <c r="BH72" s="219">
        <f>ROUND(T186,2)</f>
        <v>26.54</v>
      </c>
      <c r="BI72" s="171" t="str">
        <f>U186</f>
        <v>㎡</v>
      </c>
      <c r="BJ72" s="171">
        <f>X186</f>
        <v>1592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46060</v>
      </c>
      <c r="EY72" s="61"/>
      <c r="EZ72" s="63" t="s">
        <v>1064</v>
      </c>
      <c r="FA72" s="64" t="str">
        <f ca="1">TEXT(EX72,"[DBnum2]")&amp;"元整"</f>
        <v>肆万陆仟零陆拾元整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14</v>
      </c>
      <c r="BE73" s="171">
        <f>IF(BJ73=0,0,IF(COUNTIF($BG73:$BG$107,BG73)&lt;2,1,0))</f>
        <v>1</v>
      </c>
      <c r="BF73" s="171">
        <v>36</v>
      </c>
      <c r="BG73" s="171" t="str">
        <f>R187</f>
        <v>P2</v>
      </c>
      <c r="BH73" s="219">
        <f t="shared" ref="BH73:BH104" si="93">ROUND(T187,2)</f>
        <v>10.84</v>
      </c>
      <c r="BI73" s="171" t="str">
        <f>U187</f>
        <v>㎡</v>
      </c>
      <c r="BJ73" s="171">
        <f>X187</f>
        <v>4115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15</v>
      </c>
      <c r="BE74" s="171">
        <f>IF(BJ74=0,0,IF(COUNTIF($BG74:$BG$107,BG74)&lt;2,1,0))</f>
        <v>1</v>
      </c>
      <c r="BF74" s="171">
        <v>37</v>
      </c>
      <c r="BG74" s="171" t="str">
        <f t="shared" ref="BG74:BG104" si="94">R188</f>
        <v>P3</v>
      </c>
      <c r="BH74" s="219">
        <f t="shared" si="93"/>
        <v>121.91</v>
      </c>
      <c r="BI74" s="171" t="str">
        <f t="shared" ref="BI74:BI104" si="95">U188</f>
        <v>㎡</v>
      </c>
      <c r="BJ74" s="171">
        <f t="shared" ref="BJ74:BJ104" si="96">X188</f>
        <v>20636</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肖藏珍</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46060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肆万陆仟零陆拾元整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c r="D186" s="107"/>
      <c r="E186" s="292"/>
      <c r="F186" s="108" t="s">
        <v>1117</v>
      </c>
      <c r="G186" s="293">
        <f>4.6*2.5</f>
        <v>11.5</v>
      </c>
      <c r="H186" s="294"/>
      <c r="I186" s="96" t="s">
        <v>12</v>
      </c>
      <c r="J186" s="108">
        <v>35</v>
      </c>
      <c r="K186" s="298">
        <v>1</v>
      </c>
      <c r="L186" s="108">
        <f>ROUND(IFERROR(ROUND(G186,2)*J186*K186,),0)</f>
        <v>403</v>
      </c>
      <c r="M186" s="114"/>
      <c r="N186" s="106">
        <v>35</v>
      </c>
      <c r="O186" s="107"/>
      <c r="P186" s="107"/>
      <c r="Q186" s="292"/>
      <c r="R186" s="299" t="s">
        <v>1118</v>
      </c>
      <c r="S186" s="300"/>
      <c r="T186" s="301">
        <v>26.54</v>
      </c>
      <c r="U186" s="302" t="s">
        <v>12</v>
      </c>
      <c r="V186" s="303" t="e">
        <f ca="1">IF(Q186="",VLOOKUP(R186,价格表,5,0),VLOOKUP(Q186,INDIRECT("价格引用表!K"&amp;MATCH(R186,价格引用表!H:H,0)&amp;":L1200"),2,0))</f>
        <v>#N/A</v>
      </c>
      <c r="W186" s="298">
        <v>1</v>
      </c>
      <c r="X186" s="303">
        <f>ROUND(60*T186,0)</f>
        <v>1592</v>
      </c>
    </row>
    <row r="187" ht="18" customHeight="1" spans="1:24">
      <c r="A187" s="114"/>
      <c r="B187" s="106">
        <v>2</v>
      </c>
      <c r="C187" s="107" t="s">
        <v>29</v>
      </c>
      <c r="D187" s="107" t="s">
        <v>216</v>
      </c>
      <c r="E187" s="292"/>
      <c r="F187" s="108" t="str">
        <f t="shared" ref="F186:F213" si="141">D187</f>
        <v>干砌墙</v>
      </c>
      <c r="G187" s="293">
        <f>1.8*2</f>
        <v>3.6</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288</v>
      </c>
      <c r="M187" s="114"/>
      <c r="N187" s="106">
        <v>36</v>
      </c>
      <c r="O187" s="107"/>
      <c r="P187" s="107"/>
      <c r="Q187" s="292"/>
      <c r="R187" s="299" t="s">
        <v>1119</v>
      </c>
      <c r="S187" s="300"/>
      <c r="T187" s="301">
        <v>10.84</v>
      </c>
      <c r="U187" s="302" t="s">
        <v>12</v>
      </c>
      <c r="V187" s="303" t="e">
        <f ca="1">IF(Q187="",VLOOKUP(R187,价格表,5,0),VLOOKUP(Q187,INDIRECT("价格引用表!K"&amp;MATCH(R187,价格引用表!H:H,0)&amp;":L1200"),2,0))</f>
        <v>#N/A</v>
      </c>
      <c r="W187" s="298">
        <v>1</v>
      </c>
      <c r="X187" s="303">
        <f>ROUND(60*T187+80*T187+140*2*2.9+40*2.9*1.3+35*2.9*3.3+400+200*1*1+700,0)</f>
        <v>4115</v>
      </c>
    </row>
    <row r="188" ht="18" customHeight="1" spans="1:24">
      <c r="A188" s="114"/>
      <c r="B188" s="106">
        <v>3</v>
      </c>
      <c r="C188" s="107" t="s">
        <v>32</v>
      </c>
      <c r="D188" s="107" t="s">
        <v>247</v>
      </c>
      <c r="E188" s="292"/>
      <c r="F188" s="108" t="str">
        <f t="shared" si="141"/>
        <v>平砖地面</v>
      </c>
      <c r="G188" s="293">
        <f>14.1*14.3</f>
        <v>201.63</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5041</v>
      </c>
      <c r="M188" s="114"/>
      <c r="N188" s="106">
        <v>37</v>
      </c>
      <c r="O188" s="107"/>
      <c r="P188" s="107"/>
      <c r="Q188" s="292"/>
      <c r="R188" s="299" t="s">
        <v>1120</v>
      </c>
      <c r="S188" s="300"/>
      <c r="T188" s="301">
        <v>121.91</v>
      </c>
      <c r="U188" s="302" t="s">
        <v>12</v>
      </c>
      <c r="V188" s="303" t="e">
        <f ca="1">IF(Q188="",VLOOKUP(R188,价格表,5,0),VLOOKUP(Q188,INDIRECT("价格引用表!K"&amp;MATCH(R188,价格引用表!H:H,0)&amp;":L1200"),2,0))</f>
        <v>#N/A</v>
      </c>
      <c r="W188" s="298">
        <v>1</v>
      </c>
      <c r="X188" s="303">
        <f>ROUND(70*T188+50*T188+200*2*1*2+35*2.4*(12.2+18.1+7.1+14.1+4.7)+1.9*1.6*2*80,0)</f>
        <v>20636</v>
      </c>
    </row>
    <row r="189" ht="18" customHeight="1" spans="1:24">
      <c r="A189" s="114"/>
      <c r="B189" s="106">
        <v>4</v>
      </c>
      <c r="C189" s="107" t="s">
        <v>32</v>
      </c>
      <c r="D189" s="107" t="s">
        <v>328</v>
      </c>
      <c r="E189" s="292"/>
      <c r="F189" s="108" t="str">
        <f t="shared" si="141"/>
        <v>空调</v>
      </c>
      <c r="G189" s="295">
        <v>3</v>
      </c>
      <c r="H189" s="296"/>
      <c r="I189" s="96" t="str">
        <f>IFERROR(IF(E189="",VLOOKUP(F189,价格表,2,0),(VLOOKUP(E189,IF({1,0},价格引用表!K:K,价格引用表!I:I),2,0))),"")</f>
        <v>台</v>
      </c>
      <c r="J189" s="108">
        <f ca="1">IF(E189="",VLOOKUP(F189,价格表,5,0),VLOOKUP(E189,INDIRECT("价格引用表!K"&amp;MATCH(D189,价格引用表!H:H,0)&amp;":L1200"),2,0))</f>
        <v>400</v>
      </c>
      <c r="K189" s="298">
        <v>1</v>
      </c>
      <c r="L189" s="108">
        <f ca="1" t="shared" si="142"/>
        <v>1200</v>
      </c>
      <c r="M189" s="114"/>
      <c r="N189" s="106">
        <v>38</v>
      </c>
      <c r="O189" s="107"/>
      <c r="P189" s="107"/>
      <c r="Q189" s="292"/>
      <c r="R189" s="299">
        <f t="shared" ref="R187:R212" si="143">P189</f>
        <v>0</v>
      </c>
      <c r="S189" s="300"/>
      <c r="T189" s="109"/>
      <c r="U189" s="302" t="str">
        <f>IFERROR(IF(Q189="",VLOOKUP(R189,价格表,2,0),(VLOOKUP(Q189,IF({1,0},价格引用表!K:K,价格引用表!I:I),2,0))),"")</f>
        <v/>
      </c>
      <c r="V189" s="303" t="e">
        <f ca="1">IF(Q189="",VLOOKUP(R189,价格表,5,0),VLOOKUP(Q189,INDIRECT("价格引用表!K"&amp;MATCH(R189,价格引用表!H:H,0)&amp;":L1200"),2,0))</f>
        <v>#N/A</v>
      </c>
      <c r="W189" s="298">
        <v>1</v>
      </c>
      <c r="X189" s="303">
        <f ca="1" t="shared" ref="X187:X218" si="144">ROUND(IFERROR(ROUND(T189,2)*V189*W189,),0)</f>
        <v>0</v>
      </c>
    </row>
    <row r="190" ht="18" customHeight="1" spans="1:24">
      <c r="A190" s="114"/>
      <c r="B190" s="106">
        <v>5</v>
      </c>
      <c r="C190" s="107" t="s">
        <v>32</v>
      </c>
      <c r="D190" s="107" t="s">
        <v>334</v>
      </c>
      <c r="E190" s="292"/>
      <c r="F190" s="108" t="str">
        <f t="shared" si="141"/>
        <v>宽带</v>
      </c>
      <c r="G190" s="295">
        <v>1</v>
      </c>
      <c r="H190" s="296"/>
      <c r="I190" s="96" t="str">
        <f>IFERROR(IF(E190="",VLOOKUP(F190,价格表,2,0),(VLOOKUP(E190,IF({1,0},价格引用表!K:K,价格引用表!I:I),2,0))),"")</f>
        <v>条</v>
      </c>
      <c r="J190" s="108">
        <f ca="1">IF(E190="",VLOOKUP(F190,价格表,5,0),VLOOKUP(E190,INDIRECT("价格引用表!K"&amp;MATCH(D190,价格引用表!H:H,0)&amp;":L1200"),2,0))</f>
        <v>100</v>
      </c>
      <c r="K190" s="298">
        <v>1</v>
      </c>
      <c r="L190" s="108">
        <f ca="1" t="shared" si="142"/>
        <v>100</v>
      </c>
      <c r="M190" s="114"/>
      <c r="N190" s="106">
        <v>39</v>
      </c>
      <c r="O190" s="107"/>
      <c r="P190" s="107"/>
      <c r="Q190" s="292"/>
      <c r="R190" s="299">
        <f t="shared" si="143"/>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si="144"/>
        <v>0</v>
      </c>
    </row>
    <row r="191" ht="18" customHeight="1" spans="1:24">
      <c r="A191" s="114"/>
      <c r="B191" s="106">
        <v>6</v>
      </c>
      <c r="C191" s="107" t="s">
        <v>32</v>
      </c>
      <c r="D191" s="107" t="s">
        <v>289</v>
      </c>
      <c r="E191" s="292" t="s">
        <v>339</v>
      </c>
      <c r="F191" s="108" t="str">
        <f t="shared" si="141"/>
        <v>台阶</v>
      </c>
      <c r="G191" s="295">
        <f>18*0.7</f>
        <v>12.6</v>
      </c>
      <c r="H191" s="296"/>
      <c r="I191" s="96" t="str">
        <f>IFERROR(IF(E191="",VLOOKUP(F191,价格表,2,0),(VLOOKUP(E191,IF({1,0},价格引用表!K:K,价格引用表!I:I),2,0))),"")</f>
        <v>㎡</v>
      </c>
      <c r="J191" s="108">
        <f ca="1">IF(E191="",VLOOKUP(F191,价格表,5,0),VLOOKUP(E191,INDIRECT("价格引用表!K"&amp;MATCH(D191,价格引用表!H:H,0)&amp;":L1200"),2,0))</f>
        <v>450</v>
      </c>
      <c r="K191" s="298">
        <v>1</v>
      </c>
      <c r="L191" s="108">
        <f ca="1" t="shared" si="142"/>
        <v>5670</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289</v>
      </c>
      <c r="E192" s="292" t="s">
        <v>337</v>
      </c>
      <c r="F192" s="108" t="str">
        <f t="shared" si="141"/>
        <v>台阶</v>
      </c>
      <c r="G192" s="295">
        <f>0.6*1.5</f>
        <v>0.9</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315</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303</v>
      </c>
      <c r="E193" s="292"/>
      <c r="F193" s="108" t="str">
        <f t="shared" si="141"/>
        <v>灶台</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287</v>
      </c>
      <c r="E194" s="292"/>
      <c r="F194" s="108" t="str">
        <f t="shared" si="141"/>
        <v>贴砖平台</v>
      </c>
      <c r="G194" s="295">
        <f>18*1.5</f>
        <v>27</v>
      </c>
      <c r="H194" s="296"/>
      <c r="I194" s="96" t="str">
        <f>IFERROR(IF(E194="",VLOOKUP(F194,价格表,2,0),(VLOOKUP(E194,IF({1,0},价格引用表!K:K,价格引用表!I:I),2,0))),"")</f>
        <v>㎡</v>
      </c>
      <c r="J194" s="108">
        <f ca="1">IF(E194="",VLOOKUP(F194,价格表,5,0),VLOOKUP(E194,INDIRECT("价格引用表!K"&amp;MATCH(D194,价格引用表!H:H,0)&amp;":L1200"),2,0))</f>
        <v>200</v>
      </c>
      <c r="K194" s="298">
        <v>1</v>
      </c>
      <c r="L194" s="108">
        <f ca="1">ROUND(IFERROR(ROUND(G194,2)*J194*K194,)*0.85,0)</f>
        <v>4590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332</v>
      </c>
      <c r="E195" s="292"/>
      <c r="F195" s="108" t="str">
        <f t="shared" si="141"/>
        <v>热水器</v>
      </c>
      <c r="G195" s="293">
        <v>1</v>
      </c>
      <c r="H195" s="294"/>
      <c r="I195" s="96" t="str">
        <f>IFERROR(IF(E195="",VLOOKUP(F195,价格表,2,0),(VLOOKUP(E195,IF({1,0},价格引用表!K:K,价格引用表!I:I),2,0))),"")</f>
        <v>台</v>
      </c>
      <c r="J195" s="108">
        <f ca="1">IF(E195="",VLOOKUP(F195,价格表,5,0),VLOOKUP(E195,INDIRECT("价格引用表!K"&amp;MATCH(D195,价格引用表!H:H,0)&amp;":L1200"),2,0))</f>
        <v>500</v>
      </c>
      <c r="K195" s="298">
        <v>1</v>
      </c>
      <c r="L195" s="108">
        <f ca="1" t="shared" si="142"/>
        <v>500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29</v>
      </c>
      <c r="D196" s="107" t="s">
        <v>222</v>
      </c>
      <c r="E196" s="292"/>
      <c r="F196" s="108" t="str">
        <f t="shared" si="141"/>
        <v>彩钢单板围挡</v>
      </c>
      <c r="G196" s="295">
        <f>2.4*(5.9+1.6)</f>
        <v>18</v>
      </c>
      <c r="H196" s="296"/>
      <c r="I196" s="96" t="str">
        <f>IFERROR(IF(E196="",VLOOKUP(F196,价格表,2,0),(VLOOKUP(E196,IF({1,0},价格引用表!K:K,价格引用表!I:I),2,0))),"")</f>
        <v>㎡</v>
      </c>
      <c r="J196" s="108">
        <f ca="1">IF(E196="",VLOOKUP(F196,价格表,5,0),VLOOKUP(E196,INDIRECT("价格引用表!K"&amp;MATCH(D196,价格引用表!H:H,0)&amp;":L1200"),2,0))</f>
        <v>35</v>
      </c>
      <c r="K196" s="298">
        <v>1</v>
      </c>
      <c r="L196" s="108">
        <f ca="1" t="shared" si="142"/>
        <v>630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34</v>
      </c>
      <c r="D197" s="107" t="s">
        <v>352</v>
      </c>
      <c r="E197" s="292" t="s">
        <v>420</v>
      </c>
      <c r="F197" s="108" t="str">
        <f t="shared" si="141"/>
        <v>香椿树</v>
      </c>
      <c r="G197" s="295">
        <v>4</v>
      </c>
      <c r="H197" s="296"/>
      <c r="I197" s="96" t="str">
        <f>IFERROR(IF(E197="",VLOOKUP(F197,价格表,2,0),(VLOOKUP(E197,IF({1,0},价格引用表!K:K,价格引用表!I:I),2,0))),"")</f>
        <v>棵</v>
      </c>
      <c r="J197" s="108">
        <f ca="1">IF(E197="",VLOOKUP(F197,价格表,5,0),VLOOKUP(E197,INDIRECT("价格引用表!K"&amp;MATCH(D197,价格引用表!H:H,0)&amp;":L1200"),2,0))</f>
        <v>20</v>
      </c>
      <c r="K197" s="298">
        <v>1</v>
      </c>
      <c r="L197" s="108">
        <f ca="1" t="shared" si="142"/>
        <v>80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2"/>
      <c r="V219" s="135">
        <f ca="1">SUM(L186:L219,X186:X218)</f>
        <v>46060</v>
      </c>
      <c r="W219" s="318"/>
      <c r="X219" s="136"/>
    </row>
    <row r="220" ht="42" customHeight="1" spans="1:24">
      <c r="A220" s="436" t="s">
        <v>1121</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1122</v>
      </c>
      <c r="S220" s="311"/>
      <c r="T220" s="311"/>
      <c r="U220" s="307">
        <f ca="1">V219</f>
        <v>46060</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1123</v>
      </c>
      <c r="E222" s="308" t="e">
        <f>FB43/EX43</f>
        <v>#DIV/0!</v>
      </c>
      <c r="F222" s="201"/>
      <c r="G222" s="201"/>
      <c r="H222" s="201"/>
      <c r="I222" s="201"/>
      <c r="J222" s="201"/>
      <c r="K222" s="201"/>
      <c r="L222" s="201"/>
      <c r="M222" s="201"/>
      <c r="N222" s="201"/>
      <c r="O222" s="201"/>
      <c r="P222" s="201"/>
    </row>
    <row r="223" spans="2:21">
      <c r="B223" s="201"/>
      <c r="C223" s="201"/>
      <c r="D223" s="308" t="s">
        <v>1124</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B23" sqref="B23"/>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010420-81-0010</v>
      </c>
      <c r="C3" s="36"/>
      <c r="D3" s="36"/>
      <c r="E3" s="37" t="str">
        <f>输机表!U2&amp;输机表!Y2</f>
        <v>康正（雄县）2023评字第8号-洪城村-1-10</v>
      </c>
      <c r="F3" s="37"/>
      <c r="G3" s="37"/>
      <c r="H3" s="37"/>
    </row>
    <row r="4" ht="16.5" customHeight="1" spans="1:8">
      <c r="A4" s="38" t="s">
        <v>1044</v>
      </c>
      <c r="B4" s="39" t="str">
        <f>输机表!D2</f>
        <v>肖藏珍</v>
      </c>
      <c r="C4" s="40"/>
      <c r="D4" s="41" t="s">
        <v>1045</v>
      </c>
      <c r="E4" s="42"/>
      <c r="F4" s="39" t="str">
        <f>输机表!F2</f>
        <v>雄县洪城村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104.93</v>
      </c>
      <c r="C7" s="50">
        <f ca="1">IF(COUNTIF(输机表!$C$4:$C$27,K7&amp;"*")=0,IFERROR(VLOOKUP(K7,房体结构,23,0),""),ROUND(SUMIF(输机表!$C$4:$C$27,K7&amp;"*",输机表!$Z$4:$Z$27)/B7,0))</f>
        <v>1450</v>
      </c>
      <c r="D7" s="50">
        <f ca="1">IFERROR(ROUND(C7*B7,0),"")</f>
        <v>152149</v>
      </c>
      <c r="E7" s="50" t="str">
        <f>IF(COUNTIF(输机表!$C$4:$C$27,L7&amp;"*")&gt;0,L7,IFERROR(VLOOKUP(L7,房体结构,1,0),""))</f>
        <v>F2</v>
      </c>
      <c r="F7" s="51">
        <f ca="1">IF(COUNTIF(输机表!$C$4:$C$27,L7&amp;"*")=0,IFERROR(VLOOKUP(L7,房体结构,17,0),""),SUMIF(输机表!$C$4:$C$27,L7&amp;"*",输机表!$S$4:$S$7))</f>
        <v>28.86</v>
      </c>
      <c r="G7" s="50">
        <f ca="1">IF(COUNTIF(输机表!$C$4:$C$27,L7&amp;"*")=0,IFERROR(VLOOKUP(L7,房体结构,23,0),""),ROUND(SUMIF(输机表!$C$4:$C$27,L7&amp;"*",输机表!$Z$4:$Z$27)/F7,0))</f>
        <v>1051</v>
      </c>
      <c r="H7" s="50">
        <f ca="1">IFERROR(ROUND(G7*F7,0),"")</f>
        <v>30332</v>
      </c>
      <c r="K7" s="74" t="s">
        <v>1126</v>
      </c>
      <c r="L7" s="74" t="s">
        <v>1127</v>
      </c>
      <c r="M7" s="75" t="s">
        <v>1128</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1055</v>
      </c>
      <c r="B12" s="48"/>
      <c r="C12" s="52">
        <f ca="1">SUM(B7:B11)+SUM(F7:F11)</f>
        <v>133.79</v>
      </c>
      <c r="D12" s="53"/>
      <c r="E12" s="54" t="s">
        <v>1056</v>
      </c>
      <c r="F12" s="54"/>
      <c r="G12" s="55">
        <f ca="1">SUM(D7:D11)+SUM(H7:H11)</f>
        <v>182481</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单彩门</v>
      </c>
      <c r="B15" s="58">
        <f ca="1" t="shared" ref="B15:B41" si="3">IF(A15="","",SUMIF(附属物名称,A15,附属物数量))</f>
        <v>11.5</v>
      </c>
      <c r="C15" s="58" t="str">
        <f ca="1" t="shared" ref="C15:C26" si="4">IFERROR(VLOOKUP(K15,附属物位置,6,0),"")</f>
        <v>㎡</v>
      </c>
      <c r="D15" s="59">
        <f ca="1" t="shared" ref="D15:D26" si="5">IF(A15="","",SUMIF(附属物名称,A15,附属物金额))</f>
        <v>403</v>
      </c>
      <c r="E15" s="59" t="str">
        <f ca="1" t="shared" ref="E15:E26" si="6">IFERROR(VLOOKUP(L15,附属物位置,4,0),"")</f>
        <v>干砌墙</v>
      </c>
      <c r="F15" s="58">
        <f ca="1" t="shared" ref="F15:F40" si="7">IF(E15="","",SUMIF(附属物名称,E15,附属物数量))</f>
        <v>3.6</v>
      </c>
      <c r="G15" s="58" t="str">
        <f ca="1" t="shared" ref="G15:G26" si="8">IFERROR(VLOOKUP(L15,附属物位置,6,0),"")</f>
        <v>㎡</v>
      </c>
      <c r="H15" s="59">
        <f ca="1" t="shared" ref="H15:H26" si="9">IF(E15="","",SUMIF(附属物名称,E15,附属物金额))</f>
        <v>288</v>
      </c>
      <c r="K15" s="77">
        <v>1</v>
      </c>
      <c r="L15" s="77">
        <v>2</v>
      </c>
      <c r="M15" s="76"/>
    </row>
    <row r="16" ht="17.25" customHeight="1" spans="1:13">
      <c r="A16" s="58" t="str">
        <f ca="1" t="shared" si="2"/>
        <v>平砖地面</v>
      </c>
      <c r="B16" s="58">
        <f ca="1" t="shared" si="3"/>
        <v>201.63</v>
      </c>
      <c r="C16" s="58" t="str">
        <f ca="1" t="shared" si="4"/>
        <v>㎡</v>
      </c>
      <c r="D16" s="59">
        <f ca="1" t="shared" si="5"/>
        <v>5041</v>
      </c>
      <c r="E16" s="59" t="str">
        <f ca="1" t="shared" si="6"/>
        <v>空调</v>
      </c>
      <c r="F16" s="58">
        <f ca="1" t="shared" si="7"/>
        <v>3</v>
      </c>
      <c r="G16" s="58" t="str">
        <f ca="1" t="shared" si="8"/>
        <v>台</v>
      </c>
      <c r="H16" s="59">
        <f ca="1" t="shared" si="9"/>
        <v>1200</v>
      </c>
      <c r="K16" s="77">
        <v>3</v>
      </c>
      <c r="L16" s="77">
        <v>4</v>
      </c>
      <c r="M16" s="76"/>
    </row>
    <row r="17" ht="17.25" customHeight="1" spans="1:13">
      <c r="A17" s="58" t="str">
        <f ca="1" t="shared" si="2"/>
        <v>宽带</v>
      </c>
      <c r="B17" s="58">
        <f ca="1" t="shared" si="3"/>
        <v>1</v>
      </c>
      <c r="C17" s="58" t="str">
        <f ca="1" t="shared" si="4"/>
        <v>条</v>
      </c>
      <c r="D17" s="59">
        <f ca="1" t="shared" si="5"/>
        <v>100</v>
      </c>
      <c r="E17" s="59" t="str">
        <f ca="1" t="shared" si="6"/>
        <v>台阶</v>
      </c>
      <c r="F17" s="58">
        <f ca="1" t="shared" si="7"/>
        <v>13.5</v>
      </c>
      <c r="G17" s="58" t="str">
        <f ca="1" t="shared" si="8"/>
        <v>㎡</v>
      </c>
      <c r="H17" s="59">
        <f ca="1" t="shared" si="9"/>
        <v>5985</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贴砖平台</v>
      </c>
      <c r="F18" s="58">
        <f ca="1" t="shared" si="7"/>
        <v>27</v>
      </c>
      <c r="G18" s="58" t="str">
        <f ca="1" t="shared" si="8"/>
        <v>㎡</v>
      </c>
      <c r="H18" s="59">
        <f ca="1" t="shared" si="9"/>
        <v>4590</v>
      </c>
      <c r="K18" s="77">
        <v>7</v>
      </c>
      <c r="L18" s="77">
        <v>8</v>
      </c>
      <c r="M18" s="76"/>
    </row>
    <row r="19" ht="17.25" customHeight="1" spans="1:13">
      <c r="A19" s="58" t="str">
        <f ca="1" t="shared" si="2"/>
        <v>热水器</v>
      </c>
      <c r="B19" s="58">
        <f ca="1" t="shared" si="3"/>
        <v>1</v>
      </c>
      <c r="C19" s="58" t="str">
        <f ca="1" t="shared" si="4"/>
        <v>台</v>
      </c>
      <c r="D19" s="59">
        <f ca="1" t="shared" si="5"/>
        <v>500</v>
      </c>
      <c r="E19" s="59" t="str">
        <f ca="1" t="shared" si="6"/>
        <v>彩钢单板围挡</v>
      </c>
      <c r="F19" s="58">
        <f ca="1" t="shared" si="7"/>
        <v>18</v>
      </c>
      <c r="G19" s="58" t="str">
        <f ca="1" t="shared" si="8"/>
        <v>㎡</v>
      </c>
      <c r="H19" s="59">
        <f ca="1" t="shared" si="9"/>
        <v>630</v>
      </c>
      <c r="K19" s="77">
        <v>9</v>
      </c>
      <c r="L19" s="77">
        <v>10</v>
      </c>
      <c r="M19" s="76"/>
    </row>
    <row r="20" ht="17.25" customHeight="1" spans="1:13">
      <c r="A20" s="58" t="str">
        <f ca="1" t="shared" si="2"/>
        <v>香椿树</v>
      </c>
      <c r="B20" s="58">
        <f ca="1" t="shared" si="3"/>
        <v>4</v>
      </c>
      <c r="C20" s="58" t="str">
        <f ca="1" t="shared" si="4"/>
        <v>棵</v>
      </c>
      <c r="D20" s="59">
        <f ca="1" t="shared" si="5"/>
        <v>80</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P1</v>
      </c>
      <c r="B21" s="58">
        <f ca="1" t="shared" si="3"/>
        <v>26.54</v>
      </c>
      <c r="C21" s="58" t="str">
        <f ca="1" t="shared" si="4"/>
        <v>㎡</v>
      </c>
      <c r="D21" s="59">
        <f ca="1" t="shared" si="5"/>
        <v>1592</v>
      </c>
      <c r="E21" s="59" t="str">
        <f ca="1" t="shared" si="6"/>
        <v>P2</v>
      </c>
      <c r="F21" s="58">
        <f ca="1" t="shared" si="7"/>
        <v>10.84</v>
      </c>
      <c r="G21" s="58" t="str">
        <f ca="1" t="shared" si="8"/>
        <v>㎡</v>
      </c>
      <c r="H21" s="59">
        <f ca="1" t="shared" si="9"/>
        <v>4115</v>
      </c>
      <c r="K21" s="77">
        <v>13</v>
      </c>
      <c r="L21" s="77">
        <v>14</v>
      </c>
      <c r="M21" s="76"/>
    </row>
    <row r="22" ht="17.25" customHeight="1" spans="1:13">
      <c r="A22" s="58" t="str">
        <f ca="1" t="shared" si="2"/>
        <v>P3</v>
      </c>
      <c r="B22" s="58">
        <f ca="1" t="shared" si="3"/>
        <v>121.91</v>
      </c>
      <c r="C22" s="58" t="str">
        <f ca="1" t="shared" si="4"/>
        <v>㎡</v>
      </c>
      <c r="D22" s="59">
        <f ca="1" t="shared" si="5"/>
        <v>20636</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46060</v>
      </c>
      <c r="H41" s="61"/>
      <c r="K41" s="77">
        <v>53</v>
      </c>
      <c r="M41" s="76"/>
    </row>
    <row r="42" ht="17.25" customHeight="1" spans="1:8">
      <c r="A42" s="60" t="s">
        <v>1063</v>
      </c>
      <c r="B42" s="61"/>
      <c r="C42" s="62">
        <f ca="1">G41+G12</f>
        <v>228541</v>
      </c>
      <c r="D42" s="61"/>
      <c r="E42" s="63" t="s">
        <v>1064</v>
      </c>
      <c r="F42" s="64" t="str">
        <f ca="1">TEXT(C42,"[DBnum2]")&amp;"元整"</f>
        <v>贰拾贰万捌仟伍佰肆拾壹元整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康正（雄县）2023评字第8号-洪城村-1-10</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1139</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肖藏珍</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133.79</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228541</v>
      </c>
      <c r="H26" s="15"/>
      <c r="I26" s="15"/>
      <c r="J26" s="15"/>
      <c r="K26" s="15"/>
      <c r="L26" s="15"/>
      <c r="M26" s="15"/>
      <c r="N26" s="15"/>
      <c r="O26" s="15"/>
      <c r="P26" s="15"/>
      <c r="Q26" s="15"/>
    </row>
    <row r="27" spans="1:17">
      <c r="A27" s="9" t="s">
        <v>1096</v>
      </c>
      <c r="B27" s="9"/>
      <c r="C27" s="9"/>
      <c r="D27" s="9" t="str">
        <f ca="1">结果通知单!F42</f>
        <v>贰拾贰万捌仟伍佰肆拾壹元整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1140</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1141</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1142</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2023-12-04T08:57:25Z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