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<sst xmlns="http://schemas.openxmlformats.org/spreadsheetml/2006/main" count="5764" uniqueCount="1142">
  <si>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</si>
  <si>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</si>
  <si>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</si>
  <si>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</si>
  <si>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</si>
  <si>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</si>
  <si>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</si>
  <si>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</si>
  <si>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</si>
  <si>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</si>
  <si>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</si>
  <si>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</si>
  <si>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</si>
  <si>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</si>
  <si>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</si>
  <si>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</si>
  <si>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</si>
  <si>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</si>
  <si>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</si>
  <si>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</si>
  <si>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</si>
  <si>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</si>
  <si>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</si>
  <si>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</si>
  <si>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</si>
  <si>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</si>
  <si>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</si>
  <si>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</si>
  <si>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</si>
  <si>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</si>
  <si>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</si>
  <si>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</si>
  <si>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</si>
  <si>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</si>
  <si>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</si>
  <si>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</si>
  <si>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</si>
  <si>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</si>
  <si>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</si>
  <si>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</si>
  <si>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</si>
  <si>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</si>
  <si>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</si>
  <si>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</si>
  <si>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</si>
  <si>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</si>
  <si>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</si>
  <si>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</si>
  <si>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</si>
  <si>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</si>
  <si>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</si>
  <si>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</si>
  <si>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</si>
  <si>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</si>
  <si>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</si>
  <si>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</si>
  <si>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</si>
  <si>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</si>
  <si>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</si>
  <si>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</si>
  <si>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</si>
  <si>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</si>
  <si>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</si>
  <si>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</si>
  <si>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</si>
  <si>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</si>
  <si>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</si>
  <si>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</si>
  <si>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</si>
  <si>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</si>
  <si>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</si>
  <si>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</si>
  <si>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</si>
  <si>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</si>
  <si>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</si>
  <si>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</si>
  <si>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</si>
  <si>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</si>
  <si>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</si>
  <si>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</si>
  <si>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</si>
  <si>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</si>
  <si>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</si>
  <si>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</si>
  <si>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</si>
  <si>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</si>
  <si>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</si>
  <si>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</si>
  <si>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</si>
  <si>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</si>
  <si>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</si>
  <si>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</si>
  <si>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</si>
  <si>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</si>
  <si>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</si>
  <si>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</si>
  <si>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</si>
  <si>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</si>
  <si>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</si>
  <si>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</si>
  <si>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</si>
  <si>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</si>
  <si>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</si>
  <si>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</si>
  <si>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</si>
  <si>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</si>
  <si>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</si>
  <si>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</si>
  <si>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</si>
  <si>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</si>
  <si>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</si>
  <si>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</si>
  <si>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</si>
  <si>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</si>
  <si>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</si>
  <si>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</si>
  <si>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</si>
  <si>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</si>
  <si>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</si>
  <si>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</si>
  <si>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</si>
  <si>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</si>
  <si>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</si>
  <si>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</si>
  <si>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</si>
  <si>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</si>
  <si>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</si>
  <si>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</si>
  <si>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</si>
  <si>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</si>
  <si>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</si>
  <si>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</si>
  <si>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</si>
  <si>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</si>
  <si>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</si>
  <si>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</si>
  <si>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</si>
  <si>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</si>
  <si>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</si>
  <si>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</si>
  <si>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</si>
  <si>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</si>
  <si>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</si>
  <si>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</si>
  <si>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</si>
  <si>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</si>
  <si>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</si>
  <si>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</si>
  <si>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</si>
  <si>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</si>
  <si>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</si>
  <si>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</si>
  <si>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</si>
  <si>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</si>
  <si>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</si>
  <si>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</si>
  <si>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</si>
  <si>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</si>
  <si>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</si>
  <si>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</si>
  <si>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</si>
  <si>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</si>
  <si>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</si>
  <si>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</si>
  <si>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</si>
  <si>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</si>
  <si>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</si>
  <si>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</si>
  <si>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</si>
  <si>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</si>
  <si>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</si>
  <si>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</si>
  <si>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</si>
  <si>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</si>
  <si>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</si>
  <si>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</si>
  <si>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</si>
  <si>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</si>
  <si>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</si>
  <si>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</si>
  <si>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</si>
  <si>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</si>
  <si>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</si>
  <si>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</si>
  <si>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</si>
  <si>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</si>
  <si>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</si>
  <si>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</si>
  <si>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</si>
  <si>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</si>
  <si>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</si>
  <si>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</si>
  <si>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</si>
  <si>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</si>
  <si>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</si>
  <si>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</si>
  <si>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</si>
  <si>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</si>
  <si>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</si>
  <si>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</si>
  <si>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</si>
  <si>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</si>
  <si>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</si>
  <si>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</si>
  <si>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</si>
  <si>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</si>
  <si>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</si>
  <si>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</si>
  <si>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</si>
  <si>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</si>
  <si>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</si>
  <si>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</si>
  <si>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</si>
  <si>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</si>
  <si>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</si>
  <si>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</si>
  <si>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</si>
  <si>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</si>
  <si>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</si>
  <si>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</si>
  <si>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</si>
  <si>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</si>
  <si>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</si>
  <si>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</si>
  <si>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</si>
  <si>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</si>
  <si>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</si>
  <si>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</si>
  <si>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</si>
  <si>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</si>
  <si>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</si>
  <si>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</si>
  <si>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</si>
  <si>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</si>
  <si>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</si>
  <si>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</si>
  <si>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</si>
  <si>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</si>
  <si>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</si>
  <si>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</si>
  <si>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</si>
  <si>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</si>
  <si>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</si>
  <si>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</si>
  <si>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</si>
  <si>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</si>
  <si>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</si>
  <si>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</si>
  <si>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</si>
  <si>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</si>
  <si>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</si>
  <si>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</si>
  <si>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</si>
  <si>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</si>
  <si>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</si>
  <si>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</si>
  <si>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</si>
  <si>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</si>
  <si>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</si>
  <si>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</si>
  <si>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</si>
  <si>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</si>
  <si>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</si>
  <si>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</si>
  <si>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</si>
  <si>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</si>
  <si>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</si>
  <si>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</si>
  <si>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</si>
  <si>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</si>
  <si>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</si>
  <si>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</si>
  <si>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</si>
  <si>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</si>
  <si>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</si>
  <si>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</si>
  <si>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</si>
  <si>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</si>
  <si>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</si>
  <si>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</si>
  <si>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</si>
  <si>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</si>
  <si>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</si>
  <si>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</si>
  <si>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</si>
  <si>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</si>
  <si>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</si>
  <si>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</si>
  <si>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</si>
  <si>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</si>
  <si>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</si>
  <si>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</si>
  <si>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</si>
  <si>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</si>
  <si>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</si>
  <si>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</si>
  <si>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</si>
  <si>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</si>
  <si>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</si>
  <si>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</si>
  <si>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</si>
  <si>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</si>
  <si>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</si>
  <si>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</si>
  <si>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</si>
  <si>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</si>
  <si>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</si>
  <si>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</si>
  <si>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</si>
  <si>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</si>
  <si>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</si>
  <si>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</si>
  <si>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</si>
  <si>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</si>
  <si>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</si>
  <si>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</si>
  <si>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</si>
  <si>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</si>
  <si>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</si>
  <si>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</si>
  <si>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</si>
  <si>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</si>
  <si>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</si>
  <si>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</si>
  <si>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</si>
  <si>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</si>
  <si>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</si>
  <si>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</si>
  <si>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</si>
  <si>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</si>
  <si>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</si>
  <si>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</si>
  <si>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</si>
  <si>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</si>
  <si>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</si>
  <si>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</si>
  <si>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</si>
  <si>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</si>
  <si>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</si>
  <si>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</si>
  <si>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</si>
  <si>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</si>
  <si>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</si>
  <si>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</si>
  <si>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</si>
  <si>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</si>
  <si>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</si>
  <si>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</si>
  <si>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</si>
  <si>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</si>
  <si>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</si>
  <si>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</si>
  <si>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</si>
  <si>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</si>
  <si>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</si>
  <si>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</si>
  <si>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</si>
  <si>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</si>
  <si>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</si>
  <si>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</si>
  <si>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</si>
  <si>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</si>
  <si>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</si>
  <si>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</si>
  <si>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</si>
  <si>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</si>
  <si>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</si>
  <si>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</si>
  <si>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</si>
  <si>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</si>
  <si>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</si>
  <si>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</si>
  <si>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</si>
  <si>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</si>
  <si>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</si>
  <si>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</si>
  <si>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</si>
  <si>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</si>
  <si>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</si>
  <si>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</si>
  <si>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</si>
  <si>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</si>
  <si>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</si>
  <si>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</si>
  <si>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</si>
  <si>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</si>
  <si>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</si>
  <si>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</si>
  <si>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</si>
  <si>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</si>
  <si>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</si>
  <si>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</si>
  <si>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</si>
  <si>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</si>
  <si>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</si>
  <si>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</si>
  <si>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</si>
  <si>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</si>
  <si>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</si>
  <si>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</si>
  <si>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</si>
  <si>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</si>
  <si>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</si>
  <si>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</si>
  <si>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</si>
  <si>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</si>
  <si>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</si>
  <si>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</si>
  <si>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</si>
  <si>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</si>
  <si>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</si>
  <si>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</si>
  <si>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</si>
  <si>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</si>
  <si>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</si>
  <si>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</si>
  <si>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</si>
  <si>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</si>
  <si>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</si>
  <si>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</si>
  <si>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</si>
  <si>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</si>
  <si>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</si>
  <si>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</si>
  <si>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</si>
  <si>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</si>
  <si>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</si>
  <si>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</si>
  <si>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</si>
  <si>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</si>
  <si>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</si>
  <si>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</si>
  <si>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</si>
  <si>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</si>
  <si>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</si>
  <si>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</si>
  <si>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</si>
  <si>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</si>
  <si>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</si>
  <si>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</si>
  <si>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</si>
  <si>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</si>
  <si>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</si>
  <si>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</si>
  <si>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</si>
  <si>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</si>
  <si>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</si>
  <si>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</si>
  <si>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</si>
  <si>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</si>
  <si>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</si>
  <si>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</si>
  <si>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</si>
  <si>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</si>
  <si>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</si>
  <si>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</si>
  <si>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</si>
  <si>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</si>
  <si>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</si>
  <si>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</si>
  <si>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</si>
  <si>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</si>
  <si>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</si>
  <si>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</si>
  <si>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</si>
  <si>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</si>
  <si>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</si>
  <si>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</si>
  <si>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</si>
  <si>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</si>
  <si>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</si>
  <si>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</si>
  <si>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</si>
  <si>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</si>
  <si>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</si>
  <si>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</si>
  <si>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</si>
  <si>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</si>
  <si>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</si>
  <si>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</si>
  <si>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</si>
  <si>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</si>
  <si>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</si>
  <si>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</si>
  <si>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</si>
  <si>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</si>
  <si>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</si>
  <si>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</si>
  <si>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</si>
  <si>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</si>
  <si>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</si>
  <si>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</si>
  <si>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</si>
  <si>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</si>
  <si>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</si>
  <si>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</si>
  <si>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</si>
  <si>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</si>
  <si>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</si>
  <si>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</si>
  <si>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</si>
  <si>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</si>
  <si>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</si>
  <si>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</si>
  <si>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</si>
  <si>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</si>
  <si>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</si>
  <si>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</si>
  <si>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</si>
  <si>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</si>
  <si>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</si>
  <si>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</si>
  <si>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</si>
  <si>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</si>
  <si>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</si>
  <si>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</si>
  <si>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</si>
  <si>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</si>
  <si>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</si>
  <si>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</si>
  <si>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</si>
  <si>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</si>
  <si>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</si>
  <si>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</si>
  <si>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</si>
  <si>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</si>
  <si>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</si>
  <si>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</si>
  <si>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</si>
  <si>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</si>
  <si>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</si>
  <si>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</si>
  <si>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</si>
  <si>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</si>
  <si>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</si>
  <si>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</si>
  <si>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</si>
  <si>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</si>
  <si>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</si>
  <si>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</si>
  <si>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</si>
  <si>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</si>
  <si>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</si>
  <si>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</si>
  <si>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</si>
  <si>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</si>
  <si>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</si>
  <si>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</si>
  <si>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</si>
  <si>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</si>
  <si>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</si>
  <si>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</si>
  <si>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</si>
  <si>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</si>
  <si>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</si>
  <si>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</si>
  <si>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</si>
  <si>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</si>
  <si>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</si>
  <si>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</si>
  <si>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</si>
  <si>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</si>
  <si>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</si>
  <si>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</si>
  <si>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</si>
  <si>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</si>
  <si>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</si>
  <si>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</si>
  <si>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</si>
  <si>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</si>
  <si>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</si>
  <si>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</si>
  <si>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</si>
  <si>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</si>
  <si>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</si>
  <si>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</si>
  <si>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</si>
  <si>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</si>
  <si>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</si>
  <si>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</si>
  <si>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</si>
  <si>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</si>
  <si>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</si>
  <si>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</si>
  <si>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</si>
  <si>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</si>
  <si>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</si>
  <si>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</si>
  <si>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</si>
  <si>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</si>
  <si>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</si>
  <si>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</si>
  <si>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</si>
  <si>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</si>
  <si>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</si>
  <si>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</si>
  <si>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</si>
  <si>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</si>
  <si>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</si>
  <si>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</si>
  <si>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</si>
  <si>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</si>
  <si>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</si>
  <si>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</si>
  <si>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</si>
  <si>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</si>
  <si>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</si>
  <si>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</si>
  <si>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</si>
  <si>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</si>
  <si>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</si>
  <si>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</si>
  <si>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</si>
  <si>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</si>
  <si>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</si>
  <si>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</si>
  <si>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</si>
  <si>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</si>
  <si>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</si>
  <si>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</si>
  <si>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</si>
  <si>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</si>
  <si>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</si>
  <si>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</si>
  <si>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</si>
  <si>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</si>
  <si>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</si>
  <si>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</si>
  <si>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</si>
  <si>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</si>
  <si>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</si>
  <si>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</si>
  <si>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</si>
  <si>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</si>
  <si>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</si>
  <si>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</si>
  <si>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</si>
  <si>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</si>
  <si>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</si>
  <si>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</si>
  <si>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</si>
  <si>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</si>
  <si>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</si>
  <si>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</si>
  <si>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</si>
  <si>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</si>
  <si>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</si>
  <si>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</si>
  <si>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</si>
  <si>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</si>
  <si>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</si>
  <si>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</si>
  <si>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</si>
  <si>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</si>
  <si>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</si>
  <si>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</si>
  <si>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</si>
  <si>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</si>
  <si>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</si>
  <si>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</si>
  <si>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</si>
  <si>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</si>
  <si>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</si>
  <si>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</si>
  <si>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</si>
  <si>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</si>
  <si>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</si>
  <si>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</si>
  <si>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</si>
  <si>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</si>
  <si>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</si>
  <si>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</si>
  <si>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</si>
  <si>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</si>
  <si>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</si>
  <si>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</si>
  <si>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</si>
  <si>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</si>
  <si>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</si>
  <si>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</si>
  <si>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</si>
  <si>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</si>
  <si>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</si>
  <si>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</si>
  <si>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</si>
  <si>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</si>
  <si>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</si>
  <si>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</si>
  <si>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</si>
  <si>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</si>
  <si>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</si>
  <si>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</si>
  <si>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</si>
  <si>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</si>
  <si>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</si>
  <si>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</si>
  <si>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</si>
  <si>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</si>
  <si>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</si>
  <si>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</si>
  <si>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</si>
  <si>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</si>
  <si>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</si>
  <si>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</si>
  <si>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</si>
  <si>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</si>
  <si>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</si>
  <si>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</si>
  <si>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</si>
  <si>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</si>
  <si>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</si>
  <si>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</si>
  <si>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</si>
  <si>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</si>
  <si>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</si>
  <si>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</si>
  <si>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</si>
  <si>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</si>
  <si>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</si>
  <si>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</si>
  <si>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</si>
  <si>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</si>
  <si>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</si>
  <si>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</si>
  <si>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</si>
  <si>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</si>
  <si>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</si>
  <si>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</si>
  <si>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</si>
  <si>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</si>
  <si>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</si>
  <si>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</si>
  <si>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</si>
  <si>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</si>
  <si>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</si>
  <si>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</si>
  <si>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</si>
  <si>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</si>
  <si>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</si>
  <si>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</si>
  <si>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</si>
  <si>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</si>
  <si>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</si>
  <si>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</si>
  <si>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</si>
  <si>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</si>
  <si>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</si>
  <si>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</si>
  <si>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</si>
  <si>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</si>
  <si>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</si>
  <si>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</si>
  <si>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</si>
  <si>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</si>
  <si>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</si>
  <si>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</si>
  <si>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</si>
  <si>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</si>
  <si>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</si>
  <si>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</si>
  <si>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</si>
  <si>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</si>
  <si>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</si>
  <si>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</si>
  <si>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</si>
  <si>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</si>
  <si>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</si>
  <si>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</si>
  <si>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</si>
  <si>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</si>
  <si>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</si>
  <si>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</si>
  <si>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</si>
  <si>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</si>
  <si>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</si>
  <si>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</si>
  <si>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</si>
  <si>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</si>
  <si>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</si>
  <si>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</si>
  <si>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</si>
  <si>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</si>
  <si>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</si>
  <si>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</si>
  <si>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</si>
  <si>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</si>
  <si>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</si>
  <si>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</si>
  <si>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</si>
  <si>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</si>
  <si>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</si>
  <si>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</si>
  <si>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</si>
  <si>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</si>
  <si>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</si>
  <si>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</si>
  <si>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</si>
  <si>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</si>
  <si>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</si>
  <si>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</si>
  <si>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</si>
  <si>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</si>
  <si>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</si>
  <si>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</si>
  <si>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</si>
  <si>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</si>
  <si>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</si>
  <si>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</si>
  <si>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</si>
  <si>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</si>
  <si>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</si>
  <si>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</si>
  <si>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</si>
  <si>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</si>
  <si>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</si>
  <si>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</si>
  <si>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</si>
  <si>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</si>
  <si>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</si>
  <si>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</si>
  <si>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</si>
  <si>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</si>
  <si>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</si>
  <si>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</si>
  <si>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</si>
  <si>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</si>
  <si>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</si>
  <si>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</si>
  <si>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</si>
  <si>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</si>
  <si>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</si>
  <si>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</si>
  <si>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</si>
  <si>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</si>
  <si>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</si>
  <si>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</si>
  <si>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</si>
  <si>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</si>
  <si>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</si>
  <si>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</si>
  <si>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</si>
  <si>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</si>
  <si>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</si>
  <si>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</si>
  <si>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</si>
  <si>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</si>
  <si>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</si>
  <si>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</si>
  <si>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</si>
  <si>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</si>
  <si>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</si>
  <si>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</si>
  <si>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</si>
  <si>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</si>
  <si>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</si>
  <si>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</si>
  <si>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</si>
  <si>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</si>
  <si>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</si>
  <si>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</si>
  <si>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徐保芳</t>
  </si>
  <si>
    <t>坐落：</t>
  </si>
  <si>
    <t>雄县洪城村</t>
  </si>
  <si>
    <t>调查编号：</t>
  </si>
  <si>
    <t>010410-81-0011</t>
  </si>
  <si>
    <t>价值时点：</t>
  </si>
  <si>
    <t>2023年9月22日</t>
  </si>
  <si>
    <t>报告编号：</t>
  </si>
  <si>
    <t>康正（雄县）2023评字第8号-洪城村-</t>
  </si>
  <si>
    <t>1-11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</si>
  <si>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</si>
  <si>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</si>
  <si>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</si>
  <si>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</si>
  <si>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</si>
  <si>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</si>
  <si>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</si>
  <si>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</si>
  <si>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</si>
  <si>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</si>
  <si>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</si>
  <si>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</si>
  <si>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</si>
  <si>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</si>
  <si>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</si>
  <si>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</si>
  <si>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</si>
  <si>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</si>
  <si>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</si>
  <si>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</si>
  <si>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</si>
  <si>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</si>
  <si>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</si>
  <si>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</si>
  <si>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</si>
  <si>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</si>
  <si>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</si>
  <si>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</si>
  <si>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</si>
  <si>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</si>
  <si>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</si>
  <si>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</si>
  <si>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</si>
  <si>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</si>
  <si>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</si>
  <si>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</si>
  <si>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</si>
  <si>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</si>
  <si>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</si>
  <si>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</si>
  <si>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</si>
  <si>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</si>
  <si>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</si>
  <si>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</si>
  <si>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</si>
  <si>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</si>
  <si>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</si>
  <si>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</si>
  <si>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</si>
  <si>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</si>
  <si>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</si>
  <si>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</si>
  <si>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</si>
  <si>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</si>
  <si>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</si>
  <si>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</si>
  <si>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</si>
  <si>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</si>
  <si>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</si>
  <si>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</si>
  <si>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</si>
  <si>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</si>
  <si>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</si>
  <si>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</si>
  <si>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</si>
  <si>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</si>
  <si>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</si>
  <si>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</si>
  <si>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</si>
  <si>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</si>
  <si>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</si>
  <si>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</si>
  <si>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</si>
  <si>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</si>
  <si>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</si>
  <si>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</si>
  <si>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</si>
  <si>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</si>
  <si>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</si>
  <si>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</si>
  <si>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</si>
  <si>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</si>
  <si>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</si>
  <si>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</si>
  <si>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</si>
  <si>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</si>
  <si>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</si>
  <si>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</si>
  <si>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</si>
  <si>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</si>
  <si>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</si>
  <si>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</si>
  <si>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</si>
  <si>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</si>
  <si>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</si>
  <si>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</si>
  <si>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</si>
  <si>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</si>
  <si>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</si>
  <si>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</si>
  <si>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</si>
  <si>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</si>
  <si>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</si>
  <si>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</si>
  <si>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</si>
  <si>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</si>
  <si>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</si>
  <si>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</si>
  <si>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</si>
  <si>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</si>
  <si>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</si>
  <si>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</si>
  <si>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</si>
  <si>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</si>
  <si>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</si>
  <si>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</si>
  <si>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</si>
  <si>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</si>
  <si>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</si>
  <si>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</si>
  <si>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</si>
  <si>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</si>
  <si>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</si>
  <si>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</si>
  <si>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</si>
  <si>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</si>
  <si>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</si>
  <si>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</si>
  <si>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</si>
  <si>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</si>
  <si>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</si>
  <si>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</si>
  <si>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</si>
  <si>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</si>
  <si>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</si>
  <si>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</si>
  <si>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</si>
  <si>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</si>
  <si>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</si>
  <si>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</si>
  <si>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</si>
  <si>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</si>
  <si>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</si>
  <si>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</si>
  <si>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</si>
  <si>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</si>
  <si>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</si>
  <si>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</si>
  <si>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</si>
  <si>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</si>
  <si>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</si>
  <si>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</si>
  <si>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</si>
  <si>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</si>
  <si>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</si>
  <si>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</si>
  <si>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</si>
  <si>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</si>
  <si>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</si>
  <si>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</si>
  <si>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</si>
  <si>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</si>
  <si>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</si>
  <si>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</si>
  <si>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</si>
  <si>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</si>
  <si>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</si>
  <si>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</si>
  <si>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</si>
  <si>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</si>
  <si>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</si>
  <si>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</si>
  <si>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</si>
  <si>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</si>
  <si>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</si>
  <si>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</si>
  <si>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</si>
  <si>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</si>
  <si>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</si>
  <si>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</si>
  <si>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</si>
  <si>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</si>
  <si>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</si>
  <si>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</si>
  <si>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</si>
  <si>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</si>
  <si>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</si>
  <si>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</si>
  <si>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</si>
  <si>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</si>
  <si>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</si>
  <si>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</si>
  <si>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</si>
  <si>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</si>
  <si>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</si>
  <si>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</si>
  <si>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</si>
  <si>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</si>
  <si>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</si>
  <si>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</si>
  <si>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</si>
  <si>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</si>
  <si>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</si>
  <si>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</si>
  <si>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</si>
  <si>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</si>
  <si>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</si>
  <si>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</si>
  <si>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</si>
  <si>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</si>
  <si>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</si>
  <si>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</si>
  <si>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</si>
  <si>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</si>
  <si>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</si>
  <si>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</si>
  <si>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</si>
  <si>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</si>
  <si>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</si>
  <si>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</si>
  <si>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</si>
  <si>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</si>
  <si>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</si>
  <si>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</si>
  <si>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</si>
  <si>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</si>
  <si>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</si>
  <si>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</si>
  <si>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</si>
  <si>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</si>
  <si>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</si>
  <si>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</si>
  <si>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</si>
  <si>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</si>
  <si>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</si>
  <si>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</si>
  <si>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</si>
  <si>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</si>
  <si>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</si>
  <si>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</si>
  <si>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</si>
  <si>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</si>
  <si>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</si>
  <si>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</si>
  <si>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</si>
  <si>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</si>
  <si>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</si>
  <si>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</si>
  <si>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S1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</si>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</sst>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010410-81-0011</v>
      </c>
      <c r="C2" s="324">
        <f>输机表!P2</f>
        <v>0</v>
      </c>
      <c r="D2" s="324" t="str">
        <f>输机表!U2&amp;输机表!Y2</f>
        <v>康正（雄县）2023评字第8号-洪城村-1-11</v>
      </c>
      <c r="E2" s="324" t="str">
        <f>输机表!D2</f>
        <v>徐保芳</v>
      </c>
      <c r="F2" s="324" t="str">
        <f>输机表!F2</f>
        <v>雄县洪城村</v>
      </c>
      <c r="G2" s="324">
        <f ca="1">结果通知单!C12</f>
        <v>173.82</v>
      </c>
      <c r="H2" s="324"/>
      <c r="I2" s="324"/>
      <c r="J2" s="324">
        <f ca="1">结果通知单!G12</f>
        <v>163931</v>
      </c>
      <c r="K2" s="324">
        <f ca="1">结果通知单!G41</f>
        <v>43756</v>
      </c>
      <c r="L2" s="324">
        <f ca="1">IF(J2+K2=结果通知单!C42,J2+K2,"请检查")</f>
        <v>207687</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79" workbookViewId="0">
      <selection activeCell="X186" sqref="X18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3.2</v>
      </c>
      <c r="F4" s="92" t="s">
        <v>964</v>
      </c>
      <c r="G4" s="92" t="s">
        <v>965</v>
      </c>
      <c r="H4" s="92" t="s">
        <v>966</v>
      </c>
      <c r="I4" s="92">
        <v>37</v>
      </c>
      <c r="J4" s="92">
        <v>4</v>
      </c>
      <c r="K4" s="92" t="s">
        <v>967</v>
      </c>
      <c r="L4" s="92" t="s">
        <v>968</v>
      </c>
      <c r="M4" s="92">
        <v>0.6</v>
      </c>
      <c r="N4" s="92">
        <v>0.2</v>
      </c>
      <c r="O4" s="92" t="s">
        <v>969</v>
      </c>
      <c r="P4" s="92" t="s">
        <v>969</v>
      </c>
      <c r="Q4" s="92" t="s">
        <v>970</v>
      </c>
      <c r="R4" s="92" t="s">
        <v>969</v>
      </c>
      <c r="S4" s="125">
        <v>128.98</v>
      </c>
      <c r="T4" s="125" t="s">
        <v>971</v>
      </c>
      <c r="U4" s="125"/>
      <c r="V4" s="126"/>
      <c r="W4" s="96">
        <f>ROUND(F5*ROUND(E5+G5+H5+I5+J5+K5+L5+M5+N5+O5+P5+Q5+R5+U5+T5+1,3)*V5,0)</f>
        <v>925</v>
      </c>
      <c r="X4" s="127">
        <f>ROUND(L60/S4,0)</f>
        <v>128</v>
      </c>
      <c r="Y4" s="127">
        <f>W4+X4</f>
        <v>1053</v>
      </c>
      <c r="Z4" s="143">
        <f>ROUND(Y4*S4,0)</f>
        <v>135816</v>
      </c>
      <c r="AA4" s="144">
        <f>IF(Q4="无",0,IF(Q4="地暖",0,S4))</f>
        <v>128.98</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2.8</v>
      </c>
      <c r="F6" s="92" t="s">
        <v>1010</v>
      </c>
      <c r="G6" s="92" t="s">
        <v>965</v>
      </c>
      <c r="H6" s="92" t="s">
        <v>984</v>
      </c>
      <c r="I6" s="92">
        <v>24</v>
      </c>
      <c r="J6" s="92">
        <v>1</v>
      </c>
      <c r="K6" s="92" t="s">
        <v>237</v>
      </c>
      <c r="L6" s="92" t="s">
        <v>1011</v>
      </c>
      <c r="M6" s="92">
        <v>0.2</v>
      </c>
      <c r="N6" s="92">
        <v>0.2</v>
      </c>
      <c r="O6" s="92" t="s">
        <v>968</v>
      </c>
      <c r="P6" s="92" t="s">
        <v>968</v>
      </c>
      <c r="Q6" s="92" t="s">
        <v>968</v>
      </c>
      <c r="R6" s="92" t="s">
        <v>968</v>
      </c>
      <c r="S6" s="125">
        <v>44.84</v>
      </c>
      <c r="T6" s="125" t="s">
        <v>971</v>
      </c>
      <c r="U6" s="125" t="s">
        <v>949</v>
      </c>
      <c r="V6" s="126"/>
      <c r="W6" s="129">
        <f>ROUND(F7*ROUND(E7+G7+H7+I7+J7+K7+L7+M7+N7+O7+P7+Q7+R7+U7+T7+1,3)*V7,0)</f>
        <v>627</v>
      </c>
      <c r="X6" s="130">
        <f>ROUND(X60/S6,0)</f>
        <v>0</v>
      </c>
      <c r="Y6" s="127">
        <f t="shared" ref="Y6" si="3">W6+X6</f>
        <v>627</v>
      </c>
      <c r="Z6" s="143">
        <f t="shared" ref="Z6" si="4">ROUND(Y6*S6,0)</f>
        <v>28115</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-0.03</v>
      </c>
      <c r="K7" s="97">
        <f>VLOOKUP(F6,系数区域,VLOOKUP(K6,内墙面列数,2,0),0)</f>
        <v>-0.03</v>
      </c>
      <c r="L7" s="97">
        <f>VLOOKUP(L6,$BH$3:$BI$14,2,0)</f>
        <v>-0.03</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-0.02</v>
      </c>
      <c r="S7" s="125"/>
      <c r="T7" s="97">
        <f>VLOOKUP(F6,系数区域,VLOOKUP(T6,顶棚面列数,2,0),0)</f>
        <v>0</v>
      </c>
      <c r="U7" s="128">
        <f>EO7</f>
        <v>-0.01</v>
      </c>
      <c r="V7" s="97">
        <v>0.75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35</v>
      </c>
      <c r="E30" s="107"/>
      <c r="F30" s="108" t="str">
        <f>+D30</f>
        <v>30、40地砖、马赛克</v>
      </c>
      <c r="G30" s="109">
        <f>2/5*S4</f>
        <v>51.592</v>
      </c>
      <c r="H30" s="109"/>
      <c r="I30" s="96" t="str">
        <f t="shared" ref="I30:I59" si="48">VLOOKUP(F30,价格表,2,0)</f>
        <v>㎡</v>
      </c>
      <c r="J30" s="108">
        <f t="shared" ref="J30:J59" si="49">VLOOKUP(F30,价格表,5,0)</f>
        <v>60</v>
      </c>
      <c r="K30" s="119">
        <f>$V$5</f>
        <v>0.8</v>
      </c>
      <c r="L30" s="108">
        <f>ROUND(IFERROR(ROUND(G30,2)*J30*K30,),0)</f>
        <v>2476</v>
      </c>
      <c r="M30" s="114"/>
      <c r="N30" s="106">
        <v>1</v>
      </c>
      <c r="O30" s="107"/>
      <c r="P30" s="107"/>
      <c r="Q30" s="107"/>
      <c r="R30" s="135">
        <f>+P30</f>
        <v>0</v>
      </c>
      <c r="S30" s="136"/>
      <c r="T30" s="109"/>
      <c r="U30" s="96" t="e">
        <f t="shared" ref="U30:U59" si="50">VLOOKUP(R30,价格表,2,0)</f>
        <v>#N/A</v>
      </c>
      <c r="V30" s="108" t="e">
        <f t="shared" ref="V30:V59" si="51">VLOOKUP(R30,价格表,5,0)</f>
        <v>#N/A</v>
      </c>
      <c r="W30" s="119">
        <f>$V$7</f>
        <v>0.75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G30</f>
        <v>51.592</v>
      </c>
      <c r="H31" s="109"/>
      <c r="I31" s="96" t="str">
        <f t="shared" si="48"/>
        <v>㎡</v>
      </c>
      <c r="J31" s="108">
        <f t="shared" si="49"/>
        <v>80</v>
      </c>
      <c r="K31" s="119">
        <f t="shared" ref="K31:K59" si="53">$V$5</f>
        <v>0.8</v>
      </c>
      <c r="L31" s="108">
        <f t="shared" ref="L31:L59" si="54">ROUND(IFERROR(ROUND(G31,2)*J31*K31,),0)</f>
        <v>3302</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报告编号：康正（雄县）2023评字第8号-洪城村-1-11</v>
      </c>
      <c r="EZ31" s="262"/>
      <c r="FA31" s="262"/>
      <c r="FB31" s="262"/>
      <c r="FC31" s="262"/>
    </row>
    <row r="32" ht="22.15" customHeight="1" spans="1:159">
      <c r="A32" s="105"/>
      <c r="B32" s="106">
        <v>3</v>
      </c>
      <c r="C32" s="107" t="s">
        <v>61</v>
      </c>
      <c r="D32" s="107" t="s">
        <v>66</v>
      </c>
      <c r="E32" s="107"/>
      <c r="F32" s="108" t="str">
        <f t="shared" si="52"/>
        <v>普通石膏板吊顶</v>
      </c>
      <c r="G32" s="109">
        <f>S4</f>
        <v>128.98</v>
      </c>
      <c r="H32" s="109"/>
      <c r="I32" s="96" t="str">
        <f t="shared" si="48"/>
        <v>㎡</v>
      </c>
      <c r="J32" s="108">
        <f t="shared" si="49"/>
        <v>30</v>
      </c>
      <c r="K32" s="119">
        <f t="shared" si="53"/>
        <v>0.8</v>
      </c>
      <c r="L32" s="108">
        <f t="shared" si="54"/>
        <v>3096</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1044</v>
      </c>
      <c r="EW32" s="39" t="str">
        <f>D2</f>
        <v>徐保芳</v>
      </c>
      <c r="EX32" s="40"/>
      <c r="EY32" s="41" t="s">
        <v>1045</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3</v>
      </c>
      <c r="H33" s="109"/>
      <c r="I33" s="96" t="str">
        <f t="shared" si="48"/>
        <v>个</v>
      </c>
      <c r="J33" s="108">
        <f t="shared" si="49"/>
        <v>500</v>
      </c>
      <c r="K33" s="119">
        <f t="shared" si="53"/>
        <v>0.8</v>
      </c>
      <c r="L33" s="108">
        <f t="shared" si="54"/>
        <v>1200</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96</v>
      </c>
      <c r="E34" s="107"/>
      <c r="F34" s="108" t="str">
        <f t="shared" si="52"/>
        <v>窗帘附件</v>
      </c>
      <c r="G34" s="109">
        <v>2</v>
      </c>
      <c r="H34" s="109"/>
      <c r="I34" s="96" t="str">
        <f t="shared" si="48"/>
        <v>套</v>
      </c>
      <c r="J34" s="108">
        <f t="shared" si="49"/>
        <v>200</v>
      </c>
      <c r="K34" s="119">
        <f t="shared" si="53"/>
        <v>0.8</v>
      </c>
      <c r="L34" s="108">
        <f t="shared" si="54"/>
        <v>320</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133</v>
      </c>
      <c r="D35" s="107" t="s">
        <v>140</v>
      </c>
      <c r="E35" s="107"/>
      <c r="F35" s="108" t="str">
        <f t="shared" si="52"/>
        <v>普通整体厨房</v>
      </c>
      <c r="G35" s="109">
        <v>2.5</v>
      </c>
      <c r="H35" s="109"/>
      <c r="I35" s="96" t="str">
        <f t="shared" si="48"/>
        <v>m</v>
      </c>
      <c r="J35" s="108">
        <f t="shared" si="49"/>
        <v>350</v>
      </c>
      <c r="K35" s="119">
        <f t="shared" si="53"/>
        <v>0.8</v>
      </c>
      <c r="L35" s="108">
        <f t="shared" si="54"/>
        <v>700</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146</v>
      </c>
      <c r="D36" s="107" t="s">
        <v>147</v>
      </c>
      <c r="E36" s="107"/>
      <c r="F36" s="108" t="str">
        <f t="shared" si="52"/>
        <v>彩钢单板隔热板（平）</v>
      </c>
      <c r="G36" s="109">
        <f>S4</f>
        <v>128.98</v>
      </c>
      <c r="H36" s="109"/>
      <c r="I36" s="96" t="str">
        <f t="shared" si="48"/>
        <v>㎡</v>
      </c>
      <c r="J36" s="108">
        <f t="shared" si="49"/>
        <v>50</v>
      </c>
      <c r="K36" s="119">
        <f t="shared" si="53"/>
        <v>0.8</v>
      </c>
      <c r="L36" s="108">
        <f t="shared" si="54"/>
        <v>5159</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23</v>
      </c>
      <c r="E37" s="107"/>
      <c r="F37" s="108" t="str">
        <f t="shared" si="52"/>
        <v>墙上壁画</v>
      </c>
      <c r="G37" s="109">
        <f>1.5*0.6*2</f>
        <v>1.8</v>
      </c>
      <c r="H37" s="109"/>
      <c r="I37" s="96" t="str">
        <f t="shared" si="48"/>
        <v>㎡</v>
      </c>
      <c r="J37" s="108">
        <f t="shared" si="49"/>
        <v>160</v>
      </c>
      <c r="K37" s="119">
        <f t="shared" si="53"/>
        <v>0.8</v>
      </c>
      <c r="L37" s="108">
        <f t="shared" si="54"/>
        <v>230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v>
      </c>
      <c r="BI38" s="171" t="str">
        <f t="shared" ref="BI38:BI51" si="67">I186</f>
        <v>㎡</v>
      </c>
      <c r="BJ38" s="171">
        <f ca="1" t="shared" ref="BJ38:BJ51" si="68">L186</f>
        <v>560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26.72</v>
      </c>
      <c r="BI39" s="171" t="str">
        <f t="shared" si="67"/>
        <v>㎡</v>
      </c>
      <c r="BJ39" s="171">
        <f ca="1" t="shared" si="68"/>
        <v>3741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20.32</v>
      </c>
      <c r="BI40" s="171" t="str">
        <f t="shared" si="67"/>
        <v>㎡</v>
      </c>
      <c r="BJ40" s="171">
        <f ca="1" t="shared" si="68"/>
        <v>1626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干砌墙</v>
      </c>
      <c r="BH41" s="219">
        <f t="shared" si="69"/>
        <v>12.64</v>
      </c>
      <c r="BI41" s="171" t="str">
        <f t="shared" si="67"/>
        <v>㎡</v>
      </c>
      <c r="BJ41" s="171">
        <f ca="1" t="shared" si="68"/>
        <v>1011</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257.2</v>
      </c>
      <c r="BI42" s="171" t="str">
        <f t="shared" si="67"/>
        <v>㎡</v>
      </c>
      <c r="BJ42" s="171">
        <f ca="1" t="shared" si="68"/>
        <v>6430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台阶</v>
      </c>
      <c r="BH46" s="219">
        <f t="shared" si="69"/>
        <v>6.41</v>
      </c>
      <c r="BI46" s="171" t="str">
        <f t="shared" si="67"/>
        <v>㎡</v>
      </c>
      <c r="BJ46" s="171">
        <f ca="1" t="shared" si="68"/>
        <v>2244</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v>
      </c>
      <c r="EX46" s="58" t="str">
        <f ca="1">IFERROR(VLOOKUP(FE46,$BD$38:$BJ$92,6,0),"")</f>
        <v>㎡</v>
      </c>
      <c r="EY46" s="59">
        <f ca="1">IF(EV46="","",SUMIF($BG$38:$BG$107,EV46,$BJ$38:$BJ$107))</f>
        <v>560</v>
      </c>
      <c r="EZ46" s="59" t="str">
        <f ca="1">IFERROR(VLOOKUP(FF46,$BD$38:$BJ$92,4,0),"")</f>
        <v>砖墙</v>
      </c>
      <c r="FA46" s="58">
        <f ca="1">IF(EZ46="","",SUMIF($BG$38:$BG$107,EZ46,$BH$38:$BH$107))</f>
        <v>47.04</v>
      </c>
      <c r="FB46" s="58" t="str">
        <f ca="1">IFERROR(VLOOKUP(FF46,$BD$38:$BJ$92,6,0),"")</f>
        <v>㎡</v>
      </c>
      <c r="FC46" s="59">
        <f ca="1">IF(EZ46="","",SUMIF($BG$38:$BG$107,EZ46,$BJ$38:$BJ$107))</f>
        <v>5367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火炕</v>
      </c>
      <c r="BH47" s="219">
        <f t="shared" si="69"/>
        <v>2</v>
      </c>
      <c r="BI47" s="171" t="str">
        <f t="shared" si="67"/>
        <v>个</v>
      </c>
      <c r="BJ47" s="171">
        <f ca="1" t="shared" si="68"/>
        <v>2000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12.64</v>
      </c>
      <c r="EX47" s="58" t="str">
        <f ca="1">IFERROR(VLOOKUP(FE47,$BD$38:$BJ$92,6,0),"")</f>
        <v>㎡</v>
      </c>
      <c r="EY47" s="59">
        <f ca="1">IF(EV47="","",SUMIF($BG$38:$BG$107,EV47,$BJ$38:$BJ$107))</f>
        <v>1011</v>
      </c>
      <c r="EZ47" s="59" t="str">
        <f ca="1">IFERROR(VLOOKUP(FF47,$BD$38:$BJ$92,4,0),"")</f>
        <v>平砖地面</v>
      </c>
      <c r="FA47" s="58">
        <f ca="1">IF(EZ47="","",SUMIF($BG$38:$BG$107,EZ47,$BH$38:$BH$107))</f>
        <v>257.2</v>
      </c>
      <c r="FB47" s="58" t="str">
        <f ca="1">IFERROR(VLOOKUP(FF47,$BD$38:$BJ$92,6,0),"")</f>
        <v>㎡</v>
      </c>
      <c r="FC47" s="59">
        <f ca="1">IF(EZ47="","",SUMIF($BG$38:$BG$107,EZ47,$BJ$38:$BJ$107))</f>
        <v>6430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灶台</v>
      </c>
      <c r="BH48" s="219">
        <f t="shared" si="69"/>
        <v>3</v>
      </c>
      <c r="BI48" s="171" t="str">
        <f t="shared" si="67"/>
        <v>个</v>
      </c>
      <c r="BJ48" s="171">
        <f ca="1" t="shared" si="68"/>
        <v>900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水泥、水磨石平台</v>
      </c>
      <c r="BH49" s="219">
        <f t="shared" si="69"/>
        <v>47.32</v>
      </c>
      <c r="BI49" s="171" t="str">
        <f t="shared" si="67"/>
        <v>㎡</v>
      </c>
      <c r="BJ49" s="171">
        <f ca="1" t="shared" si="68"/>
        <v>5962</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6.41</v>
      </c>
      <c r="FB49" s="58" t="str">
        <f ca="1">IFERROR(VLOOKUP(FF49,$BD$38:$BJ$92,6,0),"")</f>
        <v>㎡</v>
      </c>
      <c r="FC49" s="59">
        <f ca="1">IF(EZ49="","",SUMIF($BG$38:$BG$107,EZ49,$BJ$38:$BJ$107))</f>
        <v>2244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水池（水泥、水磨石、陶瓷水池）</v>
      </c>
      <c r="BH50" s="219">
        <f t="shared" si="69"/>
        <v>1</v>
      </c>
      <c r="BI50" s="171" t="str">
        <f t="shared" si="67"/>
        <v>个</v>
      </c>
      <c r="BJ50" s="171">
        <f ca="1" t="shared" si="68"/>
        <v>80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2</v>
      </c>
      <c r="EX50" s="58" t="str">
        <f ca="1">IFERROR(VLOOKUP(FE50,$BD$38:$BJ$92,6,0),"")</f>
        <v>个</v>
      </c>
      <c r="EY50" s="59">
        <f ca="1">IF(EV50="","",SUMIF($BG$38:$BG$107,EV50,$BJ$38:$BJ$107))</f>
        <v>2000</v>
      </c>
      <c r="EZ50" s="59" t="str">
        <f ca="1">IFERROR(VLOOKUP(FF50,$BD$38:$BJ$92,4,0),"")</f>
        <v>灶台</v>
      </c>
      <c r="FA50" s="58">
        <f ca="1">IF(EZ50="","",SUMIF($BG$38:$BG$107,EZ50,$BH$38:$BH$107))</f>
        <v>3</v>
      </c>
      <c r="FB50" s="58" t="str">
        <f ca="1">IFERROR(VLOOKUP(FF50,$BD$38:$BJ$92,6,0),"")</f>
        <v>个</v>
      </c>
      <c r="FC50" s="59">
        <f ca="1">IF(EZ50="","",SUMIF($BG$38:$BG$107,EZ50,$BJ$38:$BJ$107))</f>
        <v>900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香椿树</v>
      </c>
      <c r="BH51" s="219">
        <f t="shared" si="69"/>
        <v>1</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16483</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水泥、水磨石平台</v>
      </c>
      <c r="EW60" s="58">
        <f ca="1" t="shared" ref="EW60:EW71" si="76">IF(EV60="","",SUMIF($BG$38:$BG$107,EV60,$BH$38:$BH$107))</f>
        <v>47.32</v>
      </c>
      <c r="EX60" s="58" t="str">
        <f ca="1" t="shared" ref="EX60:EX71" si="77">IFERROR(VLOOKUP(FE60,$BD$38:$BJ$92,6,0),"")</f>
        <v>㎡</v>
      </c>
      <c r="EY60" s="59">
        <f ca="1" t="shared" ref="EY60:EY71" si="78">IF(EV60="","",SUMIF($BG$38:$BG$107,EV60,$BJ$38:$BJ$107))</f>
        <v>5962</v>
      </c>
      <c r="EZ60" s="59" t="str">
        <f ca="1" t="shared" ref="EZ60:EZ70" si="79">IFERROR(VLOOKUP(FF60,$BD$38:$BJ$92,4,0),"")</f>
        <v>水池（水泥、水磨石、陶瓷水池）</v>
      </c>
      <c r="FA60" s="58">
        <f ca="1" t="shared" ref="FA60:FA70" si="80">IF(EZ60="","",SUMIF($BG$38:$BG$107,EZ60,$BH$38:$BH$107))</f>
        <v>1</v>
      </c>
      <c r="FB60" s="58" t="str">
        <f ca="1" t="shared" ref="FB60:FB70" si="81">IFERROR(VLOOKUP(FF60,$BD$38:$BJ$92,6,0),"")</f>
        <v>个</v>
      </c>
      <c r="FC60" s="59">
        <f ca="1" t="shared" ref="FC60:FC70" si="82">IF(EZ60="","",SUMIF($BG$38:$BG$107,EZ60,$BJ$38:$BJ$107))</f>
        <v>80</v>
      </c>
      <c r="FE60" s="273">
        <v>11</v>
      </c>
      <c r="FF60" s="273">
        <v>12</v>
      </c>
    </row>
    <row r="61" ht="20.25" customHeight="1" spans="1:162">
      <c r="A61" s="435" t="str">
        <f>C8&amp;"装饰装修"</f>
        <v>装饰装修</v>
      </c>
      <c r="B61" s="104" t="s">
        <v>3</v>
      </c>
      <c r="C61" s="104" t="s">
        <v>2</v>
      </c>
      <c r="D61" s="104" t="s">
        <v>1039</v>
      </c>
      <c r="E61" s="104"/>
      <c r="F61" s="91" t="s">
        <v>435</v>
      </c>
      <c r="G61" s="91" t="s">
        <v>1040</v>
      </c>
      <c r="H61" s="91"/>
      <c r="I61" s="91" t="s">
        <v>6</v>
      </c>
      <c r="J61" s="91" t="s">
        <v>9</v>
      </c>
      <c r="K61" s="117" t="s">
        <v>1041</v>
      </c>
      <c r="L61" s="91" t="s">
        <v>1042</v>
      </c>
      <c r="M61" s="435"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香椿树</v>
      </c>
      <c r="EW61" s="58">
        <f ca="1" t="shared" si="76"/>
        <v>1</v>
      </c>
      <c r="EX61" s="58" t="str">
        <f ca="1" t="shared" si="77"/>
        <v>棵</v>
      </c>
      <c r="EY61" s="59">
        <f ca="1" t="shared" si="78"/>
        <v>400</v>
      </c>
      <c r="EZ61" s="59" t="str">
        <f ca="1" t="shared" si="79"/>
        <v>P1</v>
      </c>
      <c r="FA61" s="58">
        <f ca="1" t="shared" si="80"/>
        <v>49.21</v>
      </c>
      <c r="FB61" s="58" t="str">
        <f ca="1" t="shared" si="81"/>
        <v>㎡</v>
      </c>
      <c r="FC61" s="59">
        <f ca="1" t="shared" si="82"/>
        <v>5267</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S1</v>
      </c>
      <c r="EW62" s="58">
        <f ca="1" t="shared" si="76"/>
        <v>58.05</v>
      </c>
      <c r="EX62" s="58" t="str">
        <f ca="1" t="shared" si="77"/>
        <v>㎡</v>
      </c>
      <c r="EY62" s="59">
        <f ca="1" t="shared" si="78"/>
        <v>9035</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43756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P1</v>
      </c>
      <c r="BH72" s="219">
        <f>ROUND(T186,2)</f>
        <v>49.21</v>
      </c>
      <c r="BI72" s="171" t="str">
        <f>U186</f>
        <v>㎡</v>
      </c>
      <c r="BJ72" s="171">
        <f>X186</f>
        <v>5267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43756</v>
      </c>
      <c r="EY72" s="61"/>
      <c r="EZ72" s="63" t="s">
        <v>1064</v>
      </c>
      <c r="FA72" s="64" t="str">
        <f ca="1">TEXT(EX72,"[DBnum2]")&amp;"元整"</f>
        <v>肆万叁仟柒佰伍拾陆元整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S1</v>
      </c>
      <c r="BH73" s="219">
        <f t="shared" ref="BH73:BH104" si="93">ROUND(T187,2)</f>
        <v>58.05</v>
      </c>
      <c r="BI73" s="171" t="str">
        <f>U187</f>
        <v>㎡</v>
      </c>
      <c r="BJ73" s="171">
        <f>X187</f>
        <v>9035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1039</v>
      </c>
      <c r="E93" s="104"/>
      <c r="F93" s="91" t="s">
        <v>435</v>
      </c>
      <c r="G93" s="91" t="s">
        <v>1040</v>
      </c>
      <c r="H93" s="91"/>
      <c r="I93" s="91" t="s">
        <v>6</v>
      </c>
      <c r="J93" s="91" t="s">
        <v>9</v>
      </c>
      <c r="K93" s="117" t="s">
        <v>1041</v>
      </c>
      <c r="L93" s="91" t="s">
        <v>1042</v>
      </c>
      <c r="M93" s="435"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徐保芳</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43756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肆万叁仟柒佰伍拾陆元整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t="s">
        <v>168</v>
      </c>
      <c r="D183" s="107" t="s">
        <v>180</v>
      </c>
      <c r="E183" s="107"/>
      <c r="F183" s="108" t="str">
        <f t="shared" si="135"/>
        <v>水池（水泥、水磨石、陶瓷水池）</v>
      </c>
      <c r="G183" s="109"/>
      <c r="H183" s="109"/>
      <c r="I183" s="96" t="str">
        <f t="shared" si="131"/>
        <v>个</v>
      </c>
      <c r="J183" s="108">
        <f t="shared" si="132"/>
        <v>80</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211</v>
      </c>
      <c r="F186" s="108" t="str">
        <f t="shared" ref="F186:F213" si="141">D186</f>
        <v>大门</v>
      </c>
      <c r="G186" s="293">
        <f>2.8*2.5</f>
        <v>7</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560</v>
      </c>
      <c r="M186" s="114"/>
      <c r="N186" s="106">
        <v>35</v>
      </c>
      <c r="O186" s="107"/>
      <c r="P186" s="107"/>
      <c r="Q186" s="292"/>
      <c r="R186" s="299" t="s">
        <v>1117</v>
      </c>
      <c r="S186" s="300"/>
      <c r="T186" s="301">
        <v>49.21</v>
      </c>
      <c r="U186" s="302" t="s">
        <v>12</v>
      </c>
      <c r="V186" s="303" t="e">
        <f ca="1">IF(Q186="",VLOOKUP(R186,价格表,5,0),VLOOKUP(Q186,INDIRECT("价格引用表!K"&amp;MATCH(R186,价格引用表!H:H,0)&amp;":L1200"),2,0))</f>
        <v>#N/A</v>
      </c>
      <c r="W186" s="298">
        <v>1</v>
      </c>
      <c r="X186" s="303">
        <f>ROUND(60*T186+35*2.9*(3.6*2+11.7+3.9),0)</f>
        <v>5267</v>
      </c>
    </row>
    <row r="187" ht="18" customHeight="1" spans="1:24">
      <c r="A187" s="114"/>
      <c r="B187" s="106">
        <v>2</v>
      </c>
      <c r="C187" s="107" t="s">
        <v>29</v>
      </c>
      <c r="D187" s="107" t="s">
        <v>207</v>
      </c>
      <c r="E187" s="292" t="s">
        <v>219</v>
      </c>
      <c r="F187" s="108" t="str">
        <f t="shared" si="141"/>
        <v>砖墙</v>
      </c>
      <c r="G187" s="293">
        <f>1.8*2.8*2+3.2*2.6*2</f>
        <v>26.72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3741</v>
      </c>
      <c r="M187" s="114"/>
      <c r="N187" s="106">
        <v>36</v>
      </c>
      <c r="O187" s="107"/>
      <c r="P187" s="107"/>
      <c r="Q187" s="292"/>
      <c r="R187" s="299" t="s">
        <v>1118</v>
      </c>
      <c r="S187" s="300"/>
      <c r="T187" s="301">
        <v>58.05</v>
      </c>
      <c r="U187" s="302" t="s">
        <v>12</v>
      </c>
      <c r="V187" s="303" t="e">
        <f ca="1">IF(Q187="",VLOOKUP(R187,价格表,5,0),VLOOKUP(Q187,INDIRECT("价格引用表!K"&amp;MATCH(R187,价格引用表!H:H,0)&amp;":L1200"),2,0))</f>
        <v>#N/A</v>
      </c>
      <c r="W187" s="298">
        <v>1</v>
      </c>
      <c r="X187" s="303">
        <f>ROUND(100*T187+(2.2*0.3*19+11.4*1.6)*80+60*0.8*(3.6+0.7+2.1+1.7*2+2.1+4.1),0)</f>
        <v>9035</v>
      </c>
    </row>
    <row r="188" ht="18" customHeight="1" spans="1:24">
      <c r="A188" s="114"/>
      <c r="B188" s="106">
        <v>3</v>
      </c>
      <c r="C188" s="107" t="s">
        <v>29</v>
      </c>
      <c r="D188" s="107" t="s">
        <v>207</v>
      </c>
      <c r="E188" s="292" t="s">
        <v>223</v>
      </c>
      <c r="F188" s="108" t="str">
        <f t="shared" si="141"/>
        <v>砖墙</v>
      </c>
      <c r="G188" s="293">
        <f>1.6*12.7</f>
        <v>20.32</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1626</v>
      </c>
      <c r="M188" s="114"/>
      <c r="N188" s="106">
        <v>37</v>
      </c>
      <c r="O188" s="107"/>
      <c r="P188" s="107"/>
      <c r="Q188" s="292"/>
      <c r="R188" s="299">
        <f t="shared" ref="R187:R212" si="143">P188</f>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ref="X187:X218" si="144">ROUND(IFERROR(ROUND(T188,2)*V188*W188,),0)</f>
        <v>0</v>
      </c>
    </row>
    <row r="189" ht="18" customHeight="1" spans="1:24">
      <c r="A189" s="114"/>
      <c r="B189" s="106">
        <v>4</v>
      </c>
      <c r="C189" s="107" t="s">
        <v>29</v>
      </c>
      <c r="D189" s="107" t="s">
        <v>216</v>
      </c>
      <c r="E189" s="292"/>
      <c r="F189" s="108" t="str">
        <f t="shared" si="141"/>
        <v>干砌墙</v>
      </c>
      <c r="G189" s="295">
        <f>1.6*(6.9+1)</f>
        <v>12.64</v>
      </c>
      <c r="H189" s="296"/>
      <c r="I189" s="96" t="str">
        <f>IFERROR(IF(E189="",VLOOKUP(F189,价格表,2,0),(VLOOKUP(E189,IF({1,0},价格引用表!K:K,价格引用表!I:I),2,0))),"")</f>
        <v>㎡</v>
      </c>
      <c r="J189" s="108">
        <f ca="1">IF(E189="",VLOOKUP(F189,价格表,5,0),VLOOKUP(E189,INDIRECT("价格引用表!K"&amp;MATCH(D189,价格引用表!H:H,0)&amp;":L1200"),2,0))</f>
        <v>80</v>
      </c>
      <c r="K189" s="298">
        <v>1</v>
      </c>
      <c r="L189" s="108">
        <f ca="1" t="shared" si="142"/>
        <v>1011</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32</v>
      </c>
      <c r="D190" s="107" t="s">
        <v>247</v>
      </c>
      <c r="E190" s="292"/>
      <c r="F190" s="108" t="str">
        <f t="shared" si="141"/>
        <v>平砖地面</v>
      </c>
      <c r="G190" s="295">
        <f>12.7*14.5+73.05</f>
        <v>257.2</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6430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289</v>
      </c>
      <c r="E194" s="292" t="s">
        <v>337</v>
      </c>
      <c r="F194" s="108" t="str">
        <f t="shared" si="141"/>
        <v>台阶</v>
      </c>
      <c r="G194" s="295">
        <f>10.7*0.3+2*0.8*2</f>
        <v>6.41</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2244</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305</v>
      </c>
      <c r="E195" s="292"/>
      <c r="F195" s="108" t="str">
        <f t="shared" si="141"/>
        <v>火炕</v>
      </c>
      <c r="G195" s="293">
        <v>2</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2000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32</v>
      </c>
      <c r="D196" s="107" t="s">
        <v>303</v>
      </c>
      <c r="E196" s="292"/>
      <c r="F196" s="108" t="str">
        <f t="shared" si="141"/>
        <v>灶台</v>
      </c>
      <c r="G196" s="295">
        <v>3</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900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32</v>
      </c>
      <c r="D197" s="107" t="s">
        <v>286</v>
      </c>
      <c r="E197" s="292"/>
      <c r="F197" s="108" t="str">
        <f t="shared" si="141"/>
        <v>水泥、水磨石平台</v>
      </c>
      <c r="G197" s="295">
        <f>2.6*18.2</f>
        <v>47.32</v>
      </c>
      <c r="H197" s="296"/>
      <c r="I197" s="96" t="str">
        <f>IFERROR(IF(E197="",VLOOKUP(F197,价格表,2,0),(VLOOKUP(E197,IF({1,0},价格引用表!K:K,价格引用表!I:I),2,0))),"")</f>
        <v>㎡</v>
      </c>
      <c r="J197" s="108">
        <f ca="1">IF(E197="",VLOOKUP(F197,价格表,5,0),VLOOKUP(E197,INDIRECT("价格引用表!K"&amp;MATCH(D197,价格引用表!H:H,0)&amp;":L1200"),2,0))</f>
        <v>180</v>
      </c>
      <c r="K197" s="298">
        <v>0.7</v>
      </c>
      <c r="L197" s="108">
        <f ca="1" t="shared" si="142"/>
        <v>5962</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180</v>
      </c>
      <c r="G198" s="295">
        <v>1</v>
      </c>
      <c r="H198" s="296"/>
      <c r="I198" s="96" t="str">
        <f>IFERROR(IF(E198="",VLOOKUP(F198,价格表,2,0),(VLOOKUP(E198,IF({1,0},价格引用表!K:K,价格引用表!I:I),2,0))),"")</f>
        <v>个</v>
      </c>
      <c r="J198" s="108">
        <f ca="1">IF(E198="",VLOOKUP(F198,价格表,5,0),VLOOKUP(E198,INDIRECT("价格引用表!K"&amp;MATCH(D198,价格引用表!H:H,0)&amp;":L1200"),2,0))</f>
        <v>80</v>
      </c>
      <c r="K198" s="298">
        <v>1</v>
      </c>
      <c r="L198" s="108">
        <f ca="1" t="shared" si="142"/>
        <v>80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422</v>
      </c>
      <c r="F199" s="108" t="str">
        <f t="shared" si="141"/>
        <v>香椿树</v>
      </c>
      <c r="G199" s="295">
        <v>1</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2"/>
      <c r="V219" s="135">
        <f ca="1">SUM(L186:L219,X186:X218)</f>
        <v>43756</v>
      </c>
      <c r="W219" s="318"/>
      <c r="X219" s="136"/>
    </row>
    <row r="220" ht="42" customHeight="1" spans="1:24">
      <c r="A220" s="436" t="s">
        <v>1119</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1120</v>
      </c>
      <c r="S220" s="311"/>
      <c r="T220" s="311"/>
      <c r="U220" s="307">
        <f ca="1">V219</f>
        <v>43756</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1121</v>
      </c>
      <c r="E222" s="308" t="e">
        <f>FB43/EX43</f>
        <v>#DIV/0!</v>
      </c>
      <c r="F222" s="201"/>
      <c r="G222" s="201"/>
      <c r="H222" s="201"/>
      <c r="I222" s="201"/>
      <c r="J222" s="201"/>
      <c r="K222" s="201"/>
      <c r="L222" s="201"/>
      <c r="M222" s="201"/>
      <c r="N222" s="201"/>
      <c r="O222" s="201"/>
      <c r="P222" s="201"/>
    </row>
    <row r="223" spans="2:21">
      <c r="B223" s="201"/>
      <c r="C223" s="201"/>
      <c r="D223" s="308" t="s">
        <v>1122</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4" sqref="E24"/>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010410-81-0011</v>
      </c>
      <c r="C3" s="36"/>
      <c r="D3" s="36"/>
      <c r="E3" s="37" t="str">
        <f>输机表!U2&amp;输机表!Y2</f>
        <v>康正（雄县）2023评字第8号-洪城村-1-11</v>
      </c>
      <c r="F3" s="37"/>
      <c r="G3" s="37"/>
      <c r="H3" s="37"/>
    </row>
    <row r="4" ht="16.5" customHeight="1" spans="1:8">
      <c r="A4" s="38" t="s">
        <v>1044</v>
      </c>
      <c r="B4" s="39" t="str">
        <f>输机表!D2</f>
        <v>徐保芳</v>
      </c>
      <c r="C4" s="40"/>
      <c r="D4" s="41" t="s">
        <v>1045</v>
      </c>
      <c r="E4" s="42"/>
      <c r="F4" s="39" t="str">
        <f>输机表!F2</f>
        <v>雄县洪城村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128.98</v>
      </c>
      <c r="C7" s="50">
        <f ca="1">IF(COUNTIF(输机表!$C$4:$C$27,K7&amp;"*")=0,IFERROR(VLOOKUP(K7,房体结构,23,0),""),ROUND(SUMIF(输机表!$C$4:$C$27,K7&amp;"*",输机表!$Z$4:$Z$27)/B7,0))</f>
        <v>1053</v>
      </c>
      <c r="D7" s="50">
        <f ca="1">IFERROR(ROUND(C7*B7,0),"")</f>
        <v>135816</v>
      </c>
      <c r="E7" s="50" t="str">
        <f>IF(COUNTIF(输机表!$C$4:$C$27,L7&amp;"*")&gt;0,L7,IFERROR(VLOOKUP(L7,房体结构,1,0),""))</f>
        <v>F2</v>
      </c>
      <c r="F7" s="51">
        <f ca="1">IF(COUNTIF(输机表!$C$4:$C$27,L7&amp;"*")=0,IFERROR(VLOOKUP(L7,房体结构,17,0),""),SUMIF(输机表!$C$4:$C$27,L7&amp;"*",输机表!$S$4:$S$7))</f>
        <v>44.84</v>
      </c>
      <c r="G7" s="50">
        <f ca="1">IF(COUNTIF(输机表!$C$4:$C$27,L7&amp;"*")=0,IFERROR(VLOOKUP(L7,房体结构,23,0),""),ROUND(SUMIF(输机表!$C$4:$C$27,L7&amp;"*",输机表!$Z$4:$Z$27)/F7,0))</f>
        <v>627</v>
      </c>
      <c r="H7" s="50">
        <f ca="1">IFERROR(ROUND(G7*F7,0),"")</f>
        <v>28115</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173.82</v>
      </c>
      <c r="D12" s="53"/>
      <c r="E12" s="54" t="s">
        <v>1056</v>
      </c>
      <c r="F12" s="54"/>
      <c r="G12" s="55">
        <f ca="1">SUM(D7:D11)+SUM(H7:H11)</f>
        <v>163931</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7</v>
      </c>
      <c r="C15" s="58" t="str">
        <f ca="1" t="shared" ref="C15:C26" si="4">IFERROR(VLOOKUP(K15,附属物位置,6,0),"")</f>
        <v>㎡</v>
      </c>
      <c r="D15" s="59">
        <f ca="1" t="shared" ref="D15:D26" si="5">IF(A15="","",SUMIF(附属物名称,A15,附属物金额))</f>
        <v>560</v>
      </c>
      <c r="E15" s="59" t="str">
        <f ca="1" t="shared" ref="E15:E26" si="6">IFERROR(VLOOKUP(L15,附属物位置,4,0),"")</f>
        <v>砖墙</v>
      </c>
      <c r="F15" s="58">
        <f ca="1" t="shared" ref="F15:F40" si="7">IF(E15="","",SUMIF(附属物名称,E15,附属物数量))</f>
        <v>47.04</v>
      </c>
      <c r="G15" s="58" t="str">
        <f ca="1" t="shared" ref="G15:G26" si="8">IFERROR(VLOOKUP(L15,附属物位置,6,0),"")</f>
        <v>㎡</v>
      </c>
      <c r="H15" s="59">
        <f ca="1" t="shared" ref="H15:H26" si="9">IF(E15="","",SUMIF(附属物名称,E15,附属物金额))</f>
        <v>5367</v>
      </c>
      <c r="K15" s="77">
        <v>1</v>
      </c>
      <c r="L15" s="77">
        <v>2</v>
      </c>
      <c r="M15" s="76"/>
    </row>
    <row r="16" ht="17.25" customHeight="1" spans="1:13">
      <c r="A16" s="58" t="str">
        <f ca="1" t="shared" si="2"/>
        <v>干砌墙</v>
      </c>
      <c r="B16" s="58">
        <f ca="1" t="shared" si="3"/>
        <v>12.64</v>
      </c>
      <c r="C16" s="58" t="str">
        <f ca="1" t="shared" si="4"/>
        <v>㎡</v>
      </c>
      <c r="D16" s="59">
        <f ca="1" t="shared" si="5"/>
        <v>1011</v>
      </c>
      <c r="E16" s="59" t="str">
        <f ca="1" t="shared" si="6"/>
        <v>平砖地面</v>
      </c>
      <c r="F16" s="58">
        <f ca="1" t="shared" si="7"/>
        <v>257.2</v>
      </c>
      <c r="G16" s="58" t="str">
        <f ca="1" t="shared" si="8"/>
        <v>㎡</v>
      </c>
      <c r="H16" s="59">
        <f ca="1" t="shared" si="9"/>
        <v>6430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台阶</v>
      </c>
      <c r="F18" s="58">
        <f ca="1" t="shared" si="7"/>
        <v>6.41</v>
      </c>
      <c r="G18" s="58" t="str">
        <f ca="1" t="shared" si="8"/>
        <v>㎡</v>
      </c>
      <c r="H18" s="59">
        <f ca="1" t="shared" si="9"/>
        <v>2244</v>
      </c>
      <c r="K18" s="77">
        <v>7</v>
      </c>
      <c r="L18" s="77">
        <v>8</v>
      </c>
      <c r="M18" s="76"/>
    </row>
    <row r="19" ht="17.25" customHeight="1" spans="1:13">
      <c r="A19" s="58" t="str">
        <f ca="1" t="shared" si="2"/>
        <v>火炕</v>
      </c>
      <c r="B19" s="58">
        <f ca="1" t="shared" si="3"/>
        <v>2</v>
      </c>
      <c r="C19" s="58" t="str">
        <f ca="1" t="shared" si="4"/>
        <v>个</v>
      </c>
      <c r="D19" s="59">
        <f ca="1" t="shared" si="5"/>
        <v>2000</v>
      </c>
      <c r="E19" s="59" t="str">
        <f ca="1" t="shared" si="6"/>
        <v>灶台</v>
      </c>
      <c r="F19" s="58">
        <f ca="1" t="shared" si="7"/>
        <v>3</v>
      </c>
      <c r="G19" s="58" t="str">
        <f ca="1" t="shared" si="8"/>
        <v>个</v>
      </c>
      <c r="H19" s="59">
        <f ca="1" t="shared" si="9"/>
        <v>900</v>
      </c>
      <c r="K19" s="77">
        <v>9</v>
      </c>
      <c r="L19" s="77">
        <v>10</v>
      </c>
      <c r="M19" s="76"/>
    </row>
    <row r="20" ht="17.25" customHeight="1" spans="1:13">
      <c r="A20" s="58" t="str">
        <f ca="1" t="shared" si="2"/>
        <v>水泥、水磨石平台</v>
      </c>
      <c r="B20" s="58">
        <f ca="1" t="shared" si="3"/>
        <v>47.32</v>
      </c>
      <c r="C20" s="58" t="str">
        <f ca="1" t="shared" si="4"/>
        <v>㎡</v>
      </c>
      <c r="D20" s="59">
        <f ca="1" t="shared" si="5"/>
        <v>5962</v>
      </c>
      <c r="E20" s="59" t="str">
        <f ca="1" t="shared" si="6"/>
        <v>水池（水泥、水磨石、陶瓷水池）</v>
      </c>
      <c r="F20" s="58">
        <f ca="1" t="shared" si="7"/>
        <v>1</v>
      </c>
      <c r="G20" s="58" t="str">
        <f ca="1" t="shared" si="8"/>
        <v>个</v>
      </c>
      <c r="H20" s="59">
        <f ca="1" t="shared" si="9"/>
        <v>80</v>
      </c>
      <c r="K20" s="77">
        <v>11</v>
      </c>
      <c r="L20" s="77">
        <v>12</v>
      </c>
      <c r="M20" s="76"/>
    </row>
    <row r="21" ht="17.25" customHeight="1" spans="1:13">
      <c r="A21" s="58" t="str">
        <f ca="1" t="shared" si="2"/>
        <v>香椿树</v>
      </c>
      <c r="B21" s="58">
        <f ca="1" t="shared" si="3"/>
        <v>1</v>
      </c>
      <c r="C21" s="58" t="str">
        <f ca="1" t="shared" si="4"/>
        <v>棵</v>
      </c>
      <c r="D21" s="59">
        <f ca="1" t="shared" si="5"/>
        <v>400</v>
      </c>
      <c r="E21" s="59" t="str">
        <f ca="1" t="shared" si="6"/>
        <v>P1</v>
      </c>
      <c r="F21" s="58">
        <f ca="1" t="shared" si="7"/>
        <v>49.21</v>
      </c>
      <c r="G21" s="58" t="str">
        <f ca="1" t="shared" si="8"/>
        <v>㎡</v>
      </c>
      <c r="H21" s="59">
        <f ca="1" t="shared" si="9"/>
        <v>5267</v>
      </c>
      <c r="K21" s="77">
        <v>13</v>
      </c>
      <c r="L21" s="77">
        <v>14</v>
      </c>
      <c r="M21" s="76"/>
    </row>
    <row r="22" ht="17.25" customHeight="1" spans="1:13">
      <c r="A22" s="58" t="str">
        <f ca="1" t="shared" si="2"/>
        <v>S1</v>
      </c>
      <c r="B22" s="58">
        <f ca="1" t="shared" si="3"/>
        <v>58.05</v>
      </c>
      <c r="C22" s="58" t="str">
        <f ca="1" t="shared" si="4"/>
        <v>㎡</v>
      </c>
      <c r="D22" s="59">
        <f ca="1" t="shared" si="5"/>
        <v>9035</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43756</v>
      </c>
      <c r="H41" s="61"/>
      <c r="K41" s="77">
        <v>53</v>
      </c>
      <c r="M41" s="76"/>
    </row>
    <row r="42" ht="17.25" customHeight="1" spans="1:8">
      <c r="A42" s="60" t="s">
        <v>1063</v>
      </c>
      <c r="B42" s="61"/>
      <c r="C42" s="62">
        <f ca="1">G41+G12</f>
        <v>207687</v>
      </c>
      <c r="D42" s="61"/>
      <c r="E42" s="63" t="s">
        <v>1064</v>
      </c>
      <c r="F42" s="64" t="str">
        <f ca="1">TEXT(C42,"[DBnum2]")&amp;"元整"</f>
        <v>贰拾万柒仟陆佰捌拾柒元整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康正（雄县）2023评字第8号-洪城村-1-11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徐保芳</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173.82</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207687</v>
      </c>
      <c r="H26" s="15"/>
      <c r="I26" s="15"/>
      <c r="J26" s="15"/>
      <c r="K26" s="15"/>
      <c r="L26" s="15"/>
      <c r="M26" s="15"/>
      <c r="N26" s="15"/>
      <c r="O26" s="15"/>
      <c r="P26" s="15"/>
      <c r="Q26" s="15"/>
    </row>
    <row r="27" spans="1:17">
      <c r="A27" s="9" t="s">
        <v>1096</v>
      </c>
      <c r="B27" s="9"/>
      <c r="C27" s="9"/>
      <c r="D27" s="9" t="str">
        <f ca="1">结果通知单!F42</f>
        <v>贰拾万柒仟陆佰捌拾柒元整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1140</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2023-10-14T06:04:36Z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