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<sst xmlns="http://schemas.openxmlformats.org/spreadsheetml/2006/main" count="5743" uniqueCount="1141">
  <si>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</si>
  <si>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</si>
  <si>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</si>
  <si>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</si>
  <si>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</si>
  <si>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</si>
  <si>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</si>
  <si>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</si>
  <si>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</si>
  <si>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</si>
  <si>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</si>
  <si>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</si>
  <si>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</si>
  <si>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</si>
  <si>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</si>
  <si>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</si>
  <si>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</si>
  <si>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</si>
  <si>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</si>
  <si>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</si>
  <si>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</si>
  <si>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</si>
  <si>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</si>
  <si>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</si>
  <si>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</si>
  <si>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</si>
  <si>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</si>
  <si>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</si>
  <si>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</si>
  <si>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</si>
  <si>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</si>
  <si>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</si>
  <si>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</si>
  <si>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</si>
  <si>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</si>
  <si>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</si>
  <si>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</si>
  <si>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</si>
  <si>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</si>
  <si>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</si>
  <si>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</si>
  <si>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</si>
  <si>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</si>
  <si>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</si>
  <si>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</si>
  <si>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</si>
  <si>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</si>
  <si>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</si>
  <si>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</si>
  <si>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</si>
  <si>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</si>
  <si>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</si>
  <si>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</si>
  <si>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</si>
  <si>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</si>
  <si>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</si>
  <si>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</si>
  <si>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</si>
  <si>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</si>
  <si>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</si>
  <si>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</si>
  <si>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</si>
  <si>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</si>
  <si>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</si>
  <si>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</si>
  <si>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</si>
  <si>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</si>
  <si>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</si>
  <si>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</si>
  <si>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</si>
  <si>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</si>
  <si>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</si>
  <si>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</si>
  <si>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</si>
  <si>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</si>
  <si>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</si>
  <si>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</si>
  <si>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</si>
  <si>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</si>
  <si>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</si>
  <si>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</si>
  <si>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</si>
  <si>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</si>
  <si>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</si>
  <si>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</si>
  <si>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</si>
  <si>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</si>
  <si>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</si>
  <si>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</si>
  <si>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</si>
  <si>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</si>
  <si>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</si>
  <si>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</si>
  <si>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</si>
  <si>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</si>
  <si>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</si>
  <si>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</si>
  <si>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</si>
  <si>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</si>
  <si>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</si>
  <si>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</si>
  <si>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</si>
  <si>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</si>
  <si>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</si>
  <si>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</si>
  <si>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</si>
  <si>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</si>
  <si>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</si>
  <si>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</si>
  <si>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</si>
  <si>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</si>
  <si>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</si>
  <si>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</si>
  <si>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</si>
  <si>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</si>
  <si>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</si>
  <si>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</si>
  <si>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</si>
  <si>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</si>
  <si>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</si>
  <si>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</si>
  <si>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</si>
  <si>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</si>
  <si>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</si>
  <si>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</si>
  <si>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</si>
  <si>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</si>
  <si>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</si>
  <si>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</si>
  <si>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</si>
  <si>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</si>
  <si>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</si>
  <si>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</si>
  <si>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</si>
  <si>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</si>
  <si>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</si>
  <si>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</si>
  <si>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</si>
  <si>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</si>
  <si>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</si>
  <si>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</si>
  <si>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</si>
  <si>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</si>
  <si>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</si>
  <si>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</si>
  <si>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</si>
  <si>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</si>
  <si>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</si>
  <si>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</si>
  <si>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</si>
  <si>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</si>
  <si>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</si>
  <si>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</si>
  <si>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</si>
  <si>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</si>
  <si>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</si>
  <si>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</si>
  <si>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</si>
  <si>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</si>
  <si>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</si>
  <si>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</si>
  <si>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</si>
  <si>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</si>
  <si>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</si>
  <si>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</si>
  <si>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</si>
  <si>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</si>
  <si>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</si>
  <si>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</si>
  <si>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</si>
  <si>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</si>
  <si>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</si>
  <si>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</si>
  <si>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</si>
  <si>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</si>
  <si>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</si>
  <si>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</si>
  <si>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</si>
  <si>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</si>
  <si>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</si>
  <si>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</si>
  <si>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</si>
  <si>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</si>
  <si>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</si>
  <si>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</si>
  <si>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</si>
  <si>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</si>
  <si>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</si>
  <si>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</si>
  <si>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</si>
  <si>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</si>
  <si>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</si>
  <si>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</si>
  <si>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</si>
  <si>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</si>
  <si>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</si>
  <si>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</si>
  <si>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</si>
  <si>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</si>
  <si>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</si>
  <si>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</si>
  <si>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</si>
  <si>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</si>
  <si>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</si>
  <si>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</si>
  <si>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</si>
  <si>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</si>
  <si>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</si>
  <si>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</si>
  <si>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</si>
  <si>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</si>
  <si>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</si>
  <si>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</si>
  <si>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</si>
  <si>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</si>
  <si>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</si>
  <si>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</si>
  <si>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</si>
  <si>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</si>
  <si>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</si>
  <si>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</si>
  <si>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</si>
  <si>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</si>
  <si>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</si>
  <si>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</si>
  <si>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</si>
  <si>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</si>
  <si>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</si>
  <si>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</si>
  <si>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</si>
  <si>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</si>
  <si>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</si>
  <si>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</si>
  <si>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</si>
  <si>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</si>
  <si>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</si>
  <si>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</si>
  <si>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</si>
  <si>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</si>
  <si>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</si>
  <si>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</si>
  <si>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</si>
  <si>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</si>
  <si>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</si>
  <si>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</si>
  <si>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</si>
  <si>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</si>
  <si>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</si>
  <si>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</si>
  <si>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</si>
  <si>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</si>
  <si>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</si>
  <si>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</si>
  <si>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</si>
  <si>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</si>
  <si>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</si>
  <si>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</si>
  <si>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</si>
  <si>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</si>
  <si>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</si>
  <si>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</si>
  <si>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</si>
  <si>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</si>
  <si>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</si>
  <si>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</si>
  <si>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</si>
  <si>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</si>
  <si>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</si>
  <si>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</si>
  <si>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</si>
  <si>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</si>
  <si>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</si>
  <si>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</si>
  <si>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</si>
  <si>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</si>
  <si>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</si>
  <si>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</si>
  <si>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</si>
  <si>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</si>
  <si>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</si>
  <si>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</si>
  <si>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</si>
  <si>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</si>
  <si>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</si>
  <si>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</si>
  <si>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</si>
  <si>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</si>
  <si>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</si>
  <si>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</si>
  <si>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</si>
  <si>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</si>
  <si>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</si>
  <si>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</si>
  <si>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</si>
  <si>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</si>
  <si>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</si>
  <si>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</si>
  <si>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</si>
  <si>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</si>
  <si>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</si>
  <si>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</si>
  <si>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</si>
  <si>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</si>
  <si>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</si>
  <si>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</si>
  <si>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</si>
  <si>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</si>
  <si>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</si>
  <si>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</si>
  <si>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</si>
  <si>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</si>
  <si>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</si>
  <si>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</si>
  <si>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</si>
  <si>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</si>
  <si>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</si>
  <si>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</si>
  <si>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</si>
  <si>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</si>
  <si>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</si>
  <si>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</si>
  <si>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</si>
  <si>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</si>
  <si>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</si>
  <si>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</si>
  <si>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</si>
  <si>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</si>
  <si>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</si>
  <si>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</si>
  <si>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</si>
  <si>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</si>
  <si>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</si>
  <si>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</si>
  <si>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</si>
  <si>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</si>
  <si>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</si>
  <si>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</si>
  <si>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</si>
  <si>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</si>
  <si>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</si>
  <si>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</si>
  <si>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</si>
  <si>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</si>
  <si>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</si>
  <si>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</si>
  <si>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</si>
  <si>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</si>
  <si>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</si>
  <si>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</si>
  <si>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</si>
  <si>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</si>
  <si>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</si>
  <si>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</si>
  <si>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</si>
  <si>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</si>
  <si>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</si>
  <si>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</si>
  <si>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</si>
  <si>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</si>
  <si>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</si>
  <si>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</si>
  <si>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</si>
  <si>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</si>
  <si>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</si>
  <si>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</si>
  <si>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</si>
  <si>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</si>
  <si>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</si>
  <si>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</si>
  <si>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</si>
  <si>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</si>
  <si>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</si>
  <si>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</si>
  <si>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</si>
  <si>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</si>
  <si>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</si>
  <si>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</si>
  <si>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</si>
  <si>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</si>
  <si>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</si>
  <si>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</si>
  <si>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</si>
  <si>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</si>
  <si>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</si>
  <si>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</si>
  <si>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</si>
  <si>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</si>
  <si>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</si>
  <si>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</si>
  <si>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</si>
  <si>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</si>
  <si>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</si>
  <si>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</si>
  <si>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</si>
  <si>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</si>
  <si>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</si>
  <si>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</si>
  <si>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</si>
  <si>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</si>
  <si>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</si>
  <si>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</si>
  <si>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</si>
  <si>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</si>
  <si>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</si>
  <si>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</si>
  <si>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</si>
  <si>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</si>
  <si>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</si>
  <si>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</si>
  <si>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</si>
  <si>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</si>
  <si>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</si>
  <si>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</si>
  <si>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</si>
  <si>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</si>
  <si>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</si>
  <si>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</si>
  <si>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</si>
  <si>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</si>
  <si>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</si>
  <si>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</si>
  <si>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</si>
  <si>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</si>
  <si>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</si>
  <si>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</si>
  <si>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</si>
  <si>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</si>
  <si>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</si>
  <si>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</si>
  <si>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</si>
  <si>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</si>
  <si>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</si>
  <si>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</si>
  <si>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</si>
  <si>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</si>
  <si>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</si>
  <si>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</si>
  <si>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</si>
  <si>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</si>
  <si>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</si>
  <si>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</si>
  <si>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</si>
  <si>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</si>
  <si>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</si>
  <si>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</si>
  <si>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</si>
  <si>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</si>
  <si>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</si>
  <si>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</si>
  <si>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</si>
  <si>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</si>
  <si>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</si>
  <si>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</si>
  <si>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</si>
  <si>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</si>
  <si>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</si>
  <si>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</si>
  <si>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</si>
  <si>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</si>
  <si>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</si>
  <si>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</si>
  <si>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</si>
  <si>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</si>
  <si>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</si>
  <si>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</si>
  <si>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</si>
  <si>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</si>
  <si>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</si>
  <si>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</si>
  <si>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</si>
  <si>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</si>
  <si>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</si>
  <si>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</si>
  <si>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</si>
  <si>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</si>
  <si>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</si>
  <si>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</si>
  <si>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</si>
  <si>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</si>
  <si>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</si>
  <si>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</si>
  <si>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</si>
  <si>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</si>
  <si>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</si>
  <si>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</si>
  <si>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</si>
  <si>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</si>
  <si>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</si>
  <si>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</si>
  <si>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</si>
  <si>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</si>
  <si>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</si>
  <si>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</si>
  <si>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</si>
  <si>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</si>
  <si>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</si>
  <si>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</si>
  <si>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</si>
  <si>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</si>
  <si>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</si>
  <si>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</si>
  <si>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</si>
  <si>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</si>
  <si>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</si>
  <si>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</si>
  <si>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</si>
  <si>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</si>
  <si>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</si>
  <si>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</si>
  <si>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</si>
  <si>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</si>
  <si>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</si>
  <si>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</si>
  <si>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</si>
  <si>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</si>
  <si>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</si>
  <si>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</si>
  <si>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</si>
  <si>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</si>
  <si>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</si>
  <si>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</si>
  <si>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</si>
  <si>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</si>
  <si>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</si>
  <si>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</si>
  <si>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</si>
  <si>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</si>
  <si>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</si>
  <si>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</si>
  <si>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</si>
  <si>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</si>
  <si>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</si>
  <si>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</si>
  <si>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</si>
  <si>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</si>
  <si>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</si>
  <si>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</si>
  <si>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</si>
  <si>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</si>
  <si>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</si>
  <si>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</si>
  <si>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</si>
  <si>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</si>
  <si>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</si>
  <si>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</si>
  <si>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</si>
  <si>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</si>
  <si>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</si>
  <si>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</si>
  <si>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</si>
  <si>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</si>
  <si>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</si>
  <si>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</si>
  <si>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</si>
  <si>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</si>
  <si>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</si>
  <si>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</si>
  <si>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</si>
  <si>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</si>
  <si>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</si>
  <si>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</si>
  <si>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</si>
  <si>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</si>
  <si>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</si>
  <si>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</si>
  <si>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</si>
  <si>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</si>
  <si>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</si>
  <si>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</si>
  <si>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</si>
  <si>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</si>
  <si>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</si>
  <si>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</si>
  <si>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</si>
  <si>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</si>
  <si>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</si>
  <si>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</si>
  <si>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</si>
  <si>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</si>
  <si>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</si>
  <si>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</si>
  <si>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</si>
  <si>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</si>
  <si>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</si>
  <si>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</si>
  <si>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</si>
  <si>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</si>
  <si>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</si>
  <si>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</si>
  <si>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</si>
  <si>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</si>
  <si>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</si>
  <si>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</si>
  <si>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</si>
  <si>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</si>
  <si>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</si>
  <si>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</si>
  <si>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</si>
  <si>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</si>
  <si>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</si>
  <si>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</si>
  <si>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</si>
  <si>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</si>
  <si>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</si>
  <si>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</si>
  <si>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</si>
  <si>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</si>
  <si>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</si>
  <si>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</si>
  <si>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</si>
  <si>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</si>
  <si>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</si>
  <si>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</si>
  <si>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</si>
  <si>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</si>
  <si>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</si>
  <si>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</si>
  <si>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</si>
  <si>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</si>
  <si>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</si>
  <si>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</si>
  <si>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</si>
  <si>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</si>
  <si>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</si>
  <si>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</si>
  <si>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</si>
  <si>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</si>
  <si>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</si>
  <si>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</si>
  <si>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</si>
  <si>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</si>
  <si>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</si>
  <si>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</si>
  <si>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</si>
  <si>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</si>
  <si>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</si>
  <si>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</si>
  <si>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</si>
  <si>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</si>
  <si>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</si>
  <si>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</si>
  <si>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</si>
  <si>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</si>
  <si>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</si>
  <si>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</si>
  <si>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</si>
  <si>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</si>
  <si>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</si>
  <si>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</si>
  <si>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</si>
  <si>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</si>
  <si>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</si>
  <si>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</si>
  <si>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</si>
  <si>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</si>
  <si>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</si>
  <si>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</si>
  <si>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</si>
  <si>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</si>
  <si>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</si>
  <si>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</si>
  <si>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</si>
  <si>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</si>
  <si>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</si>
  <si>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</si>
  <si>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</si>
  <si>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</si>
  <si>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</si>
  <si>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</si>
  <si>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</si>
  <si>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</si>
  <si>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</si>
  <si>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</si>
  <si>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</si>
  <si>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</si>
  <si>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</si>
  <si>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</si>
  <si>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</si>
  <si>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</si>
  <si>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</si>
  <si>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</si>
  <si>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</si>
  <si>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</si>
  <si>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</si>
  <si>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</si>
  <si>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</si>
  <si>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</si>
  <si>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</si>
  <si>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</si>
  <si>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</si>
  <si>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</si>
  <si>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</si>
  <si>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</si>
  <si>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</si>
  <si>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</si>
  <si>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</si>
  <si>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</si>
  <si>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</si>
  <si>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</si>
  <si>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</si>
  <si>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</si>
  <si>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</si>
  <si>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</si>
  <si>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</si>
  <si>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</si>
  <si>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</si>
  <si>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</si>
  <si>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</si>
  <si>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</si>
  <si>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</si>
  <si>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</si>
  <si>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</si>
  <si>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</si>
  <si>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</si>
  <si>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</si>
  <si>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</si>
  <si>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</si>
  <si>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</si>
  <si>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</si>
  <si>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</si>
  <si>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</si>
  <si>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</si>
  <si>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</si>
  <si>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</si>
  <si>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</si>
  <si>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</si>
  <si>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</si>
  <si>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</si>
  <si>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</si>
  <si>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</si>
  <si>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</si>
  <si>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</si>
  <si>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</si>
  <si>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</si>
  <si>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</si>
  <si>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</si>
  <si>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</si>
  <si>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</si>
  <si>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</si>
  <si>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</si>
  <si>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</si>
  <si>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</si>
  <si>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</si>
  <si>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</si>
  <si>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</si>
  <si>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</si>
  <si>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</si>
  <si>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</si>
  <si>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</si>
  <si>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</si>
  <si>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</si>
  <si>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</si>
  <si>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</si>
  <si>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</si>
  <si>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</si>
  <si>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</si>
  <si>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</si>
  <si>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</si>
  <si>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</si>
  <si>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</si>
  <si>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</si>
  <si>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</si>
  <si>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</si>
  <si>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</si>
  <si>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</si>
  <si>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</si>
  <si>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</si>
  <si>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</si>
  <si>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</si>
  <si>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</si>
  <si>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</si>
  <si>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</si>
  <si>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</si>
  <si>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</si>
  <si>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</si>
  <si>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</si>
  <si>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</si>
  <si>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</si>
  <si>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</si>
  <si>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</si>
  <si>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</si>
  <si>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</si>
  <si>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</si>
  <si>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</si>
  <si>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</si>
  <si>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</si>
  <si>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</si>
  <si>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</si>
  <si>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</si>
  <si>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</si>
  <si>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</si>
  <si>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</si>
  <si>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</si>
  <si>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</si>
  <si>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</si>
  <si>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</si>
  <si>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</si>
  <si>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</si>
  <si>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</si>
  <si>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</si>
  <si>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</si>
  <si>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</si>
  <si>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</si>
  <si>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</si>
  <si>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</si>
  <si>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</si>
  <si>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</si>
  <si>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</si>
  <si>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</si>
  <si>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</si>
  <si>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</si>
  <si>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</si>
  <si>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</si>
  <si>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</si>
  <si>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</si>
  <si>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</si>
  <si>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</si>
  <si>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</si>
  <si>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</si>
  <si>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</si>
  <si>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</si>
  <si>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</si>
  <si>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</si>
  <si>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</si>
  <si>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</si>
  <si>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</si>
  <si>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</si>
  <si>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</si>
  <si>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</si>
  <si>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</si>
  <si>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</si>
  <si>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</si>
  <si>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</si>
  <si>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</si>
  <si>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</si>
  <si>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</si>
  <si>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</si>
  <si>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</si>
  <si>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</si>
  <si>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</si>
  <si>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</si>
  <si>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</si>
  <si>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</si>
  <si>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</si>
  <si>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</si>
  <si>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</si>
  <si>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</si>
  <si>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</si>
  <si>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</si>
  <si>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</si>
  <si>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</si>
  <si>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</si>
  <si>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</si>
  <si>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</si>
  <si>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</si>
  <si>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</si>
  <si>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</si>
  <si>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</si>
  <si>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</si>
  <si>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</si>
  <si>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孙根池</t>
  </si>
  <si>
    <t>坐落：</t>
  </si>
  <si>
    <t>雄县洪城村</t>
  </si>
  <si>
    <t>调查编号：</t>
  </si>
  <si>
    <t>010420-81-0012</t>
  </si>
  <si>
    <t>价值时点：</t>
  </si>
  <si>
    <t>2023年9月22日</t>
  </si>
  <si>
    <t>报告编号：</t>
  </si>
  <si>
    <t>康正（雄县）2023评字第8号-洪城村-</t>
  </si>
  <si>
    <t>1-12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</si>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</sst>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010420-81-0012</v>
      </c>
      <c r="C2" s="324">
        <f>输机表!P2</f>
        <v>0</v>
      </c>
      <c r="D2" s="324" t="str">
        <f>输机表!U2&amp;输机表!Y2</f>
        <v>康正（雄县）2023评字第8号-洪城村-1-12</v>
      </c>
      <c r="E2" s="324" t="str">
        <f>输机表!D2</f>
        <v>孙根池</v>
      </c>
      <c r="F2" s="324" t="str">
        <f>输机表!F2</f>
        <v>雄县洪城村</v>
      </c>
      <c r="G2" s="324">
        <f ca="1">结果通知单!C12</f>
        <v>45.29</v>
      </c>
      <c r="H2" s="324"/>
      <c r="I2" s="324"/>
      <c r="J2" s="324">
        <f ca="1">结果通知单!G12</f>
        <v>34921</v>
      </c>
      <c r="K2" s="324">
        <f ca="1">结果通知单!G41</f>
        <v>12799</v>
      </c>
      <c r="L2" s="324">
        <f ca="1">IF(J2+K2=结果通知单!C42,J2+K2,"请检查")</f>
        <v>47720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E178" workbookViewId="0">
      <selection activeCell="T189" sqref="T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2.5</v>
      </c>
      <c r="F4" s="92" t="s">
        <v>964</v>
      </c>
      <c r="G4" s="92" t="s">
        <v>965</v>
      </c>
      <c r="H4" s="92" t="s">
        <v>966</v>
      </c>
      <c r="I4" s="92">
        <v>24</v>
      </c>
      <c r="J4" s="92"/>
      <c r="K4" s="92" t="s">
        <v>967</v>
      </c>
      <c r="L4" s="92" t="s">
        <v>968</v>
      </c>
      <c r="M4" s="92">
        <v>0.3</v>
      </c>
      <c r="N4" s="92">
        <v>0.2</v>
      </c>
      <c r="O4" s="92" t="s">
        <v>968</v>
      </c>
      <c r="P4" s="92" t="s">
        <v>968</v>
      </c>
      <c r="Q4" s="92" t="s">
        <v>969</v>
      </c>
      <c r="R4" s="92" t="s">
        <v>970</v>
      </c>
      <c r="S4" s="125">
        <v>19.89</v>
      </c>
      <c r="T4" s="125" t="s">
        <v>971</v>
      </c>
      <c r="U4" s="125"/>
      <c r="V4" s="126"/>
      <c r="W4" s="96">
        <f>ROUND(F5*ROUND(E5+G5+H5+I5+J5+K5+L5+M5+N5+O5+P5+Q5+R5+U5+T5+1,3)*V5,0)</f>
        <v>643</v>
      </c>
      <c r="X4" s="127">
        <f>ROUND(L60/S4,0)</f>
        <v>109</v>
      </c>
      <c r="Y4" s="127">
        <f>W4+X4</f>
        <v>752</v>
      </c>
      <c r="Z4" s="143">
        <f>ROUND(Y4*S4,0)</f>
        <v>14957</v>
      </c>
      <c r="AA4" s="144">
        <f>IF(Q4="无",0,IF(Q4="地暖",0,S4))</f>
        <v>19.89</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2.6</v>
      </c>
      <c r="F6" s="92" t="s">
        <v>964</v>
      </c>
      <c r="G6" s="92" t="s">
        <v>965</v>
      </c>
      <c r="H6" s="92" t="s">
        <v>985</v>
      </c>
      <c r="I6" s="92">
        <v>24</v>
      </c>
      <c r="J6" s="92">
        <v>1</v>
      </c>
      <c r="K6" s="92" t="s">
        <v>967</v>
      </c>
      <c r="L6" s="92" t="s">
        <v>968</v>
      </c>
      <c r="M6" s="92">
        <v>0.3</v>
      </c>
      <c r="N6" s="92">
        <v>0.2</v>
      </c>
      <c r="O6" s="92" t="s">
        <v>970</v>
      </c>
      <c r="P6" s="92" t="s">
        <v>970</v>
      </c>
      <c r="Q6" s="92" t="s">
        <v>968</v>
      </c>
      <c r="R6" s="92" t="s">
        <v>970</v>
      </c>
      <c r="S6" s="125">
        <v>25.4</v>
      </c>
      <c r="T6" s="125" t="s">
        <v>971</v>
      </c>
      <c r="U6" s="125"/>
      <c r="V6" s="126"/>
      <c r="W6" s="129">
        <f>ROUND(F7*ROUND(E7+G7+H7+I7+J7+K7+L7+M7+N7+O7+P7+Q7+R7+U7+T7+1,3)*V7,0)</f>
        <v>668</v>
      </c>
      <c r="X6" s="130">
        <f>ROUND(X60/S6,0)</f>
        <v>118</v>
      </c>
      <c r="Y6" s="127">
        <f t="shared" ref="Y6" si="3">W6+X6</f>
        <v>786</v>
      </c>
      <c r="Z6" s="143">
        <f t="shared" ref="Z6" si="4">ROUND(Y6*S6,0)</f>
        <v>19964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63</v>
      </c>
      <c r="E30" s="107"/>
      <c r="F30" s="108" t="str">
        <f>+D30</f>
        <v>PVC吊顶</v>
      </c>
      <c r="G30" s="109">
        <f>S4</f>
        <v>19.89</v>
      </c>
      <c r="H30" s="109"/>
      <c r="I30" s="96" t="str">
        <f t="shared" ref="I30:I59" si="48">VLOOKUP(F30,价格表,2,0)</f>
        <v>㎡</v>
      </c>
      <c r="J30" s="108">
        <f t="shared" ref="J30:J59" si="49">VLOOKUP(F30,价格表,5,0)</f>
        <v>60</v>
      </c>
      <c r="K30" s="119">
        <f>$V$5</f>
        <v>0.8</v>
      </c>
      <c r="L30" s="108">
        <f>ROUND(IFERROR(ROUND(G30,2)*J30*K30,),0)</f>
        <v>955</v>
      </c>
      <c r="M30" s="114"/>
      <c r="N30" s="106">
        <v>1</v>
      </c>
      <c r="O30" s="107" t="s">
        <v>61</v>
      </c>
      <c r="P30" s="107" t="s">
        <v>63</v>
      </c>
      <c r="Q30" s="107"/>
      <c r="R30" s="135" t="str">
        <f>+P30</f>
        <v>PVC吊顶</v>
      </c>
      <c r="S30" s="136"/>
      <c r="T30" s="109">
        <f>1/2*S6</f>
        <v>12.7</v>
      </c>
      <c r="U30" s="96" t="str">
        <f t="shared" ref="U30:U59" si="50">VLOOKUP(R30,价格表,2,0)</f>
        <v>㎡</v>
      </c>
      <c r="V30" s="108">
        <f t="shared" ref="V30:V59" si="51">VLOOKUP(R30,价格表,5,0)</f>
        <v>60</v>
      </c>
      <c r="W30" s="119">
        <f>$V$7</f>
        <v>0.8</v>
      </c>
      <c r="X30" s="108">
        <f>ROUND(IFERROR(ROUND(T30,2)*V30*W30,),0)</f>
        <v>610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103</v>
      </c>
      <c r="E31" s="107"/>
      <c r="F31" s="108" t="str">
        <f t="shared" ref="F31:F59" si="52">+D31</f>
        <v>PVC墙面</v>
      </c>
      <c r="G31" s="109">
        <f>2.2*(4.5+3.5*2)</f>
        <v>25.3</v>
      </c>
      <c r="H31" s="109"/>
      <c r="I31" s="96" t="str">
        <f t="shared" si="48"/>
        <v>㎡</v>
      </c>
      <c r="J31" s="108">
        <f t="shared" si="49"/>
        <v>60</v>
      </c>
      <c r="K31" s="119">
        <f t="shared" ref="K31:K59" si="53">$V$5</f>
        <v>0.8</v>
      </c>
      <c r="L31" s="108">
        <f t="shared" ref="L31:L59" si="54">ROUND(IFERROR(ROUND(G31,2)*J31*K31,),0)</f>
        <v>1214</v>
      </c>
      <c r="M31" s="114"/>
      <c r="N31" s="106">
        <v>2</v>
      </c>
      <c r="O31" s="107" t="s">
        <v>102</v>
      </c>
      <c r="P31" s="107" t="s">
        <v>111</v>
      </c>
      <c r="Q31" s="107"/>
      <c r="R31" s="135" t="str">
        <f t="shared" ref="R31:R50" si="55">+P31</f>
        <v>普通内墙贴砖</v>
      </c>
      <c r="S31" s="136"/>
      <c r="T31" s="109">
        <f>2.4*(3.3+1.5*2)</f>
        <v>15.12</v>
      </c>
      <c r="U31" s="96" t="str">
        <f t="shared" si="50"/>
        <v>㎡</v>
      </c>
      <c r="V31" s="108">
        <f t="shared" si="51"/>
        <v>80</v>
      </c>
      <c r="W31" s="119">
        <f t="shared" ref="W31:W59" si="56">$V$7</f>
        <v>0.8</v>
      </c>
      <c r="X31" s="108">
        <f t="shared" ref="X31:X59" si="57">ROUND(IFERROR(ROUND(T31,2)*V31*W31,),0)</f>
        <v>968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t="s">
        <v>146</v>
      </c>
      <c r="P32" s="107" t="s">
        <v>147</v>
      </c>
      <c r="Q32" s="107"/>
      <c r="R32" s="135" t="str">
        <f t="shared" si="55"/>
        <v>彩钢单板隔热板（平）</v>
      </c>
      <c r="S32" s="136"/>
      <c r="T32" s="109">
        <f>S6</f>
        <v>25.4</v>
      </c>
      <c r="U32" s="96" t="str">
        <f t="shared" si="50"/>
        <v>㎡</v>
      </c>
      <c r="V32" s="108">
        <f t="shared" si="51"/>
        <v>50</v>
      </c>
      <c r="W32" s="119">
        <f t="shared" si="56"/>
        <v>0.8</v>
      </c>
      <c r="X32" s="108">
        <f t="shared" si="57"/>
        <v>1016</v>
      </c>
      <c r="Y32" s="154"/>
      <c r="Z32" s="155"/>
      <c r="AA32" s="155"/>
      <c r="AB32" s="155"/>
      <c r="AC32" s="155"/>
      <c r="AD32" s="155"/>
      <c r="AJ32" s="180"/>
      <c r="AK32" s="180"/>
      <c r="AL32" s="180"/>
      <c r="AM32" s="180"/>
      <c r="AN32" s="180"/>
      <c r="AO32" s="180"/>
      <c r="AP32" s="180"/>
      <c r="AQ32" s="180"/>
      <c r="EV32" s="38" t="s">
        <v>1044</v>
      </c>
      <c r="EW32" s="39" t="str">
        <f>D2</f>
        <v>孙根池</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t="s">
        <v>168</v>
      </c>
      <c r="P33" s="107" t="s">
        <v>169</v>
      </c>
      <c r="Q33" s="107"/>
      <c r="R33" s="135" t="str">
        <f t="shared" si="55"/>
        <v>普通坐便器</v>
      </c>
      <c r="S33" s="136"/>
      <c r="T33" s="109">
        <v>1</v>
      </c>
      <c r="U33" s="96" t="str">
        <f t="shared" si="50"/>
        <v>个</v>
      </c>
      <c r="V33" s="108">
        <f t="shared" si="51"/>
        <v>500</v>
      </c>
      <c r="W33" s="119">
        <f t="shared" si="56"/>
        <v>0.8</v>
      </c>
      <c r="X33" s="108">
        <f t="shared" si="57"/>
        <v>400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21.36</v>
      </c>
      <c r="BI38" s="171" t="str">
        <f t="shared" ref="BI38:BI51" si="67">I186</f>
        <v>㎡</v>
      </c>
      <c r="BJ38" s="171">
        <f ca="1" t="shared" ref="BJ38:BJ51" si="68">L186</f>
        <v>3845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17.52</v>
      </c>
      <c r="BI39" s="171" t="str">
        <f t="shared" si="67"/>
        <v>㎡</v>
      </c>
      <c r="BJ39" s="171">
        <f ca="1" t="shared" si="68"/>
        <v>2453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平砖地面</v>
      </c>
      <c r="BH40" s="219">
        <f t="shared" si="69"/>
        <v>19.43</v>
      </c>
      <c r="BI40" s="171" t="str">
        <f t="shared" si="67"/>
        <v>㎡</v>
      </c>
      <c r="BJ40" s="171">
        <f ca="1" t="shared" si="68"/>
        <v>486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台阶</v>
      </c>
      <c r="BH41" s="219">
        <f t="shared" si="69"/>
        <v>5.2</v>
      </c>
      <c r="BI41" s="171" t="str">
        <f t="shared" si="67"/>
        <v>㎡</v>
      </c>
      <c r="BJ41" s="171">
        <f ca="1" t="shared" si="68"/>
        <v>1820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灶台</v>
      </c>
      <c r="BH42" s="219">
        <f t="shared" si="69"/>
        <v>1</v>
      </c>
      <c r="BI42" s="171" t="str">
        <f t="shared" si="67"/>
        <v>个</v>
      </c>
      <c r="BJ42" s="171">
        <f ca="1" t="shared" si="68"/>
        <v>300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护坡</v>
      </c>
      <c r="BH43" s="219">
        <f t="shared" si="69"/>
        <v>1.2</v>
      </c>
      <c r="BI43" s="171" t="str">
        <f t="shared" si="67"/>
        <v>㎡</v>
      </c>
      <c r="BJ43" s="171">
        <f ca="1" t="shared" si="68"/>
        <v>144</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热水器</v>
      </c>
      <c r="BH44" s="219">
        <f t="shared" si="69"/>
        <v>1</v>
      </c>
      <c r="BI44" s="171" t="str">
        <f t="shared" si="67"/>
        <v>台</v>
      </c>
      <c r="BJ44" s="171">
        <f ca="1" t="shared" si="68"/>
        <v>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材树</v>
      </c>
      <c r="BH45" s="219">
        <f t="shared" si="69"/>
        <v>5</v>
      </c>
      <c r="BI45" s="171" t="str">
        <f t="shared" si="67"/>
        <v>棵</v>
      </c>
      <c r="BJ45" s="171">
        <f ca="1" t="shared" si="68"/>
        <v>1750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38.88</v>
      </c>
      <c r="EX46" s="58" t="str">
        <f ca="1">IFERROR(VLOOKUP(FE46,$BD$38:$BJ$92,6,0),"")</f>
        <v>㎡</v>
      </c>
      <c r="EY46" s="59">
        <f ca="1">IF(EV46="","",SUMIF($BG$38:$BG$107,EV46,$BJ$38:$BJ$107))</f>
        <v>6298</v>
      </c>
      <c r="EZ46" s="59" t="str">
        <f ca="1">IFERROR(VLOOKUP(FF46,$BD$38:$BJ$92,4,0),"")</f>
        <v>平砖地面</v>
      </c>
      <c r="FA46" s="58">
        <f ca="1">IF(EZ46="","",SUMIF($BG$38:$BG$107,EZ46,$BH$38:$BH$107))</f>
        <v>19.43</v>
      </c>
      <c r="FB46" s="58" t="str">
        <f ca="1">IFERROR(VLOOKUP(FF46,$BD$38:$BJ$92,6,0),"")</f>
        <v>㎡</v>
      </c>
      <c r="FC46" s="59">
        <f ca="1">IF(EZ46="","",SUMIF($BG$38:$BG$107,EZ46,$BJ$38:$BJ$107))</f>
        <v>486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台阶</v>
      </c>
      <c r="EW47" s="58">
        <f ca="1">IF(EV47="","",SUMIF($BG$38:$BG$107,EV47,$BH$38:$BH$107))</f>
        <v>5.2</v>
      </c>
      <c r="EX47" s="58" t="str">
        <f ca="1">IFERROR(VLOOKUP(FE47,$BD$38:$BJ$92,6,0),"")</f>
        <v>㎡</v>
      </c>
      <c r="EY47" s="59">
        <f ca="1">IF(EV47="","",SUMIF($BG$38:$BG$107,EV47,$BJ$38:$BJ$107))</f>
        <v>1820</v>
      </c>
      <c r="EZ47" s="59" t="str">
        <f ca="1">IFERROR(VLOOKUP(FF47,$BD$38:$BJ$92,4,0),"")</f>
        <v>灶台</v>
      </c>
      <c r="FA47" s="58">
        <f ca="1">IF(EZ47="","",SUMIF($BG$38:$BG$107,EZ47,$BH$38:$BH$107))</f>
        <v>1</v>
      </c>
      <c r="FB47" s="58" t="str">
        <f ca="1">IFERROR(VLOOKUP(FF47,$BD$38:$BJ$92,6,0),"")</f>
        <v>个</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护坡</v>
      </c>
      <c r="EW48" s="58">
        <f ca="1">IF(EV48="","",SUMIF($BG$38:$BG$107,EV48,$BH$38:$BH$107))</f>
        <v>1.2</v>
      </c>
      <c r="EX48" s="58" t="str">
        <f ca="1">IFERROR(VLOOKUP(FE48,$BD$38:$BJ$92,6,0),"")</f>
        <v>㎡</v>
      </c>
      <c r="EY48" s="59">
        <f ca="1">IF(EV48="","",SUMIF($BG$38:$BG$107,EV48,$BJ$38:$BJ$107))</f>
        <v>144</v>
      </c>
      <c r="EZ48" s="59" t="str">
        <f ca="1">IFERROR(VLOOKUP(FF48,$BD$38:$BJ$92,4,0),"")</f>
        <v>热水器</v>
      </c>
      <c r="FA48" s="58">
        <f ca="1">IF(EZ48="","",SUMIF($BG$38:$BG$107,EZ48,$BH$38:$BH$107))</f>
        <v>1</v>
      </c>
      <c r="FB48" s="58" t="str">
        <f ca="1">IFERROR(VLOOKUP(FF48,$BD$38:$BJ$92,6,0),"")</f>
        <v>台</v>
      </c>
      <c r="FC48" s="59">
        <f ca="1">IF(EZ48="","",SUMIF($BG$38:$BG$107,EZ48,$BJ$38:$BJ$107))</f>
        <v>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材树</v>
      </c>
      <c r="EW49" s="58">
        <f ca="1">IF(EV49="","",SUMIF($BG$38:$BG$107,EV49,$BH$38:$BH$107))</f>
        <v>5</v>
      </c>
      <c r="EX49" s="58" t="str">
        <f ca="1">IFERROR(VLOOKUP(FE49,$BD$38:$BJ$92,6,0),"")</f>
        <v>棵</v>
      </c>
      <c r="EY49" s="59">
        <f ca="1">IF(EV49="","",SUMIF($BG$38:$BG$107,EV49,$BJ$38:$BJ$107))</f>
        <v>1750</v>
      </c>
      <c r="EZ49" s="59" t="str">
        <f ca="1">IFERROR(VLOOKUP(FF49,$BD$38:$BJ$92,4,0),"")</f>
        <v>P1</v>
      </c>
      <c r="FA49" s="58">
        <f ca="1">IF(EZ49="","",SUMIF($BG$38:$BG$107,EZ49,$BH$38:$BH$107))</f>
        <v>7.23</v>
      </c>
      <c r="FB49" s="58" t="str">
        <f ca="1">IFERROR(VLOOKUP(FF49,$BD$38:$BJ$92,6,0),"")</f>
        <v>㎡</v>
      </c>
      <c r="FC49" s="59">
        <f ca="1">IF(EZ49="","",SUMIF($BG$38:$BG$107,EZ49,$BJ$38:$BJ$107))</f>
        <v>1501</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2169</v>
      </c>
      <c r="M60" s="121"/>
      <c r="N60" s="111"/>
      <c r="O60" s="107" t="s">
        <v>1061</v>
      </c>
      <c r="P60" s="107"/>
      <c r="Q60" s="107"/>
      <c r="R60" s="112"/>
      <c r="S60" s="112"/>
      <c r="T60" s="109"/>
      <c r="U60" s="92"/>
      <c r="V60" s="120"/>
      <c r="W60" s="120"/>
      <c r="X60" s="96">
        <f>SUM(X30:X59)</f>
        <v>2994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12799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8</v>
      </c>
      <c r="BE72" s="171">
        <f>IF(BJ72=0,0,IF(COUNTIF($BG72:$BG$107,BG72)&lt;2,1,0))</f>
        <v>1</v>
      </c>
      <c r="BF72" s="171">
        <v>35</v>
      </c>
      <c r="BG72" s="171" t="str">
        <f>R186</f>
        <v>P1</v>
      </c>
      <c r="BH72" s="219">
        <f>ROUND(T186,2)</f>
        <v>7.23</v>
      </c>
      <c r="BI72" s="171" t="str">
        <f>U186</f>
        <v>㎡</v>
      </c>
      <c r="BJ72" s="171">
        <f>X186</f>
        <v>1501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12799</v>
      </c>
      <c r="EY72" s="61"/>
      <c r="EZ72" s="63" t="s">
        <v>1064</v>
      </c>
      <c r="FA72" s="64" t="str">
        <f ca="1">TEXT(EX72,"[DBnum2]")&amp;"元整"</f>
        <v>壹万贰仟柒佰玖拾玖元整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孙根池</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12799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壹万贰仟柒佰玖拾玖元整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207</v>
      </c>
      <c r="E186" s="292" t="s">
        <v>225</v>
      </c>
      <c r="F186" s="108" t="str">
        <f t="shared" ref="F186:F213" si="141">D186</f>
        <v>砖墙</v>
      </c>
      <c r="G186" s="293">
        <f>2.4*8.9</f>
        <v>21.36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3845</v>
      </c>
      <c r="M186" s="114"/>
      <c r="N186" s="106">
        <v>35</v>
      </c>
      <c r="O186" s="107"/>
      <c r="P186" s="107"/>
      <c r="Q186" s="292"/>
      <c r="R186" s="299" t="s">
        <v>1117</v>
      </c>
      <c r="S186" s="300"/>
      <c r="T186" s="301">
        <v>7.23</v>
      </c>
      <c r="U186" s="302" t="s">
        <v>12</v>
      </c>
      <c r="V186" s="303" t="e">
        <f ca="1">IF(Q186="",VLOOKUP(R186,价格表,5,0),VLOOKUP(Q186,INDIRECT("价格引用表!K"&amp;MATCH(R186,价格引用表!H:H,0)&amp;":L1200"),2,0))</f>
        <v>#N/A</v>
      </c>
      <c r="W186" s="298">
        <v>1</v>
      </c>
      <c r="X186" s="303">
        <f>ROUND(40*T186+60*T186+80*(1.8*(2*2+0.6)+0.8*1.8),0)</f>
        <v>1501</v>
      </c>
    </row>
    <row r="187" ht="18" customHeight="1" spans="1:24">
      <c r="A187" s="114"/>
      <c r="B187" s="106">
        <v>2</v>
      </c>
      <c r="C187" s="107" t="s">
        <v>29</v>
      </c>
      <c r="D187" s="107" t="s">
        <v>207</v>
      </c>
      <c r="E187" s="292" t="s">
        <v>219</v>
      </c>
      <c r="F187" s="108" t="str">
        <f t="shared" si="141"/>
        <v>砖墙</v>
      </c>
      <c r="G187" s="293">
        <f>2.4*7.3</f>
        <v>17.52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2453</v>
      </c>
      <c r="M187" s="114"/>
      <c r="N187" s="106">
        <v>36</v>
      </c>
      <c r="O187" s="107"/>
      <c r="P187" s="107"/>
      <c r="Q187" s="292"/>
      <c r="R187" s="299">
        <f t="shared" ref="R187:R212" si="143">P187</f>
        <v>0</v>
      </c>
      <c r="S187" s="300"/>
      <c r="T187" s="109"/>
      <c r="U187" s="302" t="str">
        <f>IFERROR(IF(Q187="",VLOOKUP(R187,价格表,2,0),(VLOOKUP(Q187,IF({1,0},价格引用表!K:K,价格引用表!I:I),2,0))),"")</f>
        <v/>
      </c>
      <c r="V187" s="303" t="e">
        <f ca="1">IF(Q187="",VLOOKUP(R187,价格表,5,0),VLOOKUP(Q187,INDIRECT("价格引用表!K"&amp;MATCH(R187,价格引用表!H:H,0)&amp;":L1200"),2,0))</f>
        <v>#N/A</v>
      </c>
      <c r="W187" s="298">
        <v>1</v>
      </c>
      <c r="X187" s="303">
        <f ca="1" t="shared" ref="X187:X218" si="144">ROUND(IFERROR(ROUND(T187,2)*V187*W187,),0)</f>
        <v>0</v>
      </c>
    </row>
    <row r="188" ht="18" customHeight="1" spans="1:24">
      <c r="A188" s="114"/>
      <c r="B188" s="106">
        <v>3</v>
      </c>
      <c r="C188" s="107" t="s">
        <v>32</v>
      </c>
      <c r="D188" s="107" t="s">
        <v>247</v>
      </c>
      <c r="E188" s="292"/>
      <c r="F188" s="108" t="str">
        <f t="shared" si="141"/>
        <v>平砖地面</v>
      </c>
      <c r="G188" s="293">
        <f>1.2*12.8+1.1*3.7</f>
        <v>19.43</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486</v>
      </c>
      <c r="M188" s="114"/>
      <c r="N188" s="106">
        <v>37</v>
      </c>
      <c r="O188" s="107"/>
      <c r="P188" s="107"/>
      <c r="Q188" s="292"/>
      <c r="R188" s="299">
        <f t="shared" si="143"/>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si="144"/>
        <v>0</v>
      </c>
    </row>
    <row r="189" ht="18" customHeight="1" spans="1:24">
      <c r="A189" s="114"/>
      <c r="B189" s="106">
        <v>4</v>
      </c>
      <c r="C189" s="107" t="s">
        <v>32</v>
      </c>
      <c r="D189" s="107" t="s">
        <v>289</v>
      </c>
      <c r="E189" s="292" t="s">
        <v>337</v>
      </c>
      <c r="F189" s="108" t="str">
        <f t="shared" si="141"/>
        <v>台阶</v>
      </c>
      <c r="G189" s="295">
        <f>0.6*2+2*2</f>
        <v>5.2</v>
      </c>
      <c r="H189" s="296"/>
      <c r="I189" s="96" t="str">
        <f>IFERROR(IF(E189="",VLOOKUP(F189,价格表,2,0),(VLOOKUP(E189,IF({1,0},价格引用表!K:K,价格引用表!I:I),2,0))),"")</f>
        <v>㎡</v>
      </c>
      <c r="J189" s="108">
        <f ca="1">IF(E189="",VLOOKUP(F189,价格表,5,0),VLOOKUP(E189,INDIRECT("价格引用表!K"&amp;MATCH(D189,价格引用表!H:H,0)&amp;":L1200"),2,0))</f>
        <v>350</v>
      </c>
      <c r="K189" s="298">
        <v>1</v>
      </c>
      <c r="L189" s="108">
        <f ca="1" t="shared" si="142"/>
        <v>1820</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303</v>
      </c>
      <c r="E190" s="292"/>
      <c r="F190" s="108" t="str">
        <f t="shared" si="141"/>
        <v>灶台</v>
      </c>
      <c r="G190" s="295">
        <v>1</v>
      </c>
      <c r="H190" s="296"/>
      <c r="I190" s="96" t="str">
        <f>IFERROR(IF(E190="",VLOOKUP(F190,价格表,2,0),(VLOOKUP(E190,IF({1,0},价格引用表!K:K,价格引用表!I:I),2,0))),"")</f>
        <v>个</v>
      </c>
      <c r="J190" s="108">
        <f ca="1">IF(E190="",VLOOKUP(F190,价格表,5,0),VLOOKUP(E190,INDIRECT("价格引用表!K"&amp;MATCH(D190,价格引用表!H:H,0)&amp;":L1200"),2,0))</f>
        <v>300</v>
      </c>
      <c r="K190" s="298">
        <v>1</v>
      </c>
      <c r="L190" s="108">
        <f ca="1" t="shared" si="142"/>
        <v>300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325</v>
      </c>
      <c r="E191" s="292"/>
      <c r="F191" s="108" t="str">
        <f t="shared" si="141"/>
        <v>护坡</v>
      </c>
      <c r="G191" s="295">
        <f>1*1.2</f>
        <v>1.2</v>
      </c>
      <c r="H191" s="296"/>
      <c r="I191" s="96" t="str">
        <f>IFERROR(IF(E191="",VLOOKUP(F191,价格表,2,0),(VLOOKUP(E191,IF({1,0},价格引用表!K:K,价格引用表!I:I),2,0))),"")</f>
        <v>㎡</v>
      </c>
      <c r="J191" s="108">
        <f ca="1">IF(E191="",VLOOKUP(F191,价格表,5,0),VLOOKUP(E191,INDIRECT("价格引用表!K"&amp;MATCH(D191,价格引用表!H:H,0)&amp;":L1200"),2,0))</f>
        <v>120</v>
      </c>
      <c r="K191" s="298">
        <v>1</v>
      </c>
      <c r="L191" s="108">
        <f ca="1" t="shared" si="142"/>
        <v>144</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332</v>
      </c>
      <c r="E192" s="292"/>
      <c r="F192" s="108" t="str">
        <f t="shared" si="141"/>
        <v>热水器</v>
      </c>
      <c r="G192" s="295">
        <v>1</v>
      </c>
      <c r="H192" s="296"/>
      <c r="I192" s="96" t="str">
        <f>IFERROR(IF(E192="",VLOOKUP(F192,价格表,2,0),(VLOOKUP(E192,IF({1,0},价格引用表!K:K,价格引用表!I:I),2,0))),"")</f>
        <v>台</v>
      </c>
      <c r="J192" s="108">
        <f ca="1">IF(E192="",VLOOKUP(F192,价格表,5,0),VLOOKUP(E192,INDIRECT("价格引用表!K"&amp;MATCH(D192,价格引用表!H:H,0)&amp;":L1200"),2,0))</f>
        <v>500</v>
      </c>
      <c r="K192" s="298">
        <v>1</v>
      </c>
      <c r="L192" s="108">
        <f ca="1" t="shared" si="142"/>
        <v>500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34</v>
      </c>
      <c r="D193" s="107" t="s">
        <v>341</v>
      </c>
      <c r="E193" s="292" t="s">
        <v>392</v>
      </c>
      <c r="F193" s="108" t="str">
        <f t="shared" si="141"/>
        <v>材树</v>
      </c>
      <c r="G193" s="295">
        <v>5</v>
      </c>
      <c r="H193" s="296"/>
      <c r="I193" s="96" t="str">
        <f>IFERROR(IF(E193="",VLOOKUP(F193,价格表,2,0),(VLOOKUP(E193,IF({1,0},价格引用表!K:K,价格引用表!I:I),2,0))),"")</f>
        <v>棵</v>
      </c>
      <c r="J193" s="108">
        <f ca="1">IF(E193="",VLOOKUP(F193,价格表,5,0),VLOOKUP(E193,INDIRECT("价格引用表!K"&amp;MATCH(D193,价格引用表!H:H,0)&amp;":L1200"),2,0))</f>
        <v>350</v>
      </c>
      <c r="K193" s="298">
        <v>1</v>
      </c>
      <c r="L193" s="108">
        <f ca="1" t="shared" si="142"/>
        <v>1750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12799</v>
      </c>
      <c r="W219" s="318"/>
      <c r="X219" s="136"/>
    </row>
    <row r="220" ht="42" customHeight="1" spans="1:24">
      <c r="A220" s="436" t="s">
        <v>1118</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1119</v>
      </c>
      <c r="S220" s="311"/>
      <c r="T220" s="311"/>
      <c r="U220" s="307">
        <f ca="1">V219</f>
        <v>12799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1120</v>
      </c>
      <c r="E222" s="308" t="e">
        <f>FB43/EX43</f>
        <v>#DIV/0!</v>
      </c>
      <c r="F222" s="201"/>
      <c r="G222" s="201"/>
      <c r="H222" s="201"/>
      <c r="I222" s="201"/>
      <c r="J222" s="201"/>
      <c r="K222" s="201"/>
      <c r="L222" s="201"/>
      <c r="M222" s="201"/>
      <c r="N222" s="201"/>
      <c r="O222" s="201"/>
      <c r="P222" s="201"/>
    </row>
    <row r="223" spans="2:21">
      <c r="B223" s="201"/>
      <c r="C223" s="201"/>
      <c r="D223" s="308" t="s">
        <v>1121</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15" sqref="A15:A1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010420-81-0012</v>
      </c>
      <c r="C3" s="36"/>
      <c r="D3" s="36"/>
      <c r="E3" s="37" t="str">
        <f>输机表!U2&amp;输机表!Y2</f>
        <v>康正（雄县）2023评字第8号-洪城村-1-12</v>
      </c>
      <c r="F3" s="37"/>
      <c r="G3" s="37"/>
      <c r="H3" s="37"/>
    </row>
    <row r="4" ht="16.5" customHeight="1" spans="1:8">
      <c r="A4" s="38" t="s">
        <v>1044</v>
      </c>
      <c r="B4" s="39" t="str">
        <f>输机表!D2</f>
        <v>孙根池</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19.89</v>
      </c>
      <c r="C7" s="50">
        <f ca="1">IF(COUNTIF(输机表!$C$4:$C$27,K7&amp;"*")=0,IFERROR(VLOOKUP(K7,房体结构,23,0),""),ROUND(SUMIF(输机表!$C$4:$C$27,K7&amp;"*",输机表!$Z$4:$Z$27)/B7,0))</f>
        <v>752</v>
      </c>
      <c r="D7" s="50">
        <f ca="1">IFERROR(ROUND(C7*B7,0),"")</f>
        <v>14957</v>
      </c>
      <c r="E7" s="50" t="str">
        <f>IF(COUNTIF(输机表!$C$4:$C$27,L7&amp;"*")&gt;0,L7,IFERROR(VLOOKUP(L7,房体结构,1,0),""))</f>
        <v>F2</v>
      </c>
      <c r="F7" s="51">
        <f ca="1">IF(COUNTIF(输机表!$C$4:$C$27,L7&amp;"*")=0,IFERROR(VLOOKUP(L7,房体结构,17,0),""),SUMIF(输机表!$C$4:$C$27,L7&amp;"*",输机表!$S$4:$S$7))</f>
        <v>25.4</v>
      </c>
      <c r="G7" s="50">
        <f ca="1">IF(COUNTIF(输机表!$C$4:$C$27,L7&amp;"*")=0,IFERROR(VLOOKUP(L7,房体结构,23,0),""),ROUND(SUMIF(输机表!$C$4:$C$27,L7&amp;"*",输机表!$Z$4:$Z$27)/F7,0))</f>
        <v>786</v>
      </c>
      <c r="H7" s="50">
        <f ca="1">IFERROR(ROUND(G7*F7,0),"")</f>
        <v>19964</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45.29</v>
      </c>
      <c r="D12" s="53"/>
      <c r="E12" s="54" t="s">
        <v>1056</v>
      </c>
      <c r="F12" s="54"/>
      <c r="G12" s="55">
        <f ca="1">SUM(D7:D11)+SUM(H7:H11)</f>
        <v>34921</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砖墙</v>
      </c>
      <c r="B15" s="58">
        <f ca="1" t="shared" ref="B15:B41" si="3">IF(A15="","",SUMIF(附属物名称,A15,附属物数量))</f>
        <v>38.88</v>
      </c>
      <c r="C15" s="58" t="str">
        <f ca="1" t="shared" ref="C15:C26" si="4">IFERROR(VLOOKUP(K15,附属物位置,6,0),"")</f>
        <v>㎡</v>
      </c>
      <c r="D15" s="59">
        <f ca="1" t="shared" ref="D15:D26" si="5">IF(A15="","",SUMIF(附属物名称,A15,附属物金额))</f>
        <v>6298</v>
      </c>
      <c r="E15" s="59" t="str">
        <f ca="1" t="shared" ref="E15:E26" si="6">IFERROR(VLOOKUP(L15,附属物位置,4,0),"")</f>
        <v>平砖地面</v>
      </c>
      <c r="F15" s="58">
        <f ca="1" t="shared" ref="F15:F40" si="7">IF(E15="","",SUMIF(附属物名称,E15,附属物数量))</f>
        <v>19.43</v>
      </c>
      <c r="G15" s="58" t="str">
        <f ca="1" t="shared" ref="G15:G26" si="8">IFERROR(VLOOKUP(L15,附属物位置,6,0),"")</f>
        <v>㎡</v>
      </c>
      <c r="H15" s="59">
        <f ca="1" t="shared" ref="H15:H26" si="9">IF(E15="","",SUMIF(附属物名称,E15,附属物金额))</f>
        <v>486</v>
      </c>
      <c r="K15" s="77">
        <v>1</v>
      </c>
      <c r="L15" s="77">
        <v>2</v>
      </c>
      <c r="M15" s="76"/>
    </row>
    <row r="16" ht="17.25" customHeight="1" spans="1:13">
      <c r="A16" s="58" t="str">
        <f ca="1" t="shared" si="2"/>
        <v>台阶</v>
      </c>
      <c r="B16" s="58">
        <f ca="1" t="shared" si="3"/>
        <v>5.2</v>
      </c>
      <c r="C16" s="58" t="str">
        <f ca="1" t="shared" si="4"/>
        <v>㎡</v>
      </c>
      <c r="D16" s="59">
        <f ca="1" t="shared" si="5"/>
        <v>1820</v>
      </c>
      <c r="E16" s="59" t="str">
        <f ca="1" t="shared" si="6"/>
        <v>灶台</v>
      </c>
      <c r="F16" s="58">
        <f ca="1" t="shared" si="7"/>
        <v>1</v>
      </c>
      <c r="G16" s="58" t="str">
        <f ca="1" t="shared" si="8"/>
        <v>个</v>
      </c>
      <c r="H16" s="59">
        <f ca="1" t="shared" si="9"/>
        <v>300</v>
      </c>
      <c r="K16" s="77">
        <v>3</v>
      </c>
      <c r="L16" s="77">
        <v>4</v>
      </c>
      <c r="M16" s="76"/>
    </row>
    <row r="17" ht="17.25" customHeight="1" spans="1:13">
      <c r="A17" s="58" t="str">
        <f ca="1" t="shared" si="2"/>
        <v>护坡</v>
      </c>
      <c r="B17" s="58">
        <f ca="1" t="shared" si="3"/>
        <v>1.2</v>
      </c>
      <c r="C17" s="58" t="str">
        <f ca="1" t="shared" si="4"/>
        <v>㎡</v>
      </c>
      <c r="D17" s="59">
        <f ca="1" t="shared" si="5"/>
        <v>144</v>
      </c>
      <c r="E17" s="59" t="str">
        <f ca="1" t="shared" si="6"/>
        <v>热水器</v>
      </c>
      <c r="F17" s="58">
        <f ca="1" t="shared" si="7"/>
        <v>1</v>
      </c>
      <c r="G17" s="58" t="str">
        <f ca="1" t="shared" si="8"/>
        <v>台</v>
      </c>
      <c r="H17" s="59">
        <f ca="1" t="shared" si="9"/>
        <v>500</v>
      </c>
      <c r="K17" s="77">
        <v>5</v>
      </c>
      <c r="L17" s="77">
        <v>6</v>
      </c>
      <c r="M17" s="76"/>
    </row>
    <row r="18" ht="17.25" customHeight="1" spans="1:13">
      <c r="A18" s="58" t="str">
        <f ca="1" t="shared" si="2"/>
        <v>材树</v>
      </c>
      <c r="B18" s="58">
        <f ca="1" t="shared" si="3"/>
        <v>5</v>
      </c>
      <c r="C18" s="58" t="str">
        <f ca="1" t="shared" si="4"/>
        <v>棵</v>
      </c>
      <c r="D18" s="59">
        <f ca="1" t="shared" si="5"/>
        <v>1750</v>
      </c>
      <c r="E18" s="59" t="str">
        <f ca="1" t="shared" si="6"/>
        <v>P1</v>
      </c>
      <c r="F18" s="58">
        <f ca="1" t="shared" si="7"/>
        <v>7.23</v>
      </c>
      <c r="G18" s="58" t="str">
        <f ca="1" t="shared" si="8"/>
        <v>㎡</v>
      </c>
      <c r="H18" s="59">
        <f ca="1" t="shared" si="9"/>
        <v>1501</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12799</v>
      </c>
      <c r="H41" s="61"/>
      <c r="K41" s="77">
        <v>53</v>
      </c>
      <c r="M41" s="76"/>
    </row>
    <row r="42" ht="17.25" customHeight="1" spans="1:8">
      <c r="A42" s="60" t="s">
        <v>1063</v>
      </c>
      <c r="B42" s="61"/>
      <c r="C42" s="62">
        <f ca="1">G41+G12</f>
        <v>47720</v>
      </c>
      <c r="D42" s="61"/>
      <c r="E42" s="63" t="s">
        <v>1064</v>
      </c>
      <c r="F42" s="64" t="str">
        <f ca="1">TEXT(C42,"[DBnum2]")&amp;"元整"</f>
        <v>肆万柒仟柒佰贰拾元整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孙根池</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45.29</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47720</v>
      </c>
      <c r="H26" s="15"/>
      <c r="I26" s="15"/>
      <c r="J26" s="15"/>
      <c r="K26" s="15"/>
      <c r="L26" s="15"/>
      <c r="M26" s="15"/>
      <c r="N26" s="15"/>
      <c r="O26" s="15"/>
      <c r="P26" s="15"/>
      <c r="Q26" s="15"/>
    </row>
    <row r="27" spans="1:17">
      <c r="A27" s="9" t="s">
        <v>1096</v>
      </c>
      <c r="B27" s="9"/>
      <c r="C27" s="9"/>
      <c r="D27" s="9" t="str">
        <f ca="1">结果通知单!F42</f>
        <v>肆万柒仟柒佰贰拾元整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2023-10-14T06:17:02Z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