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<sst xmlns="http://schemas.openxmlformats.org/spreadsheetml/2006/main" count="5748" uniqueCount="1139">
  <si>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</si>
  <si>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</si>
  <si>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</si>
  <si>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</si>
  <si>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</si>
  <si>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</si>
  <si>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</si>
  <si>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</si>
  <si>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</si>
  <si>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</si>
  <si>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</si>
  <si>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</si>
  <si>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</si>
  <si>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</si>
  <si>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</si>
  <si>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</si>
  <si>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</si>
  <si>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</si>
  <si>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</si>
  <si>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</si>
  <si>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</si>
  <si>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</si>
  <si>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</si>
  <si>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</si>
  <si>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</si>
  <si>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</si>
  <si>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</si>
  <si>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</si>
  <si>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</si>
  <si>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</si>
  <si>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</si>
  <si>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</si>
  <si>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</si>
  <si>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</si>
  <si>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</si>
  <si>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</si>
  <si>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</si>
  <si>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</si>
  <si>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</si>
  <si>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</si>
  <si>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</si>
  <si>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</si>
  <si>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</si>
  <si>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</si>
  <si>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</si>
  <si>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</si>
  <si>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</si>
  <si>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</si>
  <si>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</si>
  <si>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</si>
  <si>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</si>
  <si>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</si>
  <si>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</si>
  <si>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</si>
  <si>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</si>
  <si>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</si>
  <si>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</si>
  <si>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</si>
  <si>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</si>
  <si>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</si>
  <si>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</si>
  <si>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</si>
  <si>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</si>
  <si>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</si>
  <si>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</si>
  <si>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</si>
  <si>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</si>
  <si>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</si>
  <si>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</si>
  <si>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</si>
  <si>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</si>
  <si>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</si>
  <si>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</si>
  <si>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</si>
  <si>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</si>
  <si>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</si>
  <si>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</si>
  <si>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</si>
  <si>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</si>
  <si>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</si>
  <si>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</si>
  <si>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</si>
  <si>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</si>
  <si>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</si>
  <si>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</si>
  <si>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</si>
  <si>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</si>
  <si>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</si>
  <si>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</si>
  <si>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</si>
  <si>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</si>
  <si>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</si>
  <si>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</si>
  <si>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</si>
  <si>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</si>
  <si>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</si>
  <si>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</si>
  <si>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</si>
  <si>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</si>
  <si>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</si>
  <si>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</si>
  <si>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</si>
  <si>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</si>
  <si>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</si>
  <si>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</si>
  <si>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</si>
  <si>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</si>
  <si>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</si>
  <si>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</si>
  <si>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</si>
  <si>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</si>
  <si>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</si>
  <si>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</si>
  <si>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</si>
  <si>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</si>
  <si>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</si>
  <si>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</si>
  <si>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</si>
  <si>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</si>
  <si>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</si>
  <si>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</si>
  <si>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</si>
  <si>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</si>
  <si>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</si>
  <si>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</si>
  <si>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</si>
  <si>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</si>
  <si>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</si>
  <si>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</si>
  <si>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</si>
  <si>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</si>
  <si>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</si>
  <si>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</si>
  <si>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</si>
  <si>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</si>
  <si>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</si>
  <si>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</si>
  <si>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</si>
  <si>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</si>
  <si>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</si>
  <si>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</si>
  <si>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</si>
  <si>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</si>
  <si>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</si>
  <si>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</si>
  <si>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</si>
  <si>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</si>
  <si>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</si>
  <si>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</si>
  <si>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</si>
  <si>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</si>
  <si>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</si>
  <si>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</si>
  <si>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</si>
  <si>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</si>
  <si>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</si>
  <si>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</si>
  <si>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</si>
  <si>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</si>
  <si>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</si>
  <si>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</si>
  <si>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</si>
  <si>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</si>
  <si>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</si>
  <si>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</si>
  <si>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</si>
  <si>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</si>
  <si>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</si>
  <si>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</si>
  <si>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</si>
  <si>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</si>
  <si>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</si>
  <si>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</si>
  <si>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</si>
  <si>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</si>
  <si>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</si>
  <si>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</si>
  <si>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</si>
  <si>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</si>
  <si>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</si>
  <si>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</si>
  <si>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</si>
  <si>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</si>
  <si>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</si>
  <si>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</si>
  <si>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</si>
  <si>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</si>
  <si>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</si>
  <si>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</si>
  <si>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</si>
  <si>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</si>
  <si>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</si>
  <si>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</si>
  <si>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</si>
  <si>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</si>
  <si>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</si>
  <si>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</si>
  <si>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</si>
  <si>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</si>
  <si>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</si>
  <si>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</si>
  <si>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</si>
  <si>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</si>
  <si>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</si>
  <si>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</si>
  <si>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</si>
  <si>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</si>
  <si>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</si>
  <si>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</si>
  <si>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</si>
  <si>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</si>
  <si>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</si>
  <si>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</si>
  <si>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</si>
  <si>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</si>
  <si>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</si>
  <si>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</si>
  <si>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</si>
  <si>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</si>
  <si>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</si>
  <si>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</si>
  <si>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</si>
  <si>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</si>
  <si>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</si>
  <si>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</si>
  <si>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</si>
  <si>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</si>
  <si>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</si>
  <si>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</si>
  <si>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</si>
  <si>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</si>
  <si>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</si>
  <si>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</si>
  <si>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</si>
  <si>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</si>
  <si>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</si>
  <si>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</si>
  <si>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</si>
  <si>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</si>
  <si>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</si>
  <si>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</si>
  <si>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</si>
  <si>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</si>
  <si>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</si>
  <si>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</si>
  <si>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</si>
  <si>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</si>
  <si>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</si>
  <si>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</si>
  <si>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</si>
  <si>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</si>
  <si>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</si>
  <si>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</si>
  <si>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</si>
  <si>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</si>
  <si>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</si>
  <si>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</si>
  <si>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</si>
  <si>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</si>
  <si>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</si>
  <si>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</si>
  <si>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</si>
  <si>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</si>
  <si>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</si>
  <si>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</si>
  <si>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</si>
  <si>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</si>
  <si>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</si>
  <si>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</si>
  <si>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</si>
  <si>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</si>
  <si>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</si>
  <si>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</si>
  <si>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</si>
  <si>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</si>
  <si>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</si>
  <si>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</si>
  <si>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</si>
  <si>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</si>
  <si>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</si>
  <si>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</si>
  <si>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</si>
  <si>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</si>
  <si>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</si>
  <si>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</si>
  <si>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</si>
  <si>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</si>
  <si>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</si>
  <si>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</si>
  <si>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</si>
  <si>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</si>
  <si>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</si>
  <si>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</si>
  <si>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</si>
  <si>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</si>
  <si>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</si>
  <si>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</si>
  <si>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</si>
  <si>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</si>
  <si>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</si>
  <si>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</si>
  <si>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</si>
  <si>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</si>
  <si>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</si>
  <si>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</si>
  <si>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</si>
  <si>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</si>
  <si>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</si>
  <si>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</si>
  <si>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</si>
  <si>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</si>
  <si>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</si>
  <si>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</si>
  <si>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</si>
  <si>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</si>
  <si>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</si>
  <si>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</si>
  <si>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</si>
  <si>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</si>
  <si>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</si>
  <si>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</si>
  <si>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</si>
  <si>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</si>
  <si>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</si>
  <si>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</si>
  <si>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</si>
  <si>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</si>
  <si>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</si>
  <si>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</si>
  <si>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</si>
  <si>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</si>
  <si>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</si>
  <si>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</si>
  <si>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</si>
  <si>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</si>
  <si>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</si>
  <si>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</si>
  <si>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</si>
  <si>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</si>
  <si>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</si>
  <si>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</si>
  <si>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</si>
  <si>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</si>
  <si>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</si>
  <si>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</si>
  <si>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</si>
  <si>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</si>
  <si>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</si>
  <si>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</si>
  <si>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</si>
  <si>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</si>
  <si>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</si>
  <si>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</si>
  <si>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</si>
  <si>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</si>
  <si>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</si>
  <si>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</si>
  <si>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</si>
  <si>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</si>
  <si>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</si>
  <si>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</si>
  <si>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</si>
  <si>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</si>
  <si>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</si>
  <si>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</si>
  <si>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</si>
  <si>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</si>
  <si>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</si>
  <si>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</si>
  <si>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</si>
  <si>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</si>
  <si>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</si>
  <si>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</si>
  <si>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</si>
  <si>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</si>
  <si>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</si>
  <si>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</si>
  <si>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</si>
  <si>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</si>
  <si>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</si>
  <si>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</si>
  <si>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</si>
  <si>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</si>
  <si>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</si>
  <si>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</si>
  <si>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</si>
  <si>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</si>
  <si>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</si>
  <si>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</si>
  <si>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</si>
  <si>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</si>
  <si>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</si>
  <si>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</si>
  <si>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</si>
  <si>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</si>
  <si>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</si>
  <si>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</si>
  <si>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</si>
  <si>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</si>
  <si>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</si>
  <si>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</si>
  <si>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</si>
  <si>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</si>
  <si>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</si>
  <si>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</si>
  <si>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</si>
  <si>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</si>
  <si>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</si>
  <si>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</si>
  <si>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</si>
  <si>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</si>
  <si>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</si>
  <si>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</si>
  <si>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</si>
  <si>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</si>
  <si>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</si>
  <si>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</si>
  <si>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</si>
  <si>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</si>
  <si>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</si>
  <si>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</si>
  <si>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</si>
  <si>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</si>
  <si>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</si>
  <si>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</si>
  <si>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</si>
  <si>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</si>
  <si>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</si>
  <si>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</si>
  <si>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</si>
  <si>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</si>
  <si>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</si>
  <si>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</si>
  <si>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</si>
  <si>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</si>
  <si>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</si>
  <si>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</si>
  <si>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</si>
  <si>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</si>
  <si>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</si>
  <si>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</si>
  <si>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</si>
  <si>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</si>
  <si>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</si>
  <si>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</si>
  <si>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</si>
  <si>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</si>
  <si>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</si>
  <si>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</si>
  <si>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</si>
  <si>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</si>
  <si>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</si>
  <si>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</si>
  <si>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</si>
  <si>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</si>
  <si>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</si>
  <si>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</si>
  <si>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</si>
  <si>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</si>
  <si>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</si>
  <si>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</si>
  <si>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</si>
  <si>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</si>
  <si>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</si>
  <si>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</si>
  <si>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</si>
  <si>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</si>
  <si>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</si>
  <si>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</si>
  <si>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</si>
  <si>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</si>
  <si>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</si>
  <si>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</si>
  <si>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</si>
  <si>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</si>
  <si>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</si>
  <si>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</si>
  <si>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</si>
  <si>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</si>
  <si>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</si>
  <si>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</si>
  <si>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</si>
  <si>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</si>
  <si>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</si>
  <si>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</si>
  <si>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</si>
  <si>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</si>
  <si>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</si>
  <si>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</si>
  <si>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</si>
  <si>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</si>
  <si>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</si>
  <si>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</si>
  <si>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</si>
  <si>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</si>
  <si>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</si>
  <si>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</si>
  <si>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</si>
  <si>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</si>
  <si>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</si>
  <si>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</si>
  <si>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</si>
  <si>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</si>
  <si>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</si>
  <si>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</si>
  <si>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</si>
  <si>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</si>
  <si>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</si>
  <si>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</si>
  <si>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</si>
  <si>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</si>
  <si>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</si>
  <si>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</si>
  <si>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</si>
  <si>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</si>
  <si>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</si>
  <si>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</si>
  <si>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</si>
  <si>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</si>
  <si>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</si>
  <si>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</si>
  <si>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</si>
  <si>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</si>
  <si>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</si>
  <si>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</si>
  <si>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</si>
  <si>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</si>
  <si>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</si>
  <si>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</si>
  <si>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</si>
  <si>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</si>
  <si>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</si>
  <si>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</si>
  <si>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</si>
  <si>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</si>
  <si>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</si>
  <si>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</si>
  <si>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</si>
  <si>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</si>
  <si>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</si>
  <si>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</si>
  <si>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</si>
  <si>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</si>
  <si>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</si>
  <si>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</si>
  <si>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</si>
  <si>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</si>
  <si>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</si>
  <si>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</si>
  <si>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</si>
  <si>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</si>
  <si>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</si>
  <si>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</si>
  <si>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</si>
  <si>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</si>
  <si>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</si>
  <si>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</si>
  <si>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</si>
  <si>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</si>
  <si>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</si>
  <si>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</si>
  <si>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</si>
  <si>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</si>
  <si>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</si>
  <si>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</si>
  <si>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</si>
  <si>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</si>
  <si>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</si>
  <si>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</si>
  <si>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</si>
  <si>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</si>
  <si>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</si>
  <si>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</si>
  <si>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</si>
  <si>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</si>
  <si>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</si>
  <si>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</si>
  <si>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</si>
  <si>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</si>
  <si>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</si>
  <si>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</si>
  <si>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</si>
  <si>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</si>
  <si>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</si>
  <si>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</si>
  <si>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</si>
  <si>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</si>
  <si>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</si>
  <si>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</si>
  <si>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</si>
  <si>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</si>
  <si>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</si>
  <si>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</si>
  <si>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</si>
  <si>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</si>
  <si>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</si>
  <si>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</si>
  <si>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</si>
  <si>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</si>
  <si>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</si>
  <si>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</si>
  <si>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</si>
  <si>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</si>
  <si>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</si>
  <si>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</si>
  <si>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</si>
  <si>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</si>
  <si>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</si>
  <si>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</si>
  <si>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</si>
  <si>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</si>
  <si>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</si>
  <si>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</si>
  <si>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</si>
  <si>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</si>
  <si>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</si>
  <si>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</si>
  <si>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</si>
  <si>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</si>
  <si>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</si>
  <si>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</si>
  <si>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</si>
  <si>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</si>
  <si>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</si>
  <si>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</si>
  <si>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</si>
  <si>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</si>
  <si>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</si>
  <si>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</si>
  <si>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</si>
  <si>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</si>
  <si>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</si>
  <si>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</si>
  <si>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</si>
  <si>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</si>
  <si>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</si>
  <si>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</si>
  <si>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</si>
  <si>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</si>
  <si>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</si>
  <si>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</si>
  <si>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</si>
  <si>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</si>
  <si>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</si>
  <si>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</si>
  <si>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</si>
  <si>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</si>
  <si>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</si>
  <si>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</si>
  <si>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</si>
  <si>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</si>
  <si>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</si>
  <si>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</si>
  <si>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</si>
  <si>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</si>
  <si>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</si>
  <si>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</si>
  <si>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</si>
  <si>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</si>
  <si>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</si>
  <si>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</si>
  <si>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</si>
  <si>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</si>
  <si>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</si>
  <si>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</si>
  <si>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</si>
  <si>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</si>
  <si>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</si>
  <si>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</si>
  <si>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</si>
  <si>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</si>
  <si>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</si>
  <si>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</si>
  <si>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</si>
  <si>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</si>
  <si>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</si>
  <si>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</si>
  <si>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</si>
  <si>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</si>
  <si>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</si>
  <si>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</si>
  <si>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</si>
  <si>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</si>
  <si>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</si>
  <si>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</si>
  <si>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</si>
  <si>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</si>
  <si>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</si>
  <si>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</si>
  <si>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</si>
  <si>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</si>
  <si>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</si>
  <si>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</si>
  <si>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</si>
  <si>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</si>
  <si>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</si>
  <si>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</si>
  <si>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</si>
  <si>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</si>
  <si>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</si>
  <si>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</si>
  <si>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</si>
  <si>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</si>
  <si>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</si>
  <si>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</si>
  <si>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</si>
  <si>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</si>
  <si>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</si>
  <si>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</si>
  <si>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</si>
  <si>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</si>
  <si>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</si>
  <si>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</si>
  <si>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</si>
  <si>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</si>
  <si>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</si>
  <si>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</si>
  <si>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</si>
  <si>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</si>
  <si>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</si>
  <si>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</si>
  <si>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</si>
  <si>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</si>
  <si>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</si>
  <si>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</si>
  <si>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</si>
  <si>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</si>
  <si>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</si>
  <si>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</si>
  <si>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</si>
  <si>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</si>
  <si>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</si>
  <si>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</si>
  <si>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</si>
  <si>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</si>
  <si>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</si>
  <si>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</si>
  <si>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</si>
  <si>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</si>
  <si>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</si>
  <si>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</si>
  <si>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</si>
  <si>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</si>
  <si>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</si>
  <si>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</si>
  <si>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</si>
  <si>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</si>
  <si>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</si>
  <si>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</si>
  <si>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</si>
  <si>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</si>
  <si>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</si>
  <si>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</si>
  <si>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</si>
  <si>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</si>
  <si>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</si>
  <si>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</si>
  <si>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</si>
  <si>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</si>
  <si>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</si>
  <si>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</si>
  <si>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</si>
  <si>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</si>
  <si>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</si>
  <si>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</si>
  <si>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</si>
  <si>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</si>
  <si>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</si>
  <si>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</si>
  <si>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</si>
  <si>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</si>
  <si>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</si>
  <si>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</si>
  <si>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</si>
  <si>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</si>
  <si>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</si>
  <si>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</si>
  <si>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</si>
  <si>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</si>
  <si>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</si>
  <si>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</si>
  <si>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</si>
  <si>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</si>
  <si>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</si>
  <si>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</si>
  <si>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</si>
  <si>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</si>
  <si>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</si>
  <si>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</si>
  <si>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</si>
  <si>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</si>
  <si>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</si>
  <si>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</si>
  <si>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</si>
  <si>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</si>
  <si>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</si>
  <si>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</si>
  <si>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</si>
  <si>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</si>
  <si>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</si>
  <si>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</si>
  <si>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</si>
  <si>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</si>
  <si>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</si>
  <si>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</si>
  <si>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</si>
  <si>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</si>
  <si>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</si>
  <si>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</si>
  <si>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</si>
  <si>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</si>
  <si>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</si>
  <si>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</si>
  <si>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</si>
  <si>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</si>
  <si>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</si>
  <si>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</si>
  <si>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</si>
  <si>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</si>
  <si>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</si>
  <si>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</si>
  <si>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</si>
  <si>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</si>
  <si>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</si>
  <si>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</si>
  <si>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</si>
  <si>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</si>
  <si>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</si>
  <si>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</si>
  <si>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</si>
  <si>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</si>
  <si>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</si>
  <si>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</si>
  <si>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</si>
  <si>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</si>
  <si>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</si>
  <si>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</si>
  <si>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</si>
  <si>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</si>
  <si>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</si>
  <si>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</si>
  <si>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</si>
  <si>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</si>
  <si>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</si>
  <si>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</si>
  <si>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</si>
  <si>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</si>
  <si>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</si>
  <si>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</si>
  <si>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</si>
  <si>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</si>
  <si>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</si>
  <si>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</si>
  <si>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</si>
  <si>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</si>
  <si>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</si>
  <si>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</si>
  <si>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</si>
  <si>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</si>
  <si>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</si>
  <si>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肖明军</t>
  </si>
  <si>
    <t>坐落：</t>
  </si>
  <si>
    <t>雄县洪城村</t>
  </si>
  <si>
    <t>调查编号：</t>
  </si>
  <si>
    <t>010420-81-0013</t>
  </si>
  <si>
    <t>价值时点：</t>
  </si>
  <si>
    <t>2023年9月22日</t>
  </si>
  <si>
    <t>报告编号：</t>
  </si>
  <si>
    <t>康正（雄县）2023评字第8号-洪城村-</t>
  </si>
  <si>
    <t>1-13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</si>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</sst>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010420-81-0013</v>
      </c>
      <c r="C2" s="323">
        <f>输机表!P2</f>
        <v>0</v>
      </c>
      <c r="D2" s="323" t="str">
        <f>输机表!U2&amp;输机表!Y2</f>
        <v>康正（雄县）2023评字第8号-洪城村-1-13</v>
      </c>
      <c r="E2" s="323" t="str">
        <f>输机表!D2</f>
        <v>肖明军</v>
      </c>
      <c r="F2" s="323" t="str">
        <f>输机表!F2</f>
        <v>雄县洪城村</v>
      </c>
      <c r="G2" s="323">
        <f ca="1">结果通知单!C12</f>
        <v>147.11</v>
      </c>
      <c r="H2" s="323"/>
      <c r="I2" s="323"/>
      <c r="J2" s="323">
        <f ca="1">结果通知单!G12</f>
        <v>163733</v>
      </c>
      <c r="K2" s="323">
        <f ca="1">结果通知单!G41</f>
        <v>26342</v>
      </c>
      <c r="L2" s="323">
        <f ca="1">IF(J2+K2=结果通知单!C42,J2+K2,"请检查")</f>
        <v>190075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1" workbookViewId="0">
      <selection activeCell="E191" sqref="E191"/>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3.5</v>
      </c>
      <c r="F4" s="92" t="s">
        <v>964</v>
      </c>
      <c r="G4" s="92" t="s">
        <v>965</v>
      </c>
      <c r="H4" s="92" t="s">
        <v>966</v>
      </c>
      <c r="I4" s="92">
        <v>37</v>
      </c>
      <c r="J4" s="92">
        <v>4</v>
      </c>
      <c r="K4" s="92" t="s">
        <v>967</v>
      </c>
      <c r="L4" s="92" t="s">
        <v>968</v>
      </c>
      <c r="M4" s="92">
        <v>0.6</v>
      </c>
      <c r="N4" s="92">
        <v>0.2</v>
      </c>
      <c r="O4" s="92" t="s">
        <v>968</v>
      </c>
      <c r="P4" s="92" t="s">
        <v>968</v>
      </c>
      <c r="Q4" s="92" t="s">
        <v>969</v>
      </c>
      <c r="R4" s="92" t="s">
        <v>970</v>
      </c>
      <c r="S4" s="125">
        <v>147.11</v>
      </c>
      <c r="T4" s="125" t="s">
        <v>971</v>
      </c>
      <c r="U4" s="125"/>
      <c r="V4" s="126"/>
      <c r="W4" s="96">
        <f>ROUND(F5*ROUND(E5+G5+H5+I5+J5+K5+L5+M5+N5+O5+P5+Q5+R5+U5+T5+1,3)*V5,0)</f>
        <v>993</v>
      </c>
      <c r="X4" s="127">
        <f>ROUND(L60/S4,0)</f>
        <v>120</v>
      </c>
      <c r="Y4" s="127">
        <f>W4+X4</f>
        <v>1113</v>
      </c>
      <c r="Z4" s="143">
        <f>ROUND(Y4*S4,0)</f>
        <v>163733</v>
      </c>
      <c r="AA4" s="144">
        <f>IF(Q4="无",0,IF(Q4="地暖",0,S4))</f>
        <v>147.11</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35</v>
      </c>
      <c r="E30" s="107"/>
      <c r="F30" s="108" t="str">
        <f>+D30</f>
        <v>30、40地砖、马赛克</v>
      </c>
      <c r="G30" s="109">
        <f>S4</f>
        <v>147.11</v>
      </c>
      <c r="H30" s="109"/>
      <c r="I30" s="96" t="str">
        <f t="shared" ref="I30:I59" si="48">VLOOKUP(F30,价格表,2,0)</f>
        <v>㎡</v>
      </c>
      <c r="J30" s="108">
        <f t="shared" ref="J30:J59" si="49">VLOOKUP(F30,价格表,5,0)</f>
        <v>60</v>
      </c>
      <c r="K30" s="119">
        <f>$V$5</f>
        <v>0.85</v>
      </c>
      <c r="L30" s="108">
        <f>ROUND(IFERROR(ROUND(G30,2)*J30*K30,),0)</f>
        <v>7503</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147.11</v>
      </c>
      <c r="H31" s="109"/>
      <c r="I31" s="96" t="str">
        <f t="shared" si="48"/>
        <v>㎡</v>
      </c>
      <c r="J31" s="108">
        <f t="shared" si="49"/>
        <v>30</v>
      </c>
      <c r="K31" s="119">
        <f t="shared" ref="K31:K59" si="53">$V$5</f>
        <v>0.85</v>
      </c>
      <c r="L31" s="108">
        <f t="shared" ref="L31:L59" si="54">ROUND(IFERROR(ROUND(G31,2)*J31*K31,),0)</f>
        <v>3751</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报告编号：康正（雄县）2023评字第8号-洪城村-1-13</v>
      </c>
      <c r="EZ31" s="262"/>
      <c r="FA31" s="262"/>
      <c r="FB31" s="262"/>
      <c r="FC31" s="262"/>
    </row>
    <row r="32" ht="22.15" customHeight="1" spans="1:159">
      <c r="A32" s="105"/>
      <c r="B32" s="106">
        <v>3</v>
      </c>
      <c r="C32" s="107" t="s">
        <v>123</v>
      </c>
      <c r="D32" s="107" t="s">
        <v>131</v>
      </c>
      <c r="E32" s="107"/>
      <c r="F32" s="108" t="str">
        <f t="shared" si="52"/>
        <v>木龙骨纤维板、半玻璃门隔断</v>
      </c>
      <c r="G32" s="109">
        <f>3.3*1.4</f>
        <v>4.62</v>
      </c>
      <c r="H32" s="109"/>
      <c r="I32" s="96" t="str">
        <f t="shared" si="48"/>
        <v>㎡</v>
      </c>
      <c r="J32" s="108">
        <f t="shared" si="49"/>
        <v>90</v>
      </c>
      <c r="K32" s="119">
        <f t="shared" si="53"/>
        <v>0.85</v>
      </c>
      <c r="L32" s="108">
        <f t="shared" si="54"/>
        <v>353</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肖明军</v>
      </c>
      <c r="EX32" s="40"/>
      <c r="EY32" s="41" t="s">
        <v>1044</v>
      </c>
      <c r="EZ32" s="42"/>
      <c r="FA32" s="39">
        <f>G2</f>
        <v>0</v>
      </c>
      <c r="FB32" s="43"/>
      <c r="FC32" s="40"/>
    </row>
    <row r="33" ht="21.6" customHeight="1" spans="1:159">
      <c r="A33" s="105"/>
      <c r="B33" s="106">
        <v>4</v>
      </c>
      <c r="C33" s="107" t="s">
        <v>81</v>
      </c>
      <c r="D33" s="107" t="s">
        <v>83</v>
      </c>
      <c r="E33" s="107"/>
      <c r="F33" s="108" t="str">
        <f t="shared" si="52"/>
        <v>木包门及口</v>
      </c>
      <c r="G33" s="109">
        <v>4</v>
      </c>
      <c r="H33" s="109"/>
      <c r="I33" s="96" t="str">
        <f t="shared" si="48"/>
        <v>个</v>
      </c>
      <c r="J33" s="108">
        <f t="shared" si="49"/>
        <v>400</v>
      </c>
      <c r="K33" s="119">
        <f t="shared" si="53"/>
        <v>0.85</v>
      </c>
      <c r="L33" s="108">
        <f t="shared" si="54"/>
        <v>1360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09">
        <f>2*1+2*0.4</f>
        <v>2.8</v>
      </c>
      <c r="H34" s="109"/>
      <c r="I34" s="96" t="str">
        <f t="shared" si="48"/>
        <v>㎡</v>
      </c>
      <c r="J34" s="108">
        <f t="shared" si="49"/>
        <v>80</v>
      </c>
      <c r="K34" s="119">
        <f t="shared" si="53"/>
        <v>0.85</v>
      </c>
      <c r="L34" s="108">
        <f t="shared" si="54"/>
        <v>190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133</v>
      </c>
      <c r="D35" s="107" t="s">
        <v>140</v>
      </c>
      <c r="E35" s="107"/>
      <c r="F35" s="108" t="str">
        <f t="shared" si="52"/>
        <v>普通整体厨房</v>
      </c>
      <c r="G35" s="109">
        <v>0.7</v>
      </c>
      <c r="H35" s="109"/>
      <c r="I35" s="96" t="str">
        <f t="shared" si="48"/>
        <v>m</v>
      </c>
      <c r="J35" s="108">
        <f t="shared" si="49"/>
        <v>350</v>
      </c>
      <c r="K35" s="119">
        <f t="shared" si="53"/>
        <v>0.85</v>
      </c>
      <c r="L35" s="108">
        <f t="shared" si="54"/>
        <v>208</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15</v>
      </c>
      <c r="E36" s="107"/>
      <c r="F36" s="108" t="str">
        <f t="shared" si="52"/>
        <v>外墙普通贴砖</v>
      </c>
      <c r="G36" s="109">
        <f>3.9*(18.2+3)-1.9*2.5*5</f>
        <v>58.93</v>
      </c>
      <c r="H36" s="109"/>
      <c r="I36" s="96" t="str">
        <f t="shared" si="48"/>
        <v>㎡</v>
      </c>
      <c r="J36" s="108">
        <f t="shared" si="49"/>
        <v>85</v>
      </c>
      <c r="K36" s="119">
        <f t="shared" si="53"/>
        <v>0.85</v>
      </c>
      <c r="L36" s="108">
        <f t="shared" si="54"/>
        <v>4258</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8.1</v>
      </c>
      <c r="BI38" s="171" t="str">
        <f t="shared" ref="BI38:BI51" si="67">I186</f>
        <v>㎡</v>
      </c>
      <c r="BJ38" s="171">
        <f ca="1" t="shared" ref="BJ38:BJ51" si="68">L186</f>
        <v>648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9.84</v>
      </c>
      <c r="BI39" s="171" t="str">
        <f t="shared" si="67"/>
        <v>㎡</v>
      </c>
      <c r="BJ39" s="171">
        <f ca="1" t="shared" si="68"/>
        <v>2362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5.76</v>
      </c>
      <c r="BI40" s="171" t="str">
        <f t="shared" si="67"/>
        <v>㎡</v>
      </c>
      <c r="BJ40" s="171">
        <f ca="1" t="shared" si="68"/>
        <v>1382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砖墙</v>
      </c>
      <c r="BH41" s="219">
        <f t="shared" si="69"/>
        <v>26.24</v>
      </c>
      <c r="BI41" s="171" t="str">
        <f t="shared" si="67"/>
        <v>㎡</v>
      </c>
      <c r="BJ41" s="171">
        <f ca="1" t="shared" si="68"/>
        <v>5248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广场砖、彩砖地面</v>
      </c>
      <c r="BH42" s="219">
        <f t="shared" si="69"/>
        <v>8.96</v>
      </c>
      <c r="BI42" s="171" t="str">
        <f t="shared" si="67"/>
        <v>㎡</v>
      </c>
      <c r="BJ42" s="171">
        <f ca="1" t="shared" si="68"/>
        <v>538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平砖地面</v>
      </c>
      <c r="BH43" s="219">
        <f t="shared" si="69"/>
        <v>158.34</v>
      </c>
      <c r="BI43" s="171" t="str">
        <f t="shared" si="67"/>
        <v>㎡</v>
      </c>
      <c r="BJ43" s="171">
        <f ca="1" t="shared" si="68"/>
        <v>3959</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台阶</v>
      </c>
      <c r="BH45" s="219">
        <f t="shared" si="69"/>
        <v>2</v>
      </c>
      <c r="BI45" s="171" t="str">
        <f t="shared" si="67"/>
        <v>㎡</v>
      </c>
      <c r="BJ45" s="171">
        <f ca="1" t="shared" si="68"/>
        <v>700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灶台</v>
      </c>
      <c r="BH46" s="219">
        <f t="shared" si="69"/>
        <v>1</v>
      </c>
      <c r="BI46" s="171" t="str">
        <f t="shared" si="67"/>
        <v>个</v>
      </c>
      <c r="BJ46" s="171">
        <f ca="1" t="shared" si="68"/>
        <v>300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8.1</v>
      </c>
      <c r="EX46" s="58" t="str">
        <f ca="1">IFERROR(VLOOKUP(FE46,$BD$38:$BJ$92,6,0),"")</f>
        <v>㎡</v>
      </c>
      <c r="EY46" s="59">
        <f ca="1">IF(EV46="","",SUMIF($BG$38:$BG$107,EV46,$BJ$38:$BJ$107))</f>
        <v>648</v>
      </c>
      <c r="EZ46" s="59" t="str">
        <f ca="1">IFERROR(VLOOKUP(FF46,$BD$38:$BJ$92,4,0),"")</f>
        <v>砖墙</v>
      </c>
      <c r="FA46" s="58">
        <f ca="1">IF(EZ46="","",SUMIF($BG$38:$BG$107,EZ46,$BH$38:$BH$107))</f>
        <v>41.84</v>
      </c>
      <c r="FB46" s="58" t="str">
        <f ca="1">IFERROR(VLOOKUP(FF46,$BD$38:$BJ$92,6,0),"")</f>
        <v>㎡</v>
      </c>
      <c r="FC46" s="59">
        <f ca="1">IF(EZ46="","",SUMIF($BG$38:$BG$107,EZ46,$BJ$38:$BJ$107))</f>
        <v>8992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火炕</v>
      </c>
      <c r="BH47" s="219">
        <f t="shared" si="69"/>
        <v>3</v>
      </c>
      <c r="BI47" s="171" t="str">
        <f t="shared" si="67"/>
        <v>个</v>
      </c>
      <c r="BJ47" s="171">
        <f ca="1" t="shared" si="68"/>
        <v>3000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8.96</v>
      </c>
      <c r="EX47" s="58" t="str">
        <f ca="1">IFERROR(VLOOKUP(FE47,$BD$38:$BJ$92,6,0),"")</f>
        <v>㎡</v>
      </c>
      <c r="EY47" s="59">
        <f ca="1">IF(EV47="","",SUMIF($BG$38:$BG$107,EV47,$BJ$38:$BJ$107))</f>
        <v>538</v>
      </c>
      <c r="EZ47" s="59" t="str">
        <f ca="1">IFERROR(VLOOKUP(FF47,$BD$38:$BJ$92,4,0),"")</f>
        <v>平砖地面</v>
      </c>
      <c r="FA47" s="58">
        <f ca="1">IF(EZ47="","",SUMIF($BG$38:$BG$107,EZ47,$BH$38:$BH$107))</f>
        <v>158.34</v>
      </c>
      <c r="FB47" s="58" t="str">
        <f ca="1">IFERROR(VLOOKUP(FF47,$BD$38:$BJ$92,6,0),"")</f>
        <v>㎡</v>
      </c>
      <c r="FC47" s="59">
        <f ca="1">IF(EZ47="","",SUMIF($BG$38:$BG$107,EZ47,$BJ$38:$BJ$107))</f>
        <v>3959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水泥、水磨石平台</v>
      </c>
      <c r="BH48" s="219">
        <f t="shared" si="69"/>
        <v>32.76</v>
      </c>
      <c r="BI48" s="171" t="str">
        <f t="shared" si="67"/>
        <v>㎡</v>
      </c>
      <c r="BJ48" s="171">
        <f ca="1" t="shared" si="68"/>
        <v>4128</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台阶</v>
      </c>
      <c r="FA48" s="58">
        <f ca="1">IF(EZ48="","",SUMIF($BG$38:$BG$107,EZ48,$BH$38:$BH$107))</f>
        <v>2</v>
      </c>
      <c r="FB48" s="58" t="str">
        <f ca="1">IFERROR(VLOOKUP(FF48,$BD$38:$BJ$92,6,0),"")</f>
        <v>㎡</v>
      </c>
      <c r="FC48" s="59">
        <f ca="1">IF(EZ48="","",SUMIF($BG$38:$BG$107,EZ48,$BJ$38:$BJ$107))</f>
        <v>700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护坡</v>
      </c>
      <c r="BH49" s="219">
        <f t="shared" si="69"/>
        <v>8.06</v>
      </c>
      <c r="BI49" s="171" t="str">
        <f t="shared" si="67"/>
        <v>㎡</v>
      </c>
      <c r="BJ49" s="171">
        <f ca="1" t="shared" si="68"/>
        <v>967</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火炕</v>
      </c>
      <c r="FA49" s="58">
        <f ca="1">IF(EZ49="","",SUMIF($BG$38:$BG$107,EZ49,$BH$38:$BH$107))</f>
        <v>3</v>
      </c>
      <c r="FB49" s="58" t="str">
        <f ca="1">IFERROR(VLOOKUP(FF49,$BD$38:$BJ$92,6,0),"")</f>
        <v>个</v>
      </c>
      <c r="FC49" s="59">
        <f ca="1">IF(EZ49="","",SUMIF($BG$38:$BG$107,EZ49,$BJ$38:$BJ$107))</f>
        <v>3000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材树</v>
      </c>
      <c r="BH50" s="219">
        <f t="shared" si="69"/>
        <v>2</v>
      </c>
      <c r="BI50" s="171" t="str">
        <f t="shared" si="67"/>
        <v>棵</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水泥、水磨石平台</v>
      </c>
      <c r="EW50" s="58">
        <f ca="1">IF(EV50="","",SUMIF($BG$38:$BG$107,EV50,$BH$38:$BH$107))</f>
        <v>32.76</v>
      </c>
      <c r="EX50" s="58" t="str">
        <f ca="1">IFERROR(VLOOKUP(FE50,$BD$38:$BJ$92,6,0),"")</f>
        <v>㎡</v>
      </c>
      <c r="EY50" s="59">
        <f ca="1">IF(EV50="","",SUMIF($BG$38:$BG$107,EV50,$BJ$38:$BJ$107))</f>
        <v>4128</v>
      </c>
      <c r="EZ50" s="59" t="str">
        <f ca="1">IFERROR(VLOOKUP(FF50,$BD$38:$BJ$92,4,0),"")</f>
        <v>护坡</v>
      </c>
      <c r="FA50" s="58">
        <f ca="1">IF(EZ50="","",SUMIF($BG$38:$BG$107,EZ50,$BH$38:$BH$107))</f>
        <v>8.06</v>
      </c>
      <c r="FB50" s="58" t="str">
        <f ca="1">IFERROR(VLOOKUP(FF50,$BD$38:$BJ$92,6,0),"")</f>
        <v>㎡</v>
      </c>
      <c r="FC50" s="59">
        <f ca="1">IF(EZ50="","",SUMIF($BG$38:$BG$107,EZ50,$BJ$38:$BJ$107))</f>
        <v>967</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果树</v>
      </c>
      <c r="BH51" s="219">
        <f t="shared" si="69"/>
        <v>1</v>
      </c>
      <c r="BI51" s="171" t="str">
        <f t="shared" si="67"/>
        <v>棵</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17623</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材树</v>
      </c>
      <c r="EW60" s="58">
        <f ca="1" t="shared" ref="EW60:EW71" si="76">IF(EV60="","",SUMIF($BG$38:$BG$107,EV60,$BH$38:$BH$107))</f>
        <v>2</v>
      </c>
      <c r="EX60" s="58" t="str">
        <f ca="1" t="shared" ref="EX60:EX71" si="77">IFERROR(VLOOKUP(FE60,$BD$38:$BJ$92,6,0),"")</f>
        <v>棵</v>
      </c>
      <c r="EY60" s="59">
        <f ca="1" t="shared" ref="EY60:EY71" si="78">IF(EV60="","",SUMIF($BG$38:$BG$107,EV60,$BJ$38:$BJ$107))</f>
        <v>400</v>
      </c>
      <c r="EZ60" s="59" t="str">
        <f ca="1" t="shared" ref="EZ60:EZ70" si="79">IFERROR(VLOOKUP(FF60,$BD$38:$BJ$92,4,0),"")</f>
        <v>果树</v>
      </c>
      <c r="FA60" s="58">
        <f ca="1" t="shared" ref="FA60:FA70" si="80">IF(EZ60="","",SUMIF($BG$38:$BG$107,EZ60,$BH$38:$BH$107))</f>
        <v>1</v>
      </c>
      <c r="FB60" s="58" t="str">
        <f ca="1" t="shared" ref="FB60:FB70" si="81">IFERROR(VLOOKUP(FF60,$BD$38:$BJ$92,6,0),"")</f>
        <v>棵</v>
      </c>
      <c r="FC60" s="59">
        <f ca="1" t="shared" ref="FC60:FC70" si="82">IF(EZ60="","",SUMIF($BG$38:$BG$107,EZ60,$BJ$38:$BJ$107))</f>
        <v>400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门垛</v>
      </c>
      <c r="EW61" s="58">
        <f ca="1" t="shared" si="76"/>
        <v>1</v>
      </c>
      <c r="EX61" s="58" t="str">
        <f ca="1" t="shared" si="77"/>
        <v>对</v>
      </c>
      <c r="EY61" s="59">
        <f ca="1" t="shared" si="78"/>
        <v>1910</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26342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13</v>
      </c>
      <c r="BE72" s="171">
        <f>IF(BJ72=0,0,IF(COUNTIF($BG72:$BG$107,BG72)&lt;2,1,0))</f>
        <v>1</v>
      </c>
      <c r="BF72" s="171">
        <v>35</v>
      </c>
      <c r="BG72" s="171" t="str">
        <f>R186</f>
        <v>门垛</v>
      </c>
      <c r="BH72" s="219">
        <f>ROUND(T186,2)</f>
        <v>1</v>
      </c>
      <c r="BI72" s="171" t="str">
        <f>U186</f>
        <v>对</v>
      </c>
      <c r="BJ72" s="171">
        <f>X186</f>
        <v>1910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26342</v>
      </c>
      <c r="EY72" s="61"/>
      <c r="EZ72" s="63" t="s">
        <v>1063</v>
      </c>
      <c r="FA72" s="64" t="str">
        <f ca="1">TEXT(EX72,"[DBnum2]")&amp;"元整"</f>
        <v>贰万陆仟叁佰肆拾贰元整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肖明军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26342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贰万陆仟叁佰肆拾贰元整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211</v>
      </c>
      <c r="F186" s="108" t="str">
        <f t="shared" ref="F186:F213" si="141">D186</f>
        <v>大门</v>
      </c>
      <c r="G186" s="293">
        <f>2.7*3</f>
        <v>8.1</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648</v>
      </c>
      <c r="M186" s="114"/>
      <c r="N186" s="106">
        <v>35</v>
      </c>
      <c r="O186" s="107"/>
      <c r="P186" s="107"/>
      <c r="Q186" s="292"/>
      <c r="R186" s="299" t="s">
        <v>228</v>
      </c>
      <c r="S186" s="300"/>
      <c r="T186" s="296">
        <v>1</v>
      </c>
      <c r="U186" s="301" t="str">
        <f>IFERROR(IF(Q186="",VLOOKUP(R186,价格表,2,0),(VLOOKUP(Q186,IF({1,0},价格引用表!K:K,价格引用表!I:I),2,0))),"")</f>
        <v>对</v>
      </c>
      <c r="V186" s="302">
        <f ca="1">IF(Q186="",VLOOKUP(R186,价格表,5,0),VLOOKUP(Q186,INDIRECT("价格引用表!K"&amp;MATCH(R186,价格引用表!H:H,0)&amp;":L1200"),2,0))</f>
        <v>700</v>
      </c>
      <c r="W186" s="298">
        <v>1</v>
      </c>
      <c r="X186" s="302">
        <f>ROUND(0.6*0.6*3.5*2*583+0.6*6*3.5*35,0)</f>
        <v>1910</v>
      </c>
    </row>
    <row r="187" ht="18" customHeight="1" spans="1:24">
      <c r="A187" s="114"/>
      <c r="B187" s="106">
        <v>2</v>
      </c>
      <c r="C187" s="107" t="s">
        <v>29</v>
      </c>
      <c r="D187" s="107" t="s">
        <v>207</v>
      </c>
      <c r="E187" s="292" t="s">
        <v>231</v>
      </c>
      <c r="F187" s="108" t="str">
        <f t="shared" si="141"/>
        <v>砖墙</v>
      </c>
      <c r="G187" s="293">
        <f>0.8*(3.9*2+4.5)</f>
        <v>9.84</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2362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227</v>
      </c>
      <c r="F188" s="108" t="str">
        <f t="shared" si="141"/>
        <v>砖墙</v>
      </c>
      <c r="G188" s="293">
        <f>3.2*1.8</f>
        <v>5.76</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1382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29</v>
      </c>
      <c r="D189" s="107" t="s">
        <v>207</v>
      </c>
      <c r="E189" s="292" t="s">
        <v>221</v>
      </c>
      <c r="F189" s="108" t="str">
        <f t="shared" si="141"/>
        <v>砖墙</v>
      </c>
      <c r="G189" s="295">
        <f>3.2*(3.7+1.5+3)</f>
        <v>26.24</v>
      </c>
      <c r="H189" s="296"/>
      <c r="I189" s="96" t="str">
        <f>IFERROR(IF(E189="",VLOOKUP(F189,价格表,2,0),(VLOOKUP(E189,IF({1,0},价格引用表!K:K,价格引用表!I:I),2,0))),"")</f>
        <v>㎡</v>
      </c>
      <c r="J189" s="108">
        <f ca="1">IF(E189="",VLOOKUP(F189,价格表,5,0),VLOOKUP(E189,INDIRECT("价格引用表!K"&amp;MATCH(D189,价格引用表!H:H,0)&amp;":L1200"),2,0))</f>
        <v>200</v>
      </c>
      <c r="K189" s="298">
        <v>1</v>
      </c>
      <c r="L189" s="108">
        <f ca="1" t="shared" si="142"/>
        <v>5248</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246</v>
      </c>
      <c r="E190" s="292"/>
      <c r="F190" s="108" t="str">
        <f t="shared" si="141"/>
        <v>广场砖、彩砖地面</v>
      </c>
      <c r="G190" s="295">
        <f>1.6*2.8*2</f>
        <v>8.96</v>
      </c>
      <c r="H190" s="296"/>
      <c r="I190" s="96" t="str">
        <f>IFERROR(IF(E190="",VLOOKUP(F190,价格表,2,0),(VLOOKUP(E190,IF({1,0},价格引用表!K:K,价格引用表!I:I),2,0))),"")</f>
        <v>㎡</v>
      </c>
      <c r="J190" s="108">
        <f ca="1">IF(E190="",VLOOKUP(F190,价格表,5,0),VLOOKUP(E190,INDIRECT("价格引用表!K"&amp;MATCH(D190,价格引用表!H:H,0)&amp;":L1200"),2,0))</f>
        <v>60</v>
      </c>
      <c r="K190" s="298">
        <v>1</v>
      </c>
      <c r="L190" s="108">
        <f ca="1" t="shared" si="142"/>
        <v>538</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8.7*18.2</f>
        <v>158.34</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3959</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337</v>
      </c>
      <c r="F193" s="108" t="str">
        <f t="shared" si="141"/>
        <v>台阶</v>
      </c>
      <c r="G193" s="295">
        <f>0.5*2*2</f>
        <v>2</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700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303</v>
      </c>
      <c r="E194" s="292"/>
      <c r="F194" s="108" t="str">
        <f t="shared" si="141"/>
        <v>灶台</v>
      </c>
      <c r="G194" s="295">
        <v>1</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300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305</v>
      </c>
      <c r="E195" s="292"/>
      <c r="F195" s="108" t="str">
        <f t="shared" si="141"/>
        <v>火炕</v>
      </c>
      <c r="G195" s="293">
        <v>3</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3000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286</v>
      </c>
      <c r="E196" s="292"/>
      <c r="F196" s="108" t="str">
        <f t="shared" si="141"/>
        <v>水泥、水磨石平台</v>
      </c>
      <c r="G196" s="295">
        <f>18.2*1.8</f>
        <v>32.76</v>
      </c>
      <c r="H196" s="296"/>
      <c r="I196" s="96" t="str">
        <f>IFERROR(IF(E196="",VLOOKUP(F196,价格表,2,0),(VLOOKUP(E196,IF({1,0},价格引用表!K:K,价格引用表!I:I),2,0))),"")</f>
        <v>㎡</v>
      </c>
      <c r="J196" s="108">
        <f ca="1">IF(E196="",VLOOKUP(F196,价格表,5,0),VLOOKUP(E196,INDIRECT("价格引用表!K"&amp;MATCH(D196,价格引用表!H:H,0)&amp;":L1200"),2,0))</f>
        <v>180</v>
      </c>
      <c r="K196" s="298">
        <v>1</v>
      </c>
      <c r="L196" s="108">
        <f ca="1">ROUND(IFERROR(ROUND(G196,2)*J196*K196,)*0.7,0)</f>
        <v>4128</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325</v>
      </c>
      <c r="E197" s="292"/>
      <c r="F197" s="108" t="str">
        <f t="shared" si="141"/>
        <v>护坡</v>
      </c>
      <c r="G197" s="295">
        <f>3.1*2.6</f>
        <v>8.06</v>
      </c>
      <c r="H197" s="296"/>
      <c r="I197" s="96" t="str">
        <f>IFERROR(IF(E197="",VLOOKUP(F197,价格表,2,0),(VLOOKUP(E197,IF({1,0},价格引用表!K:K,价格引用表!I:I),2,0))),"")</f>
        <v>㎡</v>
      </c>
      <c r="J197" s="108">
        <f ca="1">IF(E197="",VLOOKUP(F197,价格表,5,0),VLOOKUP(E197,INDIRECT("价格引用表!K"&amp;MATCH(D197,价格引用表!H:H,0)&amp;":L1200"),2,0))</f>
        <v>120</v>
      </c>
      <c r="K197" s="298">
        <v>1</v>
      </c>
      <c r="L197" s="108">
        <f ca="1" t="shared" si="142"/>
        <v>967</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390</v>
      </c>
      <c r="F198" s="108" t="str">
        <f t="shared" si="141"/>
        <v>材树</v>
      </c>
      <c r="G198" s="295">
        <v>2</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406</v>
      </c>
      <c r="F199" s="108" t="str">
        <f t="shared" si="141"/>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26342</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26342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D16" sqref="D16"/>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010420-81-0013</v>
      </c>
      <c r="C3" s="36"/>
      <c r="D3" s="36"/>
      <c r="E3" s="37" t="str">
        <f>输机表!U2&amp;输机表!Y2</f>
        <v>康正（雄县）2023评字第8号-洪城村-1-13</v>
      </c>
      <c r="F3" s="37"/>
      <c r="G3" s="37"/>
      <c r="H3" s="37"/>
    </row>
    <row r="4" ht="16.5" customHeight="1" spans="1:8">
      <c r="A4" s="38" t="s">
        <v>1043</v>
      </c>
      <c r="B4" s="39" t="str">
        <f>输机表!D2</f>
        <v>肖明军</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147.11</v>
      </c>
      <c r="C7" s="50">
        <f ca="1">IF(COUNTIF(输机表!$C$4:$C$27,K7&amp;"*")=0,IFERROR(VLOOKUP(K7,房体结构,23,0),""),ROUND(SUMIF(输机表!$C$4:$C$27,K7&amp;"*",输机表!$Z$4:$Z$27)/B7,0))</f>
        <v>1113</v>
      </c>
      <c r="D7" s="50">
        <f ca="1">IFERROR(ROUND(C7*B7,0),"")</f>
        <v>163733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147.11</v>
      </c>
      <c r="D12" s="53"/>
      <c r="E12" s="54" t="s">
        <v>1055</v>
      </c>
      <c r="F12" s="54"/>
      <c r="G12" s="55">
        <f ca="1">SUM(D7:D11)+SUM(H7:H11)</f>
        <v>163733</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8.1</v>
      </c>
      <c r="C15" s="58" t="str">
        <f ca="1" t="shared" ref="C15:C26" si="4">IFERROR(VLOOKUP(K15,附属物位置,6,0),"")</f>
        <v>㎡</v>
      </c>
      <c r="D15" s="59">
        <f ca="1" t="shared" ref="D15:D26" si="5">IF(A15="","",SUMIF(附属物名称,A15,附属物金额))</f>
        <v>648</v>
      </c>
      <c r="E15" s="59" t="str">
        <f ca="1" t="shared" ref="E15:E26" si="6">IFERROR(VLOOKUP(L15,附属物位置,4,0),"")</f>
        <v>砖墙</v>
      </c>
      <c r="F15" s="58">
        <f ca="1" t="shared" ref="F15:F40" si="7">IF(E15="","",SUMIF(附属物名称,E15,附属物数量))</f>
        <v>41.84</v>
      </c>
      <c r="G15" s="58" t="str">
        <f ca="1" t="shared" ref="G15:G26" si="8">IFERROR(VLOOKUP(L15,附属物位置,6,0),"")</f>
        <v>㎡</v>
      </c>
      <c r="H15" s="59">
        <f ca="1" t="shared" ref="H15:H26" si="9">IF(E15="","",SUMIF(附属物名称,E15,附属物金额))</f>
        <v>8992</v>
      </c>
      <c r="K15" s="77">
        <v>1</v>
      </c>
      <c r="L15" s="77">
        <v>2</v>
      </c>
      <c r="M15" s="76"/>
    </row>
    <row r="16" ht="17.25" customHeight="1" spans="1:13">
      <c r="A16" s="58" t="str">
        <f ca="1" t="shared" si="2"/>
        <v>广场砖、彩砖地面</v>
      </c>
      <c r="B16" s="58">
        <f ca="1" t="shared" si="3"/>
        <v>8.96</v>
      </c>
      <c r="C16" s="58" t="str">
        <f ca="1" t="shared" si="4"/>
        <v>㎡</v>
      </c>
      <c r="D16" s="59">
        <f ca="1" t="shared" si="5"/>
        <v>538</v>
      </c>
      <c r="E16" s="59" t="str">
        <f ca="1" t="shared" si="6"/>
        <v>平砖地面</v>
      </c>
      <c r="F16" s="58">
        <f ca="1" t="shared" si="7"/>
        <v>158.34</v>
      </c>
      <c r="G16" s="58" t="str">
        <f ca="1" t="shared" si="8"/>
        <v>㎡</v>
      </c>
      <c r="H16" s="59">
        <f ca="1" t="shared" si="9"/>
        <v>3959</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台阶</v>
      </c>
      <c r="F17" s="58">
        <f ca="1" t="shared" si="7"/>
        <v>2</v>
      </c>
      <c r="G17" s="58" t="str">
        <f ca="1" t="shared" si="8"/>
        <v>㎡</v>
      </c>
      <c r="H17" s="59">
        <f ca="1" t="shared" si="9"/>
        <v>700</v>
      </c>
      <c r="K17" s="77">
        <v>5</v>
      </c>
      <c r="L17" s="77">
        <v>6</v>
      </c>
      <c r="M17" s="76"/>
    </row>
    <row r="18" ht="17.25" customHeight="1" spans="1:13">
      <c r="A18" s="58" t="str">
        <f ca="1" t="shared" si="2"/>
        <v>灶台</v>
      </c>
      <c r="B18" s="58">
        <f ca="1" t="shared" si="3"/>
        <v>1</v>
      </c>
      <c r="C18" s="58" t="str">
        <f ca="1" t="shared" si="4"/>
        <v>个</v>
      </c>
      <c r="D18" s="59">
        <f ca="1" t="shared" si="5"/>
        <v>300</v>
      </c>
      <c r="E18" s="59" t="str">
        <f ca="1" t="shared" si="6"/>
        <v>火炕</v>
      </c>
      <c r="F18" s="58">
        <f ca="1" t="shared" si="7"/>
        <v>3</v>
      </c>
      <c r="G18" s="58" t="str">
        <f ca="1" t="shared" si="8"/>
        <v>个</v>
      </c>
      <c r="H18" s="59">
        <f ca="1" t="shared" si="9"/>
        <v>3000</v>
      </c>
      <c r="K18" s="77">
        <v>7</v>
      </c>
      <c r="L18" s="77">
        <v>8</v>
      </c>
      <c r="M18" s="76"/>
    </row>
    <row r="19" ht="17.25" customHeight="1" spans="1:13">
      <c r="A19" s="58" t="str">
        <f ca="1" t="shared" si="2"/>
        <v>水泥、水磨石平台</v>
      </c>
      <c r="B19" s="58">
        <f ca="1" t="shared" si="3"/>
        <v>32.76</v>
      </c>
      <c r="C19" s="58" t="str">
        <f ca="1" t="shared" si="4"/>
        <v>㎡</v>
      </c>
      <c r="D19" s="59">
        <f ca="1" t="shared" si="5"/>
        <v>4128</v>
      </c>
      <c r="E19" s="59" t="str">
        <f ca="1" t="shared" si="6"/>
        <v>护坡</v>
      </c>
      <c r="F19" s="58">
        <f ca="1" t="shared" si="7"/>
        <v>8.06</v>
      </c>
      <c r="G19" s="58" t="str">
        <f ca="1" t="shared" si="8"/>
        <v>㎡</v>
      </c>
      <c r="H19" s="59">
        <f ca="1" t="shared" si="9"/>
        <v>967</v>
      </c>
      <c r="K19" s="77">
        <v>9</v>
      </c>
      <c r="L19" s="77">
        <v>10</v>
      </c>
      <c r="M19" s="76"/>
    </row>
    <row r="20" ht="17.25" customHeight="1" spans="1:13">
      <c r="A20" s="58" t="str">
        <f ca="1" t="shared" si="2"/>
        <v>材树</v>
      </c>
      <c r="B20" s="58">
        <f ca="1" t="shared" si="3"/>
        <v>2</v>
      </c>
      <c r="C20" s="58" t="str">
        <f ca="1" t="shared" si="4"/>
        <v>棵</v>
      </c>
      <c r="D20" s="59">
        <f ca="1" t="shared" si="5"/>
        <v>400</v>
      </c>
      <c r="E20" s="59" t="str">
        <f ca="1" t="shared" si="6"/>
        <v>果树</v>
      </c>
      <c r="F20" s="58">
        <f ca="1" t="shared" si="7"/>
        <v>1</v>
      </c>
      <c r="G20" s="58" t="str">
        <f ca="1" t="shared" si="8"/>
        <v>棵</v>
      </c>
      <c r="H20" s="59">
        <f ca="1" t="shared" si="9"/>
        <v>400</v>
      </c>
      <c r="K20" s="77">
        <v>11</v>
      </c>
      <c r="L20" s="77">
        <v>12</v>
      </c>
      <c r="M20" s="76"/>
    </row>
    <row r="21" ht="17.25" customHeight="1" spans="1:13">
      <c r="A21" s="58" t="str">
        <f ca="1" t="shared" si="2"/>
        <v>门垛</v>
      </c>
      <c r="B21" s="58">
        <f ca="1" t="shared" si="3"/>
        <v>1</v>
      </c>
      <c r="C21" s="58" t="str">
        <f ca="1" t="shared" si="4"/>
        <v>对</v>
      </c>
      <c r="D21" s="59">
        <f ca="1" t="shared" si="5"/>
        <v>1910</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26342</v>
      </c>
      <c r="H41" s="61"/>
      <c r="K41" s="77">
        <v>53</v>
      </c>
      <c r="M41" s="76"/>
    </row>
    <row r="42" ht="17.25" customHeight="1" spans="1:8">
      <c r="A42" s="60" t="s">
        <v>1062</v>
      </c>
      <c r="B42" s="61"/>
      <c r="C42" s="62">
        <f ca="1">G41+G12</f>
        <v>190075</v>
      </c>
      <c r="D42" s="61"/>
      <c r="E42" s="63" t="s">
        <v>1063</v>
      </c>
      <c r="F42" s="64" t="str">
        <f ca="1">TEXT(C42,"[DBnum2]")&amp;"元整"</f>
        <v>壹拾玖万零柒拾伍元整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康正（雄县）2023评字第8号-洪城村-1-13</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肖明军</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147.11</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190075</v>
      </c>
      <c r="H26" s="15"/>
      <c r="I26" s="15"/>
      <c r="J26" s="15"/>
      <c r="K26" s="15"/>
      <c r="L26" s="15"/>
      <c r="M26" s="15"/>
      <c r="N26" s="15"/>
      <c r="O26" s="15"/>
      <c r="P26" s="15"/>
      <c r="Q26" s="15"/>
    </row>
    <row r="27" spans="1:17">
      <c r="A27" s="9" t="s">
        <v>1095</v>
      </c>
      <c r="B27" s="9"/>
      <c r="C27" s="9"/>
      <c r="D27" s="9" t="str">
        <f ca="1">结果通知单!F42</f>
        <v>壹拾玖万零柒拾伍元整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1137</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2023-10-14T06:25:31Z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