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<sst xmlns="http://schemas.openxmlformats.org/spreadsheetml/2006/main" count="5762" uniqueCount="1141">
  <si>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</si>
  <si>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</si>
  <si>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</si>
  <si>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</si>
  <si>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</si>
  <si>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</si>
  <si>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</si>
  <si>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</si>
  <si>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</si>
  <si>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</si>
  <si>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</si>
  <si>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</si>
  <si>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</si>
  <si>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</si>
  <si>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</si>
  <si>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</si>
  <si>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</si>
  <si>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</si>
  <si>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</si>
  <si>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</si>
  <si>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</si>
  <si>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</si>
  <si>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</si>
  <si>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</si>
  <si>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</si>
  <si>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</si>
  <si>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</si>
  <si>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</si>
  <si>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</si>
  <si>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</si>
  <si>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</si>
  <si>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</si>
  <si>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</si>
  <si>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</si>
  <si>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</si>
  <si>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</si>
  <si>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</si>
  <si>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</si>
  <si>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</si>
  <si>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</si>
  <si>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</si>
  <si>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</si>
  <si>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</si>
  <si>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</si>
  <si>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</si>
  <si>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</si>
  <si>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</si>
  <si>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</si>
  <si>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</si>
  <si>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</si>
  <si>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</si>
  <si>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</si>
  <si>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</si>
  <si>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</si>
  <si>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</si>
  <si>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</si>
  <si>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</si>
  <si>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</si>
  <si>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</si>
  <si>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</si>
  <si>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</si>
  <si>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</si>
  <si>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</si>
  <si>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</si>
  <si>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</si>
  <si>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</si>
  <si>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</si>
  <si>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</si>
  <si>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</si>
  <si>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</si>
  <si>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</si>
  <si>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</si>
  <si>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</si>
  <si>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</si>
  <si>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</si>
  <si>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</si>
  <si>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</si>
  <si>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</si>
  <si>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</si>
  <si>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</si>
  <si>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</si>
  <si>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</si>
  <si>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</si>
  <si>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</si>
  <si>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</si>
  <si>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</si>
  <si>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</si>
  <si>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</si>
  <si>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</si>
  <si>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</si>
  <si>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</si>
  <si>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</si>
  <si>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</si>
  <si>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</si>
  <si>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</si>
  <si>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</si>
  <si>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</si>
  <si>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</si>
  <si>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</si>
  <si>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</si>
  <si>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</si>
  <si>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</si>
  <si>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</si>
  <si>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</si>
  <si>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</si>
  <si>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</si>
  <si>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</si>
  <si>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</si>
  <si>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</si>
  <si>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</si>
  <si>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</si>
  <si>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</si>
  <si>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</si>
  <si>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</si>
  <si>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</si>
  <si>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</si>
  <si>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</si>
  <si>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</si>
  <si>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</si>
  <si>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</si>
  <si>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</si>
  <si>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</si>
  <si>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</si>
  <si>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</si>
  <si>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</si>
  <si>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</si>
  <si>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</si>
  <si>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</si>
  <si>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</si>
  <si>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</si>
  <si>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</si>
  <si>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</si>
  <si>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</si>
  <si>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</si>
  <si>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</si>
  <si>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</si>
  <si>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</si>
  <si>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</si>
  <si>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</si>
  <si>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</si>
  <si>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</si>
  <si>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</si>
  <si>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</si>
  <si>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</si>
  <si>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</si>
  <si>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</si>
  <si>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</si>
  <si>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</si>
  <si>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</si>
  <si>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</si>
  <si>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</si>
  <si>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</si>
  <si>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</si>
  <si>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</si>
  <si>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</si>
  <si>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</si>
  <si>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</si>
  <si>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</si>
  <si>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</si>
  <si>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</si>
  <si>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</si>
  <si>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</si>
  <si>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</si>
  <si>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</si>
  <si>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</si>
  <si>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</si>
  <si>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</si>
  <si>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</si>
  <si>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</si>
  <si>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</si>
  <si>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</si>
  <si>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</si>
  <si>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</si>
  <si>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</si>
  <si>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</si>
  <si>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</si>
  <si>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</si>
  <si>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</si>
  <si>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</si>
  <si>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</si>
  <si>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</si>
  <si>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</si>
  <si>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</si>
  <si>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</si>
  <si>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</si>
  <si>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</si>
  <si>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</si>
  <si>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</si>
  <si>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</si>
  <si>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</si>
  <si>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</si>
  <si>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</si>
  <si>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</si>
  <si>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</si>
  <si>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</si>
  <si>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</si>
  <si>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</si>
  <si>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</si>
  <si>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</si>
  <si>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</si>
  <si>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</si>
  <si>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</si>
  <si>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</si>
  <si>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</si>
  <si>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</si>
  <si>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</si>
  <si>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</si>
  <si>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</si>
  <si>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</si>
  <si>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</si>
  <si>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</si>
  <si>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</si>
  <si>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</si>
  <si>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</si>
  <si>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</si>
  <si>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</si>
  <si>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</si>
  <si>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</si>
  <si>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</si>
  <si>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</si>
  <si>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</si>
  <si>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</si>
  <si>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</si>
  <si>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</si>
  <si>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</si>
  <si>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</si>
  <si>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</si>
  <si>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</si>
  <si>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</si>
  <si>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</si>
  <si>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</si>
  <si>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</si>
  <si>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</si>
  <si>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</si>
  <si>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</si>
  <si>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</si>
  <si>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</si>
  <si>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</si>
  <si>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</si>
  <si>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</si>
  <si>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</si>
  <si>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</si>
  <si>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</si>
  <si>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</si>
  <si>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</si>
  <si>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</si>
  <si>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</si>
  <si>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</si>
  <si>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</si>
  <si>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</si>
  <si>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</si>
  <si>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</si>
  <si>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</si>
  <si>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</si>
  <si>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</si>
  <si>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</si>
  <si>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</si>
  <si>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</si>
  <si>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</si>
  <si>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</si>
  <si>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</si>
  <si>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</si>
  <si>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</si>
  <si>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</si>
  <si>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</si>
  <si>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</si>
  <si>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</si>
  <si>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</si>
  <si>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</si>
  <si>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</si>
  <si>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</si>
  <si>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</si>
  <si>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</si>
  <si>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</si>
  <si>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</si>
  <si>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</si>
  <si>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</si>
  <si>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</si>
  <si>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</si>
  <si>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</si>
  <si>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</si>
  <si>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</si>
  <si>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</si>
  <si>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</si>
  <si>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</si>
  <si>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</si>
  <si>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</si>
  <si>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</si>
  <si>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</si>
  <si>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</si>
  <si>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</si>
  <si>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</si>
  <si>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</si>
  <si>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</si>
  <si>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</si>
  <si>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</si>
  <si>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</si>
  <si>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</si>
  <si>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</si>
  <si>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</si>
  <si>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</si>
  <si>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</si>
  <si>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</si>
  <si>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</si>
  <si>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</si>
  <si>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</si>
  <si>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</si>
  <si>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</si>
  <si>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</si>
  <si>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</si>
  <si>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</si>
  <si>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</si>
  <si>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</si>
  <si>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</si>
  <si>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</si>
  <si>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</si>
  <si>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</si>
  <si>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</si>
  <si>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</si>
  <si>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</si>
  <si>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</si>
  <si>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</si>
  <si>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</si>
  <si>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</si>
  <si>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</si>
  <si>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</si>
  <si>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</si>
  <si>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</si>
  <si>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</si>
  <si>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</si>
  <si>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</si>
  <si>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</si>
  <si>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</si>
  <si>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</si>
  <si>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</si>
  <si>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</si>
  <si>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</si>
  <si>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</si>
  <si>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</si>
  <si>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</si>
  <si>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</si>
  <si>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</si>
  <si>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</si>
  <si>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</si>
  <si>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</si>
  <si>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</si>
  <si>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</si>
  <si>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</si>
  <si>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</si>
  <si>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</si>
  <si>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</si>
  <si>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</si>
  <si>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</si>
  <si>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</si>
  <si>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</si>
  <si>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</si>
  <si>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</si>
  <si>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</si>
  <si>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</si>
  <si>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</si>
  <si>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</si>
  <si>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</si>
  <si>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</si>
  <si>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</si>
  <si>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</si>
  <si>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</si>
  <si>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</si>
  <si>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</si>
  <si>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</si>
  <si>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</si>
  <si>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</si>
  <si>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</si>
  <si>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</si>
  <si>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</si>
  <si>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</si>
  <si>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</si>
  <si>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</si>
  <si>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</si>
  <si>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</si>
  <si>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</si>
  <si>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</si>
  <si>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</si>
  <si>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</si>
  <si>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</si>
  <si>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</si>
  <si>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</si>
  <si>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</si>
  <si>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</si>
  <si>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</si>
  <si>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</si>
  <si>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</si>
  <si>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</si>
  <si>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</si>
  <si>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</si>
  <si>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</si>
  <si>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</si>
  <si>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</si>
  <si>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</si>
  <si>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</si>
  <si>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</si>
  <si>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</si>
  <si>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</si>
  <si>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</si>
  <si>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</si>
  <si>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</si>
  <si>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</si>
  <si>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</si>
  <si>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</si>
  <si>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</si>
  <si>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</si>
  <si>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</si>
  <si>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</si>
  <si>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</si>
  <si>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</si>
  <si>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</si>
  <si>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</si>
  <si>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</si>
  <si>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</si>
  <si>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</si>
  <si>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</si>
  <si>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</si>
  <si>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</si>
  <si>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</si>
  <si>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</si>
  <si>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</si>
  <si>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</si>
  <si>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</si>
  <si>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</si>
  <si>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</si>
  <si>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</si>
  <si>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</si>
  <si>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</si>
  <si>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</si>
  <si>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</si>
  <si>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</si>
  <si>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</si>
  <si>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</si>
  <si>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</si>
  <si>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</si>
  <si>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</si>
  <si>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</si>
  <si>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</si>
  <si>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</si>
  <si>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</si>
  <si>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</si>
  <si>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</si>
  <si>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</si>
  <si>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</si>
  <si>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</si>
  <si>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</si>
  <si>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</si>
  <si>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</si>
  <si>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</si>
  <si>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</si>
  <si>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</si>
  <si>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</si>
  <si>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</si>
  <si>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</si>
  <si>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</si>
  <si>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</si>
  <si>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</si>
  <si>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</si>
  <si>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</si>
  <si>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</si>
  <si>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</si>
  <si>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</si>
  <si>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</si>
  <si>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</si>
  <si>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</si>
  <si>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</si>
  <si>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</si>
  <si>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</si>
  <si>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</si>
  <si>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</si>
  <si>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</si>
  <si>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</si>
  <si>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</si>
  <si>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</si>
  <si>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</si>
  <si>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</si>
  <si>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</si>
  <si>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</si>
  <si>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</si>
  <si>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</si>
  <si>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</si>
  <si>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</si>
  <si>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</si>
  <si>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</si>
  <si>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</si>
  <si>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</si>
  <si>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</si>
  <si>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</si>
  <si>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</si>
  <si>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</si>
  <si>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</si>
  <si>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</si>
  <si>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</si>
  <si>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</si>
  <si>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</si>
  <si>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</si>
  <si>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</si>
  <si>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</si>
  <si>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</si>
  <si>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</si>
  <si>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</si>
  <si>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</si>
  <si>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</si>
  <si>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</si>
  <si>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</si>
  <si>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</si>
  <si>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</si>
  <si>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</si>
  <si>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</si>
  <si>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</si>
  <si>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</si>
  <si>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</si>
  <si>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</si>
  <si>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</si>
  <si>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</si>
  <si>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</si>
  <si>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</si>
  <si>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</si>
  <si>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</si>
  <si>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</si>
  <si>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</si>
  <si>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</si>
  <si>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</si>
  <si>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</si>
  <si>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</si>
  <si>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</si>
  <si>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</si>
  <si>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</si>
  <si>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</si>
  <si>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</si>
  <si>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</si>
  <si>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</si>
  <si>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</si>
  <si>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</si>
  <si>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</si>
  <si>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</si>
  <si>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</si>
  <si>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</si>
  <si>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</si>
  <si>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</si>
  <si>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</si>
  <si>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</si>
  <si>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</si>
  <si>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</si>
  <si>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</si>
  <si>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</si>
  <si>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</si>
  <si>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</si>
  <si>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</si>
  <si>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</si>
  <si>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</si>
  <si>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</si>
  <si>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</si>
  <si>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</si>
  <si>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</si>
  <si>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</si>
  <si>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</si>
  <si>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</si>
  <si>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</si>
  <si>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</si>
  <si>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</si>
  <si>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</si>
  <si>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</si>
  <si>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</si>
  <si>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</si>
  <si>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</si>
  <si>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</si>
  <si>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</si>
  <si>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</si>
  <si>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</si>
  <si>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</si>
  <si>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</si>
  <si>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</si>
  <si>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</si>
  <si>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</si>
  <si>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</si>
  <si>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</si>
  <si>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</si>
  <si>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</si>
  <si>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</si>
  <si>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</si>
  <si>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</si>
  <si>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</si>
  <si>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</si>
  <si>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</si>
  <si>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</si>
  <si>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</si>
  <si>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</si>
  <si>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</si>
  <si>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</si>
  <si>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</si>
  <si>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</si>
  <si>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</si>
  <si>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</si>
  <si>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</si>
  <si>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</si>
  <si>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</si>
  <si>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</si>
  <si>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</si>
  <si>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</si>
  <si>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</si>
  <si>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</si>
  <si>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</si>
  <si>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</si>
  <si>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</si>
  <si>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</si>
  <si>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</si>
  <si>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</si>
  <si>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</si>
  <si>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</si>
  <si>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</si>
  <si>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</si>
  <si>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</si>
  <si>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</si>
  <si>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</si>
  <si>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</si>
  <si>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</si>
  <si>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</si>
  <si>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</si>
  <si>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</si>
  <si>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</si>
  <si>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</si>
  <si>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</si>
  <si>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</si>
  <si>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</si>
  <si>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</si>
  <si>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</si>
  <si>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</si>
  <si>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</si>
  <si>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</si>
  <si>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</si>
  <si>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</si>
  <si>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</si>
  <si>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</si>
  <si>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</si>
  <si>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</si>
  <si>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</si>
  <si>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</si>
  <si>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</si>
  <si>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</si>
  <si>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</si>
  <si>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</si>
  <si>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</si>
  <si>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</si>
  <si>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</si>
  <si>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</si>
  <si>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</si>
  <si>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</si>
  <si>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</si>
  <si>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</si>
  <si>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</si>
  <si>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</si>
  <si>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</si>
  <si>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</si>
  <si>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</si>
  <si>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</si>
  <si>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</si>
  <si>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</si>
  <si>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</si>
  <si>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</si>
  <si>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</si>
  <si>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</si>
  <si>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</si>
  <si>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</si>
  <si>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</si>
  <si>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</si>
  <si>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</si>
  <si>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</si>
  <si>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</si>
  <si>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</si>
  <si>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</si>
  <si>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</si>
  <si>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</si>
  <si>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</si>
  <si>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</si>
  <si>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</si>
  <si>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</si>
  <si>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</si>
  <si>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</si>
  <si>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</si>
  <si>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</si>
  <si>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</si>
  <si>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</si>
  <si>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</si>
  <si>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</si>
  <si>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</si>
  <si>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</si>
  <si>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</si>
  <si>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</si>
  <si>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</si>
  <si>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</si>
  <si>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</si>
  <si>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</si>
  <si>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</si>
  <si>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</si>
  <si>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</si>
  <si>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</si>
  <si>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</si>
  <si>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</si>
  <si>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</si>
  <si>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</si>
  <si>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</si>
  <si>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</si>
  <si>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</si>
  <si>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</si>
  <si>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</si>
  <si>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</si>
  <si>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</si>
  <si>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</si>
  <si>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</si>
  <si>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</si>
  <si>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</si>
  <si>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</si>
  <si>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</si>
  <si>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</si>
  <si>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</si>
  <si>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</si>
  <si>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</si>
  <si>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</si>
  <si>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</si>
  <si>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</si>
  <si>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</si>
  <si>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</si>
  <si>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</si>
  <si>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</si>
  <si>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</si>
  <si>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</si>
  <si>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</si>
  <si>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</si>
  <si>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</si>
  <si>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</si>
  <si>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</si>
  <si>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</si>
  <si>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</si>
  <si>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</si>
  <si>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</si>
  <si>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</si>
  <si>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</si>
  <si>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</si>
  <si>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</si>
  <si>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</si>
  <si>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</si>
  <si>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</si>
  <si>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</si>
  <si>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</si>
  <si>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</si>
  <si>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</si>
  <si>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</si>
  <si>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</si>
  <si>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</si>
  <si>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</si>
  <si>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</si>
  <si>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</si>
  <si>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</si>
  <si>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</si>
  <si>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</si>
  <si>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</si>
  <si>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</si>
  <si>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</si>
  <si>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</si>
  <si>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</si>
  <si>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</si>
  <si>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</si>
  <si>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</si>
  <si>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</si>
  <si>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</si>
  <si>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</si>
  <si>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</si>
  <si>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</si>
  <si>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</si>
  <si>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</si>
  <si>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</si>
  <si>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</si>
  <si>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</si>
  <si>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</si>
  <si>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</si>
  <si>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</si>
  <si>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</si>
  <si>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</si>
  <si>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</si>
  <si>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</si>
  <si>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</si>
  <si>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</si>
  <si>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</si>
  <si>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</si>
  <si>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</si>
  <si>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</si>
  <si>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</si>
  <si>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</si>
  <si>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</si>
  <si>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</si>
  <si>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</si>
  <si>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</si>
  <si>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</si>
  <si>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</si>
  <si>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</si>
  <si>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</si>
  <si>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</si>
  <si>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</si>
  <si>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</si>
  <si>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</si>
  <si>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</si>
  <si>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</si>
  <si>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</si>
  <si>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</si>
  <si>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</si>
  <si>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</si>
  <si>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</si>
  <si>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</si>
  <si>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</si>
  <si>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</si>
  <si>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</si>
  <si>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</si>
  <si>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</si>
  <si>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</si>
  <si>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</si>
  <si>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</si>
  <si>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</si>
  <si>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</si>
  <si>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</si>
  <si>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</si>
  <si>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</si>
  <si>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</si>
  <si>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</si>
  <si>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</si>
  <si>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</si>
  <si>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</si>
  <si>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</si>
  <si>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</si>
  <si>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</si>
  <si>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</si>
  <si>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</si>
  <si>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</si>
  <si>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</si>
  <si>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</si>
  <si>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</si>
  <si>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</si>
  <si>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</si>
  <si>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</si>
  <si>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</si>
  <si>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</si>
  <si>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</si>
  <si>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</si>
  <si>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</si>
  <si>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</si>
  <si>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</si>
  <si>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</si>
  <si>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</si>
  <si>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</si>
  <si>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</si>
  <si>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</si>
  <si>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</si>
  <si>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</si>
  <si>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</si>
  <si>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</si>
  <si>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</si>
  <si>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刘跃军</t>
  </si>
  <si>
    <t>坐落：</t>
  </si>
  <si>
    <t>雄县洪城村</t>
  </si>
  <si>
    <t>调查编号：</t>
  </si>
  <si>
    <t>010420-86-0015</t>
  </si>
  <si>
    <t>价值时点：</t>
  </si>
  <si>
    <t>2023年9月22日</t>
  </si>
  <si>
    <t>报告编号：</t>
  </si>
  <si>
    <t>康正（雄县）2023评字第8号-洪城村-</t>
  </si>
  <si>
    <t>1-14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</si>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</sst>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010420-86-0015</v>
      </c>
      <c r="C2" s="324">
        <f>输机表!P2</f>
        <v>0</v>
      </c>
      <c r="D2" s="324" t="str">
        <f>输机表!U2&amp;输机表!Y2</f>
        <v>康正（雄县）2023评字第8号-洪城村-1-14</v>
      </c>
      <c r="E2" s="324" t="str">
        <f>输机表!D2</f>
        <v>刘跃军</v>
      </c>
      <c r="F2" s="324" t="str">
        <f>输机表!F2</f>
        <v>雄县洪城村</v>
      </c>
      <c r="G2" s="324">
        <f ca="1">结果通知单!C12</f>
        <v>110</v>
      </c>
      <c r="H2" s="324"/>
      <c r="I2" s="324"/>
      <c r="J2" s="324">
        <f ca="1">结果通知单!G12</f>
        <v>121110</v>
      </c>
      <c r="K2" s="324">
        <f ca="1">结果通知单!G41</f>
        <v>24127</v>
      </c>
      <c r="L2" s="324">
        <f ca="1">IF(J2+K2=结果通知单!C42,J2+K2,"请检查")</f>
        <v>145237</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T188" sqref="T18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3</v>
      </c>
      <c r="K4" s="92" t="s">
        <v>967</v>
      </c>
      <c r="L4" s="92" t="s">
        <v>968</v>
      </c>
      <c r="M4" s="92">
        <v>0.4</v>
      </c>
      <c r="N4" s="92">
        <v>0.3</v>
      </c>
      <c r="O4" s="92" t="s">
        <v>969</v>
      </c>
      <c r="P4" s="92" t="s">
        <v>969</v>
      </c>
      <c r="Q4" s="92" t="s">
        <v>970</v>
      </c>
      <c r="R4" s="92" t="s">
        <v>969</v>
      </c>
      <c r="S4" s="125">
        <v>110</v>
      </c>
      <c r="T4" s="125" t="s">
        <v>971</v>
      </c>
      <c r="U4" s="125"/>
      <c r="V4" s="126"/>
      <c r="W4" s="96">
        <f>ROUND(F5*ROUND(E5+G5+H5+I5+J5+K5+L5+M5+N5+O5+P5+Q5+R5+U5+T5+1,3)*V5,0)</f>
        <v>944</v>
      </c>
      <c r="X4" s="127">
        <f>ROUND(L60/S4,0)</f>
        <v>157</v>
      </c>
      <c r="Y4" s="127">
        <f>W4+X4</f>
        <v>1101</v>
      </c>
      <c r="Z4" s="143">
        <f>ROUND(Y4*S4,0)</f>
        <v>121110</v>
      </c>
      <c r="AA4" s="144">
        <f>IF(Q4="无",0,IF(Q4="地暖",0,S4))</f>
        <v>110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v>0.8</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37</v>
      </c>
      <c r="E30" s="107"/>
      <c r="F30" s="108" t="str">
        <f>+D30</f>
        <v>50地砖</v>
      </c>
      <c r="G30" s="109">
        <f>3/4*S4</f>
        <v>82.5</v>
      </c>
      <c r="H30" s="109"/>
      <c r="I30" s="96" t="str">
        <f t="shared" ref="I30:I59" si="48">VLOOKUP(F30,价格表,2,0)</f>
        <v>㎡</v>
      </c>
      <c r="J30" s="108">
        <f t="shared" ref="J30:J59" si="49">VLOOKUP(F30,价格表,5,0)</f>
        <v>75</v>
      </c>
      <c r="K30" s="119">
        <f>$V$5</f>
        <v>0.8</v>
      </c>
      <c r="L30" s="108">
        <f>ROUND(IFERROR(ROUND(G30,2)*J30*K30,),0)</f>
        <v>4950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110</v>
      </c>
      <c r="H31" s="109"/>
      <c r="I31" s="96" t="str">
        <f t="shared" si="48"/>
        <v>㎡</v>
      </c>
      <c r="J31" s="108">
        <f t="shared" si="49"/>
        <v>30</v>
      </c>
      <c r="K31" s="119">
        <f t="shared" ref="K31:K59" si="53">$V$5</f>
        <v>0.8</v>
      </c>
      <c r="L31" s="108">
        <f t="shared" ref="L31:L59" si="54">ROUND(IFERROR(ROUND(G31,2)*J31*K31,),0)</f>
        <v>2640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报告编号：康正（雄县）2023评字第8号-洪城村-1-14</v>
      </c>
      <c r="EZ31" s="262"/>
      <c r="FA31" s="262"/>
      <c r="FB31" s="262"/>
      <c r="FC31" s="262"/>
    </row>
    <row r="32" ht="22.15" customHeight="1" spans="1:159">
      <c r="A32" s="105"/>
      <c r="B32" s="106">
        <v>3</v>
      </c>
      <c r="C32" s="107" t="s">
        <v>123</v>
      </c>
      <c r="D32" s="107" t="s">
        <v>131</v>
      </c>
      <c r="E32" s="107"/>
      <c r="F32" s="108" t="str">
        <f t="shared" si="52"/>
        <v>木龙骨纤维板、半玻璃门隔断</v>
      </c>
      <c r="G32" s="109">
        <f>2.2*3.7</f>
        <v>8.14</v>
      </c>
      <c r="H32" s="109"/>
      <c r="I32" s="96" t="str">
        <f t="shared" si="48"/>
        <v>㎡</v>
      </c>
      <c r="J32" s="108">
        <f t="shared" si="49"/>
        <v>90</v>
      </c>
      <c r="K32" s="119">
        <f t="shared" si="53"/>
        <v>0.8</v>
      </c>
      <c r="L32" s="108">
        <f t="shared" si="54"/>
        <v>586</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刘跃军</v>
      </c>
      <c r="EX32" s="40"/>
      <c r="EY32" s="41" t="s">
        <v>1044</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3</v>
      </c>
      <c r="H33" s="109"/>
      <c r="I33" s="96" t="str">
        <f t="shared" si="48"/>
        <v>个</v>
      </c>
      <c r="J33" s="108">
        <f t="shared" si="49"/>
        <v>500</v>
      </c>
      <c r="K33" s="119">
        <f t="shared" si="53"/>
        <v>0.8</v>
      </c>
      <c r="L33" s="108">
        <f t="shared" si="54"/>
        <v>1200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1</v>
      </c>
      <c r="H34" s="109"/>
      <c r="I34" s="96" t="str">
        <f t="shared" si="48"/>
        <v>个</v>
      </c>
      <c r="J34" s="108">
        <f t="shared" si="49"/>
        <v>400</v>
      </c>
      <c r="K34" s="119">
        <f t="shared" si="53"/>
        <v>0.8</v>
      </c>
      <c r="L34" s="108">
        <f t="shared" si="54"/>
        <v>320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168</v>
      </c>
      <c r="D35" s="107" t="s">
        <v>169</v>
      </c>
      <c r="E35" s="107"/>
      <c r="F35" s="108" t="str">
        <f t="shared" si="52"/>
        <v>普通坐便器</v>
      </c>
      <c r="G35" s="109">
        <v>1</v>
      </c>
      <c r="H35" s="109"/>
      <c r="I35" s="96" t="str">
        <f t="shared" si="48"/>
        <v>个</v>
      </c>
      <c r="J35" s="108">
        <f t="shared" si="49"/>
        <v>500</v>
      </c>
      <c r="K35" s="119">
        <f t="shared" si="53"/>
        <v>0.8</v>
      </c>
      <c r="L35" s="108">
        <f t="shared" si="54"/>
        <v>400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3</v>
      </c>
      <c r="H36" s="109"/>
      <c r="I36" s="96" t="str">
        <f t="shared" si="48"/>
        <v>套</v>
      </c>
      <c r="J36" s="108">
        <f t="shared" si="49"/>
        <v>200</v>
      </c>
      <c r="K36" s="119">
        <f t="shared" si="53"/>
        <v>0.8</v>
      </c>
      <c r="L36" s="108">
        <f t="shared" si="54"/>
        <v>480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1.7*(2.5+2)+1.2*2.8+1.1*2.6*2</f>
        <v>16.73</v>
      </c>
      <c r="H37" s="109"/>
      <c r="I37" s="96" t="str">
        <f t="shared" si="48"/>
        <v>㎡</v>
      </c>
      <c r="J37" s="108">
        <f t="shared" si="49"/>
        <v>80</v>
      </c>
      <c r="K37" s="119">
        <f t="shared" si="53"/>
        <v>0.8</v>
      </c>
      <c r="L37" s="108">
        <f t="shared" si="54"/>
        <v>1071</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146</v>
      </c>
      <c r="D38" s="107" t="s">
        <v>160</v>
      </c>
      <c r="E38" s="107"/>
      <c r="F38" s="108" t="str">
        <f t="shared" si="52"/>
        <v>普通雨罩（石棉瓦、阳光板）</v>
      </c>
      <c r="G38" s="109">
        <f>1.2*16.7</f>
        <v>20.04</v>
      </c>
      <c r="H38" s="109"/>
      <c r="I38" s="96" t="str">
        <f t="shared" si="48"/>
        <v>㎡</v>
      </c>
      <c r="J38" s="108">
        <f t="shared" si="49"/>
        <v>30</v>
      </c>
      <c r="K38" s="119">
        <f t="shared" si="53"/>
        <v>0.8</v>
      </c>
      <c r="L38" s="108">
        <f t="shared" si="54"/>
        <v>481</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3.04</v>
      </c>
      <c r="BI38" s="171" t="str">
        <f t="shared" ref="BI38:BI51" si="67">I186</f>
        <v>㎡</v>
      </c>
      <c r="BJ38" s="171">
        <f ca="1" t="shared" ref="BJ38:BJ51" si="68">L186</f>
        <v>243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133</v>
      </c>
      <c r="D39" s="107" t="s">
        <v>134</v>
      </c>
      <c r="E39" s="107"/>
      <c r="F39" s="108" t="str">
        <f t="shared" si="52"/>
        <v>普通壁柜</v>
      </c>
      <c r="G39" s="109">
        <f>1*1.4+1*0.6*2</f>
        <v>2.6</v>
      </c>
      <c r="H39" s="109"/>
      <c r="I39" s="96" t="str">
        <f t="shared" si="48"/>
        <v>㎡</v>
      </c>
      <c r="J39" s="108">
        <f t="shared" si="49"/>
        <v>300</v>
      </c>
      <c r="K39" s="119">
        <f t="shared" si="53"/>
        <v>0.8</v>
      </c>
      <c r="L39" s="108">
        <f t="shared" si="54"/>
        <v>624</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5.94</v>
      </c>
      <c r="BI39" s="171" t="str">
        <f t="shared" si="67"/>
        <v>㎡</v>
      </c>
      <c r="BJ39" s="171">
        <f ca="1" t="shared" si="68"/>
        <v>832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180</v>
      </c>
      <c r="E40" s="107"/>
      <c r="F40" s="108" t="str">
        <f t="shared" si="52"/>
        <v>水池（水泥、水磨石、陶瓷水池）</v>
      </c>
      <c r="G40" s="109">
        <v>1</v>
      </c>
      <c r="H40" s="109"/>
      <c r="I40" s="96" t="str">
        <f t="shared" si="48"/>
        <v>个</v>
      </c>
      <c r="J40" s="108">
        <f t="shared" si="49"/>
        <v>80</v>
      </c>
      <c r="K40" s="119">
        <f t="shared" si="53"/>
        <v>0.8</v>
      </c>
      <c r="L40" s="108">
        <f t="shared" si="54"/>
        <v>64</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28.39</v>
      </c>
      <c r="BI40" s="171" t="str">
        <f t="shared" si="67"/>
        <v>㎡</v>
      </c>
      <c r="BJ40" s="171">
        <f ca="1" t="shared" si="68"/>
        <v>2271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146</v>
      </c>
      <c r="D41" s="107" t="s">
        <v>147</v>
      </c>
      <c r="E41" s="107"/>
      <c r="F41" s="108" t="str">
        <f t="shared" si="52"/>
        <v>彩钢单板隔热板（平）</v>
      </c>
      <c r="G41" s="109">
        <f>S4</f>
        <v>110</v>
      </c>
      <c r="H41" s="109"/>
      <c r="I41" s="96" t="str">
        <f t="shared" si="48"/>
        <v>㎡</v>
      </c>
      <c r="J41" s="108">
        <f t="shared" si="49"/>
        <v>50</v>
      </c>
      <c r="K41" s="119">
        <f t="shared" si="53"/>
        <v>0.8</v>
      </c>
      <c r="L41" s="108">
        <f t="shared" si="54"/>
        <v>4400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208.25</v>
      </c>
      <c r="BI41" s="171" t="str">
        <f t="shared" si="67"/>
        <v>㎡</v>
      </c>
      <c r="BJ41" s="171">
        <f ca="1" t="shared" si="68"/>
        <v>5206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2</v>
      </c>
      <c r="BI43" s="171" t="str">
        <f t="shared" si="67"/>
        <v>台</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4</v>
      </c>
      <c r="BI45" s="171" t="str">
        <f t="shared" si="67"/>
        <v>㎡</v>
      </c>
      <c r="BJ45" s="171">
        <f ca="1" t="shared" si="68"/>
        <v>1400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2</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3.04</v>
      </c>
      <c r="EX46" s="58" t="str">
        <f ca="1">IFERROR(VLOOKUP(FE46,$BD$38:$BJ$92,6,0),"")</f>
        <v>㎡</v>
      </c>
      <c r="EY46" s="59">
        <f ca="1">IF(EV46="","",SUMIF($BG$38:$BG$107,EV46,$BJ$38:$BJ$107))</f>
        <v>243</v>
      </c>
      <c r="EZ46" s="59" t="str">
        <f ca="1">IFERROR(VLOOKUP(FF46,$BD$38:$BJ$92,4,0),"")</f>
        <v>砖墙</v>
      </c>
      <c r="FA46" s="58">
        <f ca="1">IF(EZ46="","",SUMIF($BG$38:$BG$107,EZ46,$BH$38:$BH$107))</f>
        <v>5.94</v>
      </c>
      <c r="FB46" s="58" t="str">
        <f ca="1">IFERROR(VLOOKUP(FF46,$BD$38:$BJ$92,6,0),"")</f>
        <v>㎡</v>
      </c>
      <c r="FC46" s="59">
        <f ca="1">IF(EZ46="","",SUMIF($BG$38:$BG$107,EZ46,$BJ$38:$BJ$107))</f>
        <v>832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28.39</v>
      </c>
      <c r="EX47" s="58" t="str">
        <f ca="1">IFERROR(VLOOKUP(FE47,$BD$38:$BJ$92,6,0),"")</f>
        <v>㎡</v>
      </c>
      <c r="EY47" s="59">
        <f ca="1">IF(EV47="","",SUMIF($BG$38:$BG$107,EV47,$BJ$38:$BJ$107))</f>
        <v>2271</v>
      </c>
      <c r="EZ47" s="59" t="str">
        <f ca="1">IFERROR(VLOOKUP(FF47,$BD$38:$BJ$92,4,0),"")</f>
        <v>平砖地面</v>
      </c>
      <c r="FA47" s="58">
        <f ca="1">IF(EZ47="","",SUMIF($BG$38:$BG$107,EZ47,$BH$38:$BH$107))</f>
        <v>208.25</v>
      </c>
      <c r="FB47" s="58" t="str">
        <f ca="1">IFERROR(VLOOKUP(FF47,$BD$38:$BJ$92,6,0),"")</f>
        <v>㎡</v>
      </c>
      <c r="FC47" s="59">
        <f ca="1">IF(EZ47="","",SUMIF($BG$38:$BG$107,EZ47,$BJ$38:$BJ$107))</f>
        <v>5206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51.77</v>
      </c>
      <c r="BI49" s="171" t="str">
        <f t="shared" si="67"/>
        <v>㎡</v>
      </c>
      <c r="BJ49" s="171">
        <f ca="1" t="shared" si="68"/>
        <v>6523</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4</v>
      </c>
      <c r="FB49" s="58" t="str">
        <f ca="1">IFERROR(VLOOKUP(FF49,$BD$38:$BJ$92,6,0),"")</f>
        <v>㎡</v>
      </c>
      <c r="FC49" s="59">
        <f ca="1">IF(EZ49="","",SUMIF($BG$38:$BG$107,EZ49,$BJ$38:$BJ$107))</f>
        <v>1400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1</v>
      </c>
      <c r="BI50" s="171" t="str">
        <f t="shared" si="67"/>
        <v>棵</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材树</v>
      </c>
      <c r="BH51" s="219">
        <f t="shared" si="69"/>
        <v>2</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香椿树</v>
      </c>
      <c r="BH52" s="219">
        <f t="shared" si="69"/>
        <v>1</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17216</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水泥、水磨石平台</v>
      </c>
      <c r="FA60" s="58">
        <f ca="1" t="shared" ref="FA60:FA70" si="80">IF(EZ60="","",SUMIF($BG$38:$BG$107,EZ60,$BH$38:$BH$107))</f>
        <v>51.77</v>
      </c>
      <c r="FB60" s="58" t="str">
        <f ca="1" t="shared" ref="FB60:FB70" si="81">IFERROR(VLOOKUP(FF60,$BD$38:$BJ$92,6,0),"")</f>
        <v>㎡</v>
      </c>
      <c r="FC60" s="59">
        <f ca="1" t="shared" ref="FC60:FC70" si="82">IF(EZ60="","",SUMIF($BG$38:$BG$107,EZ60,$BJ$38:$BJ$107))</f>
        <v>6523</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材树</v>
      </c>
      <c r="EW61" s="58">
        <f ca="1" t="shared" si="76"/>
        <v>3</v>
      </c>
      <c r="EX61" s="58" t="str">
        <f ca="1" t="shared" si="77"/>
        <v>棵</v>
      </c>
      <c r="EY61" s="59">
        <f ca="1" t="shared" si="78"/>
        <v>550</v>
      </c>
      <c r="EZ61" s="59" t="str">
        <f ca="1" t="shared" si="79"/>
        <v>香椿树</v>
      </c>
      <c r="FA61" s="58">
        <f ca="1" t="shared" si="80"/>
        <v>1</v>
      </c>
      <c r="FB61" s="58" t="str">
        <f ca="1" t="shared" si="81"/>
        <v>棵</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1.35</v>
      </c>
      <c r="EX62" s="58" t="str">
        <f ca="1" t="shared" si="77"/>
        <v>㎡</v>
      </c>
      <c r="EY62" s="59">
        <f ca="1" t="shared" si="78"/>
        <v>403</v>
      </c>
      <c r="EZ62" s="59" t="str">
        <f ca="1" t="shared" si="79"/>
        <v>P2</v>
      </c>
      <c r="FA62" s="58">
        <f ca="1" t="shared" si="80"/>
        <v>16.32</v>
      </c>
      <c r="FB62" s="58" t="str">
        <f ca="1" t="shared" si="81"/>
        <v>㎡</v>
      </c>
      <c r="FC62" s="59">
        <f ca="1" t="shared" si="82"/>
        <v>2299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24127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P1</v>
      </c>
      <c r="BH72" s="219">
        <f>ROUND(T186,2)</f>
        <v>1.35</v>
      </c>
      <c r="BI72" s="171" t="str">
        <f>U186</f>
        <v>㎡</v>
      </c>
      <c r="BJ72" s="171">
        <f>X186</f>
        <v>403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24127</v>
      </c>
      <c r="EY72" s="61"/>
      <c r="EZ72" s="63" t="s">
        <v>1063</v>
      </c>
      <c r="FA72" s="64" t="str">
        <f ca="1">TEXT(EX72,"[DBnum2]")&amp;"元整"</f>
        <v>贰万肆仟壹佰贰拾柒元整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P2</v>
      </c>
      <c r="BH73" s="219">
        <f t="shared" ref="BH73:BH104" si="93">ROUND(T187,2)</f>
        <v>16.32</v>
      </c>
      <c r="BI73" s="171" t="str">
        <f>U187</f>
        <v>㎡</v>
      </c>
      <c r="BJ73" s="171">
        <f>X187</f>
        <v>2299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刘跃军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24127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贰万肆仟壹佰贰拾柒元整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1.6*1.9</f>
        <v>3.04</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243</v>
      </c>
      <c r="M186" s="114"/>
      <c r="N186" s="106">
        <v>35</v>
      </c>
      <c r="O186" s="107"/>
      <c r="P186" s="107"/>
      <c r="Q186" s="292"/>
      <c r="R186" s="299" t="s">
        <v>1116</v>
      </c>
      <c r="S186" s="300"/>
      <c r="T186" s="301">
        <v>1.35</v>
      </c>
      <c r="U186" s="302" t="s">
        <v>12</v>
      </c>
      <c r="V186" s="303" t="e">
        <f ca="1">IF(Q186="",VLOOKUP(R186,价格表,5,0),VLOOKUP(Q186,INDIRECT("价格引用表!K"&amp;MATCH(R186,价格引用表!H:H,0)&amp;":L1200"),2,0))</f>
        <v>#N/A</v>
      </c>
      <c r="W186" s="298">
        <v>1</v>
      </c>
      <c r="X186" s="303">
        <f>ROUND(60*T186+35*2*(1.2+1.1)*2,0)</f>
        <v>403</v>
      </c>
    </row>
    <row r="187" ht="18" customHeight="1" spans="1:24">
      <c r="A187" s="114"/>
      <c r="B187" s="106">
        <v>2</v>
      </c>
      <c r="C187" s="107" t="s">
        <v>29</v>
      </c>
      <c r="D187" s="107" t="s">
        <v>207</v>
      </c>
      <c r="E187" s="292" t="s">
        <v>219</v>
      </c>
      <c r="F187" s="108" t="str">
        <f t="shared" si="141"/>
        <v>砖墙</v>
      </c>
      <c r="G187" s="293">
        <f>1.8*3.3</f>
        <v>5.94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832</v>
      </c>
      <c r="M187" s="114"/>
      <c r="N187" s="106">
        <v>36</v>
      </c>
      <c r="O187" s="107"/>
      <c r="P187" s="107"/>
      <c r="Q187" s="292"/>
      <c r="R187" s="299" t="s">
        <v>1117</v>
      </c>
      <c r="S187" s="300"/>
      <c r="T187" s="301">
        <v>16.32</v>
      </c>
      <c r="U187" s="302" t="s">
        <v>12</v>
      </c>
      <c r="V187" s="303" t="e">
        <f ca="1">IF(Q187="",VLOOKUP(R187,价格表,5,0),VLOOKUP(Q187,INDIRECT("价格引用表!K"&amp;MATCH(R187,价格引用表!H:H,0)&amp;":L1200"),2,0))</f>
        <v>#N/A</v>
      </c>
      <c r="W187" s="298">
        <v>1</v>
      </c>
      <c r="X187" s="303">
        <f>ROUND(65*T187+35*2.9*(4+4.1*2),0)</f>
        <v>2299</v>
      </c>
    </row>
    <row r="188" ht="18" customHeight="1" spans="1:24">
      <c r="A188" s="114"/>
      <c r="B188" s="106">
        <v>3</v>
      </c>
      <c r="C188" s="107" t="s">
        <v>29</v>
      </c>
      <c r="D188" s="107" t="s">
        <v>216</v>
      </c>
      <c r="E188" s="292"/>
      <c r="F188" s="108" t="str">
        <f t="shared" si="141"/>
        <v>干砌墙</v>
      </c>
      <c r="G188" s="293">
        <f>1.7*(6.3+4.2+5.2+1)</f>
        <v>28.39</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2271</v>
      </c>
      <c r="M188" s="114"/>
      <c r="N188" s="106">
        <v>37</v>
      </c>
      <c r="O188" s="107"/>
      <c r="P188" s="107"/>
      <c r="Q188" s="292"/>
      <c r="R188" s="299">
        <f t="shared" ref="R187:R212" si="143">P188</f>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ref="X187:X218" si="144">ROUND(IFERROR(ROUND(T188,2)*V188*W188,),0)</f>
        <v>0</v>
      </c>
    </row>
    <row r="189" ht="18" customHeight="1" spans="1:24">
      <c r="A189" s="114"/>
      <c r="B189" s="106">
        <v>4</v>
      </c>
      <c r="C189" s="107" t="s">
        <v>32</v>
      </c>
      <c r="D189" s="107" t="s">
        <v>247</v>
      </c>
      <c r="E189" s="292"/>
      <c r="F189" s="108" t="str">
        <f t="shared" si="141"/>
        <v>平砖地面</v>
      </c>
      <c r="G189" s="295">
        <f>4*1.8+14.1*12.5+2*4+4.2*4</f>
        <v>208.25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5206</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328</v>
      </c>
      <c r="E191" s="292"/>
      <c r="F191" s="108" t="str">
        <f t="shared" si="141"/>
        <v>空调</v>
      </c>
      <c r="G191" s="295">
        <v>2</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800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289</v>
      </c>
      <c r="E193" s="292" t="s">
        <v>337</v>
      </c>
      <c r="F193" s="108" t="str">
        <f t="shared" si="141"/>
        <v>台阶</v>
      </c>
      <c r="G193" s="295">
        <f>2.5*0.8*2</f>
        <v>4</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1400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279</v>
      </c>
      <c r="E194" s="292"/>
      <c r="F194" s="108" t="str">
        <f t="shared" si="141"/>
        <v>渗水井</v>
      </c>
      <c r="G194" s="295">
        <v>2</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1200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286</v>
      </c>
      <c r="E197" s="292"/>
      <c r="F197" s="108" t="str">
        <f t="shared" si="141"/>
        <v>水泥、水磨石平台</v>
      </c>
      <c r="G197" s="295">
        <f>16.7*3.1</f>
        <v>51.77</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ROUND(IFERROR(ROUND(G197,2)*J197*K197,)*0.7,0)</f>
        <v>6523</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389</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390</v>
      </c>
      <c r="F199" s="108" t="str">
        <f t="shared" si="141"/>
        <v>材树</v>
      </c>
      <c r="G199" s="295">
        <v>2</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400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34</v>
      </c>
      <c r="D200" s="107" t="s">
        <v>352</v>
      </c>
      <c r="E200" s="292" t="s">
        <v>422</v>
      </c>
      <c r="F200" s="108" t="str">
        <f t="shared" si="141"/>
        <v>香椿树</v>
      </c>
      <c r="G200" s="295">
        <v>1</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2"/>
      <c r="V219" s="135">
        <f ca="1">SUM(L186:L219,X186:X218)</f>
        <v>24127</v>
      </c>
      <c r="W219" s="318"/>
      <c r="X219" s="136"/>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24127</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A15" sqref="A15:A2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010420-86-0015</v>
      </c>
      <c r="C3" s="36"/>
      <c r="D3" s="36"/>
      <c r="E3" s="37" t="str">
        <f>输机表!U2&amp;输机表!Y2</f>
        <v>康正（雄县）2023评字第8号-洪城村-1-14</v>
      </c>
      <c r="F3" s="37"/>
      <c r="G3" s="37"/>
      <c r="H3" s="37"/>
    </row>
    <row r="4" ht="16.5" customHeight="1" spans="1:8">
      <c r="A4" s="38" t="s">
        <v>1043</v>
      </c>
      <c r="B4" s="39" t="str">
        <f>输机表!D2</f>
        <v>刘跃军</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110</v>
      </c>
      <c r="C7" s="50">
        <f ca="1">IF(COUNTIF(输机表!$C$4:$C$27,K7&amp;"*")=0,IFERROR(VLOOKUP(K7,房体结构,23,0),""),ROUND(SUMIF(输机表!$C$4:$C$27,K7&amp;"*",输机表!$Z$4:$Z$27)/B7,0))</f>
        <v>1101</v>
      </c>
      <c r="D7" s="50">
        <f ca="1">IFERROR(ROUND(C7*B7,0),"")</f>
        <v>121110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110</v>
      </c>
      <c r="D12" s="53"/>
      <c r="E12" s="54" t="s">
        <v>1055</v>
      </c>
      <c r="F12" s="54"/>
      <c r="G12" s="55">
        <f ca="1">SUM(D7:D11)+SUM(H7:H11)</f>
        <v>121110</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3.04</v>
      </c>
      <c r="C15" s="58" t="str">
        <f ca="1" t="shared" ref="C15:C26" si="4">IFERROR(VLOOKUP(K15,附属物位置,6,0),"")</f>
        <v>㎡</v>
      </c>
      <c r="D15" s="59">
        <f ca="1" t="shared" ref="D15:D26" si="5">IF(A15="","",SUMIF(附属物名称,A15,附属物金额))</f>
        <v>243</v>
      </c>
      <c r="E15" s="59" t="str">
        <f ca="1" t="shared" ref="E15:E26" si="6">IFERROR(VLOOKUP(L15,附属物位置,4,0),"")</f>
        <v>砖墙</v>
      </c>
      <c r="F15" s="58">
        <f ca="1" t="shared" ref="F15:F40" si="7">IF(E15="","",SUMIF(附属物名称,E15,附属物数量))</f>
        <v>5.94</v>
      </c>
      <c r="G15" s="58" t="str">
        <f ca="1" t="shared" ref="G15:G26" si="8">IFERROR(VLOOKUP(L15,附属物位置,6,0),"")</f>
        <v>㎡</v>
      </c>
      <c r="H15" s="59">
        <f ca="1" t="shared" ref="H15:H26" si="9">IF(E15="","",SUMIF(附属物名称,E15,附属物金额))</f>
        <v>832</v>
      </c>
      <c r="K15" s="77">
        <v>1</v>
      </c>
      <c r="L15" s="77">
        <v>2</v>
      </c>
      <c r="M15" s="76"/>
    </row>
    <row r="16" ht="17.25" customHeight="1" spans="1:13">
      <c r="A16" s="58" t="str">
        <f ca="1" t="shared" si="2"/>
        <v>干砌墙</v>
      </c>
      <c r="B16" s="58">
        <f ca="1" t="shared" si="3"/>
        <v>28.39</v>
      </c>
      <c r="C16" s="58" t="str">
        <f ca="1" t="shared" si="4"/>
        <v>㎡</v>
      </c>
      <c r="D16" s="59">
        <f ca="1" t="shared" si="5"/>
        <v>2271</v>
      </c>
      <c r="E16" s="59" t="str">
        <f ca="1" t="shared" si="6"/>
        <v>平砖地面</v>
      </c>
      <c r="F16" s="58">
        <f ca="1" t="shared" si="7"/>
        <v>208.25</v>
      </c>
      <c r="G16" s="58" t="str">
        <f ca="1" t="shared" si="8"/>
        <v>㎡</v>
      </c>
      <c r="H16" s="59">
        <f ca="1" t="shared" si="9"/>
        <v>5206</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4</v>
      </c>
      <c r="G18" s="58" t="str">
        <f ca="1" t="shared" si="8"/>
        <v>㎡</v>
      </c>
      <c r="H18" s="59">
        <f ca="1" t="shared" si="9"/>
        <v>1400</v>
      </c>
      <c r="K18" s="77">
        <v>7</v>
      </c>
      <c r="L18" s="77">
        <v>8</v>
      </c>
      <c r="M18" s="76"/>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水泥、水磨石平台</v>
      </c>
      <c r="F20" s="58">
        <f ca="1" t="shared" si="7"/>
        <v>51.77</v>
      </c>
      <c r="G20" s="58" t="str">
        <f ca="1" t="shared" si="8"/>
        <v>㎡</v>
      </c>
      <c r="H20" s="59">
        <f ca="1" t="shared" si="9"/>
        <v>6523</v>
      </c>
      <c r="K20" s="77">
        <v>11</v>
      </c>
      <c r="L20" s="77">
        <v>12</v>
      </c>
      <c r="M20" s="76"/>
    </row>
    <row r="21" ht="17.25" customHeight="1" spans="1:13">
      <c r="A21" s="58" t="str">
        <f ca="1" t="shared" si="2"/>
        <v>材树</v>
      </c>
      <c r="B21" s="58">
        <f ca="1" t="shared" si="3"/>
        <v>3</v>
      </c>
      <c r="C21" s="58" t="str">
        <f ca="1" t="shared" si="4"/>
        <v>棵</v>
      </c>
      <c r="D21" s="59">
        <f ca="1" t="shared" si="5"/>
        <v>550</v>
      </c>
      <c r="E21" s="59" t="str">
        <f ca="1" t="shared" si="6"/>
        <v>香椿树</v>
      </c>
      <c r="F21" s="58">
        <f ca="1" t="shared" si="7"/>
        <v>1</v>
      </c>
      <c r="G21" s="58" t="str">
        <f ca="1" t="shared" si="8"/>
        <v>棵</v>
      </c>
      <c r="H21" s="59">
        <f ca="1" t="shared" si="9"/>
        <v>400</v>
      </c>
      <c r="K21" s="77">
        <v>13</v>
      </c>
      <c r="L21" s="77">
        <v>14</v>
      </c>
      <c r="M21" s="76"/>
    </row>
    <row r="22" ht="17.25" customHeight="1" spans="1:13">
      <c r="A22" s="58" t="str">
        <f ca="1" t="shared" si="2"/>
        <v>P1</v>
      </c>
      <c r="B22" s="58">
        <f ca="1" t="shared" si="3"/>
        <v>1.35</v>
      </c>
      <c r="C22" s="58" t="str">
        <f ca="1" t="shared" si="4"/>
        <v>㎡</v>
      </c>
      <c r="D22" s="59">
        <f ca="1" t="shared" si="5"/>
        <v>403</v>
      </c>
      <c r="E22" s="59" t="str">
        <f ca="1" t="shared" si="6"/>
        <v>P2</v>
      </c>
      <c r="F22" s="58">
        <f ca="1" t="shared" si="7"/>
        <v>16.32</v>
      </c>
      <c r="G22" s="58" t="str">
        <f ca="1" t="shared" si="8"/>
        <v>㎡</v>
      </c>
      <c r="H22" s="59">
        <f ca="1" t="shared" si="9"/>
        <v>2299</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24127</v>
      </c>
      <c r="H41" s="61"/>
      <c r="K41" s="77">
        <v>53</v>
      </c>
      <c r="M41" s="76"/>
    </row>
    <row r="42" ht="17.25" customHeight="1" spans="1:8">
      <c r="A42" s="60" t="s">
        <v>1062</v>
      </c>
      <c r="B42" s="61"/>
      <c r="C42" s="62">
        <f ca="1">G41+G12</f>
        <v>145237</v>
      </c>
      <c r="D42" s="61"/>
      <c r="E42" s="63" t="s">
        <v>1063</v>
      </c>
      <c r="F42" s="64" t="str">
        <f ca="1">TEXT(C42,"[DBnum2]")&amp;"元整"</f>
        <v>壹拾肆万伍仟贰佰叁拾柒元整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康正（雄县）2023评字第8号-洪城村-1-14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刘跃军</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110</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145237</v>
      </c>
      <c r="H26" s="15"/>
      <c r="I26" s="15"/>
      <c r="J26" s="15"/>
      <c r="K26" s="15"/>
      <c r="L26" s="15"/>
      <c r="M26" s="15"/>
      <c r="N26" s="15"/>
      <c r="O26" s="15"/>
      <c r="P26" s="15"/>
      <c r="Q26" s="15"/>
    </row>
    <row r="27" spans="1:17">
      <c r="A27" s="9" t="s">
        <v>1095</v>
      </c>
      <c r="B27" s="9"/>
      <c r="C27" s="9"/>
      <c r="D27" s="9" t="str">
        <f ca="1">结果通知单!F42</f>
        <v>壹拾肆万伍仟贰佰叁拾柒元整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2023-10-04T09:15:57Z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