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<sst xmlns="http://schemas.openxmlformats.org/spreadsheetml/2006/main" count="5741" uniqueCount="1144">
  <si>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</si>
  <si>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</si>
  <si>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</si>
  <si>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</si>
  <si>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</si>
  <si>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</si>
  <si>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</si>
  <si>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</si>
  <si>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</si>
  <si>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</si>
  <si>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</si>
  <si>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</si>
  <si>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</si>
  <si>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</si>
  <si>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</si>
  <si>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</si>
  <si>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</si>
  <si>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</si>
  <si>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</si>
  <si>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</si>
  <si>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</si>
  <si>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</si>
  <si>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</si>
  <si>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</si>
  <si>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</si>
  <si>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</si>
  <si>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</si>
  <si>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</si>
  <si>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</si>
  <si>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</si>
  <si>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</si>
  <si>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</si>
  <si>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</si>
  <si>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</si>
  <si>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</si>
  <si>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</si>
  <si>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</si>
  <si>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</si>
  <si>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</si>
  <si>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</si>
  <si>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</si>
  <si>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</si>
  <si>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</si>
  <si>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</si>
  <si>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</si>
  <si>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</si>
  <si>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</si>
  <si>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</si>
  <si>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</si>
  <si>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</si>
  <si>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</si>
  <si>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</si>
  <si>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</si>
  <si>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</si>
  <si>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</si>
  <si>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</si>
  <si>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</si>
  <si>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</si>
  <si>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</si>
  <si>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</si>
  <si>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</si>
  <si>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</si>
  <si>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</si>
  <si>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</si>
  <si>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</si>
  <si>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</si>
  <si>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</si>
  <si>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</si>
  <si>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</si>
  <si>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</si>
  <si>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</si>
  <si>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</si>
  <si>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</si>
  <si>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</si>
  <si>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</si>
  <si>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</si>
  <si>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</si>
  <si>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</si>
  <si>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</si>
  <si>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</si>
  <si>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</si>
  <si>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</si>
  <si>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</si>
  <si>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</si>
  <si>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</si>
  <si>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</si>
  <si>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</si>
  <si>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</si>
  <si>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</si>
  <si>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</si>
  <si>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</si>
  <si>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</si>
  <si>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</si>
  <si>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</si>
  <si>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</si>
  <si>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</si>
  <si>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</si>
  <si>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</si>
  <si>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</si>
  <si>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</si>
  <si>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</si>
  <si>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</si>
  <si>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</si>
  <si>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</si>
  <si>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</si>
  <si>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</si>
  <si>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</si>
  <si>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</si>
  <si>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</si>
  <si>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</si>
  <si>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</si>
  <si>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</si>
  <si>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</si>
  <si>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</si>
  <si>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</si>
  <si>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</si>
  <si>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</si>
  <si>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</si>
  <si>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</si>
  <si>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</si>
  <si>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</si>
  <si>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</si>
  <si>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</si>
  <si>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</si>
  <si>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</si>
  <si>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</si>
  <si>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</si>
  <si>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</si>
  <si>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</si>
  <si>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</si>
  <si>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</si>
  <si>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</si>
  <si>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</si>
  <si>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</si>
  <si>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</si>
  <si>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</si>
  <si>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</si>
  <si>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</si>
  <si>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</si>
  <si>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</si>
  <si>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</si>
  <si>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</si>
  <si>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</si>
  <si>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</si>
  <si>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</si>
  <si>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</si>
  <si>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</si>
  <si>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</si>
  <si>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</si>
  <si>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</si>
  <si>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</si>
  <si>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</si>
  <si>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</si>
  <si>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</si>
  <si>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</si>
  <si>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</si>
  <si>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</si>
  <si>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</si>
  <si>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</si>
  <si>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</si>
  <si>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</si>
  <si>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</si>
  <si>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</si>
  <si>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</si>
  <si>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</si>
  <si>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</si>
  <si>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</si>
  <si>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</si>
  <si>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</si>
  <si>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</si>
  <si>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</si>
  <si>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</si>
  <si>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</si>
  <si>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</si>
  <si>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</si>
  <si>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</si>
  <si>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</si>
  <si>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</si>
  <si>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</si>
  <si>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</si>
  <si>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</si>
  <si>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</si>
  <si>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</si>
  <si>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</si>
  <si>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</si>
  <si>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</si>
  <si>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</si>
  <si>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</si>
  <si>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</si>
  <si>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</si>
  <si>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</si>
  <si>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</si>
  <si>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</si>
  <si>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</si>
  <si>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</si>
  <si>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</si>
  <si>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</si>
  <si>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</si>
  <si>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</si>
  <si>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</si>
  <si>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</si>
  <si>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</si>
  <si>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</si>
  <si>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</si>
  <si>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</si>
  <si>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</si>
  <si>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</si>
  <si>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</si>
  <si>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</si>
  <si>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</si>
  <si>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</si>
  <si>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</si>
  <si>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</si>
  <si>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</si>
  <si>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</si>
  <si>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</si>
  <si>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</si>
  <si>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</si>
  <si>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</si>
  <si>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</si>
  <si>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</si>
  <si>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</si>
  <si>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</si>
  <si>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</si>
  <si>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</si>
  <si>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</si>
  <si>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</si>
  <si>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</si>
  <si>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</si>
  <si>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</si>
  <si>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</si>
  <si>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</si>
  <si>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</si>
  <si>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</si>
  <si>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</si>
  <si>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</si>
  <si>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</si>
  <si>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</si>
  <si>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</si>
  <si>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</si>
  <si>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</si>
  <si>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</si>
  <si>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</si>
  <si>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</si>
  <si>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</si>
  <si>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</si>
  <si>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</si>
  <si>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</si>
  <si>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</si>
  <si>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</si>
  <si>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</si>
  <si>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</si>
  <si>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</si>
  <si>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</si>
  <si>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</si>
  <si>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</si>
  <si>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</si>
  <si>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</si>
  <si>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</si>
  <si>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</si>
  <si>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</si>
  <si>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</si>
  <si>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</si>
  <si>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</si>
  <si>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</si>
  <si>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</si>
  <si>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</si>
  <si>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</si>
  <si>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</si>
  <si>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</si>
  <si>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</si>
  <si>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</si>
  <si>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</si>
  <si>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</si>
  <si>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</si>
  <si>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</si>
  <si>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</si>
  <si>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</si>
  <si>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</si>
  <si>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</si>
  <si>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</si>
  <si>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</si>
  <si>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</si>
  <si>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</si>
  <si>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</si>
  <si>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</si>
  <si>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</si>
  <si>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</si>
  <si>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</si>
  <si>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</si>
  <si>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</si>
  <si>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</si>
  <si>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</si>
  <si>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</si>
  <si>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</si>
  <si>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</si>
  <si>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</si>
  <si>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</si>
  <si>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</si>
  <si>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</si>
  <si>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</si>
  <si>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</si>
  <si>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</si>
  <si>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</si>
  <si>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</si>
  <si>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</si>
  <si>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</si>
  <si>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</si>
  <si>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</si>
  <si>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</si>
  <si>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</si>
  <si>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</si>
  <si>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</si>
  <si>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</si>
  <si>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</si>
  <si>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</si>
  <si>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</si>
  <si>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</si>
  <si>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</si>
  <si>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</si>
  <si>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</si>
  <si>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</si>
  <si>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</si>
  <si>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</si>
  <si>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</si>
  <si>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</si>
  <si>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</si>
  <si>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</si>
  <si>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</si>
  <si>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</si>
  <si>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</si>
  <si>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</si>
  <si>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</si>
  <si>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</si>
  <si>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</si>
  <si>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</si>
  <si>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</si>
  <si>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</si>
  <si>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</si>
  <si>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</si>
  <si>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</si>
  <si>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</si>
  <si>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</si>
  <si>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</si>
  <si>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</si>
  <si>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</si>
  <si>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</si>
  <si>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</si>
  <si>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</si>
  <si>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</si>
  <si>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</si>
  <si>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</si>
  <si>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</si>
  <si>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</si>
  <si>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</si>
  <si>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</si>
  <si>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</si>
  <si>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</si>
  <si>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</si>
  <si>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</si>
  <si>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</si>
  <si>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</si>
  <si>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</si>
  <si>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</si>
  <si>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</si>
  <si>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</si>
  <si>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</si>
  <si>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</si>
  <si>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</si>
  <si>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</si>
  <si>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</si>
  <si>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</si>
  <si>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</si>
  <si>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</si>
  <si>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</si>
  <si>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</si>
  <si>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</si>
  <si>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</si>
  <si>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</si>
  <si>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</si>
  <si>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</si>
  <si>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</si>
  <si>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</si>
  <si>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</si>
  <si>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</si>
  <si>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</si>
  <si>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</si>
  <si>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</si>
  <si>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</si>
  <si>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</si>
  <si>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</si>
  <si>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</si>
  <si>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</si>
  <si>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</si>
  <si>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</si>
  <si>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</si>
  <si>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</si>
  <si>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</si>
  <si>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</si>
  <si>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</si>
  <si>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</si>
  <si>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</si>
  <si>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</si>
  <si>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</si>
  <si>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</si>
  <si>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</si>
  <si>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</si>
  <si>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</si>
  <si>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</si>
  <si>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</si>
  <si>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</si>
  <si>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</si>
  <si>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</si>
  <si>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</si>
  <si>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</si>
  <si>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</si>
  <si>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</si>
  <si>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</si>
  <si>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</si>
  <si>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</si>
  <si>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</si>
  <si>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</si>
  <si>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</si>
  <si>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</si>
  <si>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</si>
  <si>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</si>
  <si>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</si>
  <si>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</si>
  <si>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</si>
  <si>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</si>
  <si>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</si>
  <si>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</si>
  <si>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</si>
  <si>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</si>
  <si>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</si>
  <si>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</si>
  <si>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</si>
  <si>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</si>
  <si>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</si>
  <si>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</si>
  <si>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</si>
  <si>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</si>
  <si>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</si>
  <si>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</si>
  <si>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</si>
  <si>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</si>
  <si>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</si>
  <si>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</si>
  <si>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</si>
  <si>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</si>
  <si>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</si>
  <si>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</si>
  <si>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</si>
  <si>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</si>
  <si>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</si>
  <si>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</si>
  <si>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</si>
  <si>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</si>
  <si>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</si>
  <si>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</si>
  <si>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</si>
  <si>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</si>
  <si>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</si>
  <si>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</si>
  <si>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</si>
  <si>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</si>
  <si>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</si>
  <si>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</si>
  <si>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</si>
  <si>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</si>
  <si>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</si>
  <si>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</si>
  <si>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</si>
  <si>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</si>
  <si>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</si>
  <si>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</si>
  <si>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</si>
  <si>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</si>
  <si>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</si>
  <si>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</si>
  <si>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</si>
  <si>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</si>
  <si>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</si>
  <si>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</si>
  <si>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</si>
  <si>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</si>
  <si>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</si>
  <si>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</si>
  <si>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</si>
  <si>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</si>
  <si>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</si>
  <si>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</si>
  <si>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</si>
  <si>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</si>
  <si>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</si>
  <si>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</si>
  <si>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</si>
  <si>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</si>
  <si>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</si>
  <si>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</si>
  <si>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</si>
  <si>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</si>
  <si>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</si>
  <si>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</si>
  <si>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</si>
  <si>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</si>
  <si>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</si>
  <si>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</si>
  <si>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</si>
  <si>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</si>
  <si>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</si>
  <si>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</si>
  <si>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</si>
  <si>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</si>
  <si>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</si>
  <si>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</si>
  <si>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</si>
  <si>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</si>
  <si>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</si>
  <si>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</si>
  <si>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</si>
  <si>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</si>
  <si>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</si>
  <si>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</si>
  <si>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</si>
  <si>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</si>
  <si>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</si>
  <si>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</si>
  <si>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</si>
  <si>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</si>
  <si>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</si>
  <si>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</si>
  <si>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</si>
  <si>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</si>
  <si>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</si>
  <si>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</si>
  <si>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</si>
  <si>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</si>
  <si>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</si>
  <si>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</si>
  <si>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</si>
  <si>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</si>
  <si>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</si>
  <si>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</si>
  <si>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</si>
  <si>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</si>
  <si>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</si>
  <si>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</si>
  <si>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</si>
  <si>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</si>
  <si>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</si>
  <si>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</si>
  <si>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</si>
  <si>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</si>
  <si>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</si>
  <si>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</si>
  <si>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</si>
  <si>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</si>
  <si>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</si>
  <si>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</si>
  <si>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</si>
  <si>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</si>
  <si>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</si>
  <si>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</si>
  <si>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</si>
  <si>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</si>
  <si>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</si>
  <si>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</si>
  <si>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</si>
  <si>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</si>
  <si>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</si>
  <si>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</si>
  <si>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</si>
  <si>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</si>
  <si>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</si>
  <si>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</si>
  <si>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</si>
  <si>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</si>
  <si>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</si>
  <si>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</si>
  <si>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</si>
  <si>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</si>
  <si>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</si>
  <si>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</si>
  <si>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</si>
  <si>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</si>
  <si>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</si>
  <si>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</si>
  <si>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</si>
  <si>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</si>
  <si>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</si>
  <si>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</si>
  <si>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</si>
  <si>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</si>
  <si>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</si>
  <si>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</si>
  <si>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</si>
  <si>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</si>
  <si>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</si>
  <si>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</si>
  <si>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</si>
  <si>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</si>
  <si>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</si>
  <si>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</si>
  <si>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</si>
  <si>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</si>
  <si>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</si>
  <si>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</si>
  <si>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</si>
  <si>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</si>
  <si>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</si>
  <si>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</si>
  <si>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</si>
  <si>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</si>
  <si>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</si>
  <si>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</si>
  <si>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</si>
  <si>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</si>
  <si>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</si>
  <si>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</si>
  <si>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</si>
  <si>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</si>
  <si>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</si>
  <si>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</si>
  <si>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</si>
  <si>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</si>
  <si>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</si>
  <si>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</si>
  <si>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</si>
  <si>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</si>
  <si>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</si>
  <si>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</si>
  <si>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</si>
  <si>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</si>
  <si>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</si>
  <si>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</si>
  <si>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</si>
  <si>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</si>
  <si>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</si>
  <si>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</si>
  <si>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</si>
  <si>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</si>
  <si>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</si>
  <si>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</si>
  <si>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</si>
  <si>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</si>
  <si>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</si>
  <si>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</si>
  <si>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</si>
  <si>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</si>
  <si>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</si>
  <si>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</si>
  <si>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</si>
  <si>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</si>
  <si>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</si>
  <si>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</si>
  <si>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</si>
  <si>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</si>
  <si>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</si>
  <si>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</si>
  <si>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</si>
  <si>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</si>
  <si>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</si>
  <si>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</si>
  <si>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</si>
  <si>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</si>
  <si>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</si>
  <si>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</si>
  <si>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</si>
  <si>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</si>
  <si>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</si>
  <si>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</si>
  <si>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</si>
  <si>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</si>
  <si>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</si>
  <si>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</si>
  <si>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</si>
  <si>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</si>
  <si>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</si>
  <si>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</si>
  <si>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</si>
  <si>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</si>
  <si>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</si>
  <si>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</si>
  <si>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</si>
  <si>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</si>
  <si>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</si>
  <si>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</si>
  <si>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</si>
  <si>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</si>
  <si>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</si>
  <si>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</si>
  <si>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</si>
  <si>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</si>
  <si>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</si>
  <si>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</si>
  <si>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</si>
  <si>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</si>
  <si>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</si>
  <si>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</si>
  <si>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</si>
  <si>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</si>
  <si>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</si>
  <si>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</si>
  <si>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</si>
  <si>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</si>
  <si>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</si>
  <si>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</si>
  <si>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</si>
  <si>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</si>
  <si>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</si>
  <si>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</si>
  <si>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</si>
  <si>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</si>
  <si>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</si>
  <si>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</si>
  <si>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</si>
  <si>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</si>
  <si>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</si>
  <si>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</si>
  <si>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</si>
  <si>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</si>
  <si>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</si>
  <si>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</si>
  <si>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</si>
  <si>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</si>
  <si>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</si>
  <si>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</si>
  <si>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</si>
  <si>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</si>
  <si>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</si>
  <si>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</si>
  <si>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</si>
  <si>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</si>
  <si>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</si>
  <si>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</si>
  <si>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</si>
  <si>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</si>
  <si>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</si>
  <si>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</si>
  <si>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</si>
  <si>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</si>
  <si>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</si>
  <si>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</si>
  <si>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</si>
  <si>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</si>
  <si>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</si>
  <si>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</si>
  <si>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</si>
  <si>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</si>
  <si>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</si>
  <si>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</si>
  <si>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</si>
  <si>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</si>
  <si>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</si>
  <si>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</si>
  <si>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</si>
  <si>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</si>
  <si>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</si>
  <si>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</si>
  <si>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</si>
  <si>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</si>
  <si>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</si>
  <si>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</si>
  <si>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</si>
  <si>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</si>
  <si>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</si>
  <si>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</si>
  <si>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</si>
  <si>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</si>
  <si>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</si>
  <si>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</si>
  <si>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</si>
  <si>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</si>
  <si>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</si>
  <si>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</si>
  <si>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</si>
  <si>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</si>
  <si>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</si>
  <si>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</si>
  <si>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</si>
  <si>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</si>
  <si>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</si>
  <si>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</si>
  <si>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</si>
  <si>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</si>
  <si>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</si>
  <si>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</si>
  <si>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</si>
  <si>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</si>
  <si>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</si>
  <si>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</si>
  <si>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</si>
  <si>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</si>
  <si>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</si>
  <si>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</si>
  <si>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</si>
  <si>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</si>
  <si>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</si>
  <si>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</si>
  <si>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</si>
  <si>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</si>
  <si>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</si>
  <si>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</si>
  <si>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</si>
  <si>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</si>
  <si>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</si>
  <si>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</si>
  <si>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</si>
  <si>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</si>
  <si>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</si>
  <si>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</si>
  <si>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</si>
  <si>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</si>
  <si>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</si>
  <si>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</si>
  <si>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</si>
  <si>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</si>
  <si>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</si>
  <si>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</si>
  <si>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</si>
  <si>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</si>
  <si>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</si>
  <si>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</si>
  <si>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</si>
  <si>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</si>
  <si>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</si>
  <si>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</si>
  <si>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</si>
  <si>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</si>
  <si>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</si>
  <si>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</si>
  <si>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</si>
  <si>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</si>
  <si>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</si>
  <si>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</si>
  <si>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</si>
  <si>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</si>
  <si>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</si>
  <si>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</si>
  <si>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</si>
  <si>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</si>
  <si>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</si>
  <si>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</si>
  <si>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</si>
  <si>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</si>
  <si>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</si>
  <si>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</si>
  <si>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</si>
  <si>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</si>
  <si>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</si>
  <si>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</si>
  <si>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</si>
  <si>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</si>
  <si>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</si>
  <si>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</si>
  <si>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</si>
  <si>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</si>
  <si>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</si>
  <si>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</si>
  <si>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孙宏国</t>
  </si>
  <si>
    <t>坐落：</t>
  </si>
  <si>
    <t>雄县洪城村</t>
  </si>
  <si>
    <t>调查编号：</t>
  </si>
  <si>
    <t>010420-81-0004</t>
  </si>
  <si>
    <t>价值时点：</t>
  </si>
  <si>
    <t>2023年9月22日</t>
  </si>
  <si>
    <t>报告编号：</t>
  </si>
  <si>
    <t>康正（雄县）2023评字第8号-洪城村-</t>
  </si>
  <si>
    <t>1-4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</si>
  <si>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</si>
  <si>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</si>
  <si>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</si>
  <si>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</si>
  <si>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</si>
  <si>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</si>
  <si>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</si>
  <si>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</si>
  <si>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</si>
  <si>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</si>
  <si>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</si>
  <si>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</si>
  <si>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</si>
  <si>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</si>
  <si>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</si>
  <si>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</si>
  <si>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</si>
  <si>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</si>
  <si>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</si>
  <si>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</si>
  <si>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</si>
  <si>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</si>
  <si>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</si>
  <si>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</si>
  <si>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</si>
  <si>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</si>
  <si>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</si>
  <si>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</si>
  <si>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</si>
  <si>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</si>
  <si>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</si>
  <si>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</si>
  <si>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</si>
  <si>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</si>
  <si>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</si>
  <si>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</si>
  <si>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</si>
  <si>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</si>
  <si>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</si>
  <si>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</si>
  <si>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</si>
  <si>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</si>
  <si>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</si>
  <si>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</si>
  <si>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</si>
  <si>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</si>
  <si>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</si>
  <si>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</si>
  <si>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</si>
  <si>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</si>
  <si>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</si>
  <si>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</si>
  <si>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</si>
  <si>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</si>
  <si>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</si>
  <si>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</si>
  <si>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</si>
  <si>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</si>
  <si>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</si>
  <si>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</si>
  <si>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</si>
  <si>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</si>
  <si>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</si>
  <si>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</si>
  <si>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</si>
  <si>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</si>
  <si>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</si>
  <si>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</si>
  <si>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</si>
  <si>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</si>
  <si>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</si>
  <si>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</si>
  <si>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</si>
  <si>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</si>
  <si>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</si>
  <si>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</si>
  <si>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</si>
  <si>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</si>
  <si>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</si>
  <si>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</si>
  <si>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</si>
  <si>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</si>
  <si>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</si>
  <si>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</si>
  <si>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</si>
  <si>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</si>
  <si>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</si>
  <si>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</si>
  <si>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</si>
  <si>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</si>
  <si>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</si>
  <si>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</si>
  <si>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</si>
  <si>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</si>
  <si>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</si>
  <si>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</si>
  <si>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断桥铝</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</si>
  <si>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</si>
  <si>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</si>
  <si>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</si>
  <si>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</si>
  <si>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</si>
  <si>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</si>
  <si>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</si>
  <si>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</si>
  <si>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</si>
  <si>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</si>
  <si>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</si>
  <si>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</si>
  <si>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</si>
  <si>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</si>
  <si>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</si>
  <si>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</si>
  <si>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</si>
  <si>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</si>
  <si>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</si>
  <si>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</si>
  <si>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</si>
  <si>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</si>
  <si>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</si>
  <si>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</si>
  <si>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</si>
  <si>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</si>
  <si>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</si>
  <si>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</si>
  <si>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</si>
  <si>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</si>
  <si>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</si>
  <si>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</si>
  <si>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</si>
  <si>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</si>
  <si>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</si>
  <si>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</si>
  <si>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</si>
  <si>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</si>
  <si>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</si>
  <si>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</si>
  <si>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</si>
  <si>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</si>
  <si>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</si>
  <si>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</si>
  <si>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</si>
  <si>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</si>
  <si>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</si>
  <si>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</si>
  <si>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</si>
  <si>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</si>
  <si>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</si>
  <si>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</si>
  <si>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</si>
  <si>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</si>
  <si>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</si>
  <si>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</si>
  <si>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</si>
  <si>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</si>
  <si>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</si>
  <si>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</si>
  <si>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</si>
  <si>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</si>
  <si>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</si>
  <si>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</si>
  <si>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</si>
  <si>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</si>
  <si>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</si>
  <si>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</si>
  <si>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</si>
  <si>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</si>
  <si>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</si>
  <si>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</si>
  <si>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</si>
  <si>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</si>
  <si>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</si>
  <si>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</si>
  <si>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</si>
  <si>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</si>
  <si>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</si>
  <si>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</si>
  <si>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</si>
  <si>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</si>
  <si>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</si>
  <si>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</si>
  <si>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</si>
  <si>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</si>
  <si>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</si>
  <si>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</si>
  <si>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</si>
  <si>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</si>
  <si>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</si>
  <si>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</si>
  <si>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</si>
  <si>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</si>
  <si>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</si>
  <si>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</si>
  <si>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</si>
  <si>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</si>
  <si>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</si>
  <si>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</si>
  <si>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</si>
  <si>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</si>
  <si>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</si>
  <si>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</si>
  <si>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</si>
  <si>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</si>
  <si>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</si>
  <si>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</si>
  <si>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</si>
  <si>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</si>
  <si>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</si>
  <si>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</si>
  <si>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</si>
  <si>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</si>
  <si>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</si>
  <si>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</si>
  <si>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</si>
  <si>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</si>
  <si>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</si>
  <si>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</si>
  <si>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</si>
  <si>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</si>
  <si>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</si>
  <si>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</si>
  <si>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</si>
  <si>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</si>
  <si>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</si>
  <si>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</si>
  <si>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</si>
  <si>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</si>
  <si>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</si>
  <si>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</si>
  <si>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</si>
  <si>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</si>
  <si>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</si>
  <si>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</si>
  <si>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</si>
  <si>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</si>
  <si>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</si>
  <si>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</si>
  <si>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</si>
  <si>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</si>
  <si>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</si>
  <si>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</si>
  <si>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</si>
  <si>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</si>
  <si>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</si>
  <si>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</si>
  <si>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</si>
  <si>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</si>
  <si>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47公分</t>
  </si>
  <si>
    <t>P1</t>
  </si>
  <si>
    <t>P2</t>
  </si>
  <si>
    <t>鸡窝</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</si>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</sst>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0"/>
      <color theme="1"/>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19" fillId="0" borderId="2" xfId="0" applyNumberFormat="1" applyFont="1" applyFill="1" applyBorder="1" applyAlignment="1">
      <alignment horizontal="center" vertical="center"/>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010420-81-0004</v>
      </c>
      <c r="C2" s="324">
        <f>输机表!P2</f>
        <v>0</v>
      </c>
      <c r="D2" s="324" t="str">
        <f>输机表!U2&amp;输机表!Y2</f>
        <v>康正（雄县）2023评字第8号-洪城村-1-4</v>
      </c>
      <c r="E2" s="324" t="str">
        <f>输机表!D2</f>
        <v>孙宏国</v>
      </c>
      <c r="F2" s="324" t="str">
        <f>输机表!F2</f>
        <v>雄县洪城村</v>
      </c>
      <c r="G2" s="324">
        <f ca="1">结果通知单!C12</f>
        <v>83.07</v>
      </c>
      <c r="H2" s="324"/>
      <c r="I2" s="324"/>
      <c r="J2" s="324">
        <f ca="1">结果通知单!G12</f>
        <v>90048</v>
      </c>
      <c r="K2" s="324">
        <f ca="1">结果通知单!G41</f>
        <v>33791</v>
      </c>
      <c r="L2" s="324">
        <f ca="1">IF(J2+K2=结果通知单!C42,J2+K2,"请检查")</f>
        <v>123839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O183" workbookViewId="0">
      <selection activeCell="Q189" sqref="Q18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v>24</v>
      </c>
      <c r="J4" s="92">
        <v>3</v>
      </c>
      <c r="K4" s="92" t="s">
        <v>967</v>
      </c>
      <c r="L4" s="92" t="s">
        <v>968</v>
      </c>
      <c r="M4" s="92">
        <v>0.3</v>
      </c>
      <c r="N4" s="92">
        <v>0.2</v>
      </c>
      <c r="O4" s="92" t="s">
        <v>968</v>
      </c>
      <c r="P4" s="92" t="s">
        <v>968</v>
      </c>
      <c r="Q4" s="92" t="s">
        <v>969</v>
      </c>
      <c r="R4" s="92" t="s">
        <v>970</v>
      </c>
      <c r="S4" s="125">
        <v>83.07</v>
      </c>
      <c r="T4" s="125" t="s">
        <v>971</v>
      </c>
      <c r="U4" s="125"/>
      <c r="V4" s="126"/>
      <c r="W4" s="96">
        <f>ROUND(F5*ROUND(E5+G5+H5+I5+J5+K5+L5+M5+N5+O5+P5+Q5+R5+U5+T5+1,3)*V5,0)</f>
        <v>914</v>
      </c>
      <c r="X4" s="127">
        <f>ROUND(L60/S4,0)</f>
        <v>170</v>
      </c>
      <c r="Y4" s="127">
        <f>W4+X4</f>
        <v>1084</v>
      </c>
      <c r="Z4" s="143">
        <f>ROUND(Y4*S4,0)</f>
        <v>90048</v>
      </c>
      <c r="AA4" s="144">
        <f>IF(Q4="无",0,IF(Q4="地暖",0,S4))</f>
        <v>83.07</v>
      </c>
      <c r="AB4" s="144">
        <f>IF(Q4="无",0,IF(Q4="暖气片",0,S4))</f>
        <v>0</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986</v>
      </c>
      <c r="CG4" s="160" t="s">
        <v>987</v>
      </c>
      <c r="CH4" s="231" t="s">
        <v>988</v>
      </c>
      <c r="CI4" s="160" t="s">
        <v>989</v>
      </c>
      <c r="CJ4" s="160" t="s">
        <v>990</v>
      </c>
      <c r="CK4" s="160" t="s">
        <v>966</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0.06</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3/4*S4</f>
        <v>62.3025</v>
      </c>
      <c r="H30" s="109"/>
      <c r="I30" s="96" t="str">
        <f t="shared" ref="I30:I59" si="48">VLOOKUP(F30,价格表,2,0)</f>
        <v>㎡</v>
      </c>
      <c r="J30" s="108">
        <f t="shared" ref="J30:J59" si="49">VLOOKUP(F30,价格表,5,0)</f>
        <v>110</v>
      </c>
      <c r="K30" s="119">
        <f>$V$5</f>
        <v>0.83</v>
      </c>
      <c r="L30" s="108">
        <f>ROUND(IFERROR(ROUND(G30,2)*J30*K30,),0)</f>
        <v>5688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62.3025</v>
      </c>
      <c r="H31" s="109"/>
      <c r="I31" s="96" t="str">
        <f t="shared" si="48"/>
        <v>㎡</v>
      </c>
      <c r="J31" s="108">
        <f t="shared" si="49"/>
        <v>30</v>
      </c>
      <c r="K31" s="119">
        <f t="shared" ref="K31:K59" si="53">$V$5</f>
        <v>0.83</v>
      </c>
      <c r="L31" s="108">
        <f t="shared" ref="L31:L59" si="54">ROUND(IFERROR(ROUND(G31,2)*J31*K31,),0)</f>
        <v>1551</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报告编号：康正（雄县）2023评字第8号-洪城村-1-4</v>
      </c>
      <c r="EZ31" s="262"/>
      <c r="FA31" s="262"/>
      <c r="FB31" s="262"/>
      <c r="FC31" s="262"/>
    </row>
    <row r="32" ht="22.15" customHeight="1" spans="1:159">
      <c r="A32" s="105"/>
      <c r="B32" s="106">
        <v>3</v>
      </c>
      <c r="C32" s="107" t="s">
        <v>146</v>
      </c>
      <c r="D32" s="107" t="s">
        <v>147</v>
      </c>
      <c r="E32" s="107"/>
      <c r="F32" s="108" t="str">
        <f t="shared" si="52"/>
        <v>彩钢单板隔热板（平）</v>
      </c>
      <c r="G32" s="109">
        <f>S4</f>
        <v>83.07</v>
      </c>
      <c r="H32" s="109"/>
      <c r="I32" s="96" t="str">
        <f t="shared" si="48"/>
        <v>㎡</v>
      </c>
      <c r="J32" s="108">
        <f t="shared" si="49"/>
        <v>50</v>
      </c>
      <c r="K32" s="119">
        <f t="shared" si="53"/>
        <v>0.83</v>
      </c>
      <c r="L32" s="108">
        <f t="shared" si="54"/>
        <v>3447</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孙宏国</v>
      </c>
      <c r="EX32" s="40"/>
      <c r="EY32" s="41" t="s">
        <v>1044</v>
      </c>
      <c r="EZ32" s="42"/>
      <c r="FA32" s="39">
        <f>G2</f>
        <v>0</v>
      </c>
      <c r="FB32" s="43"/>
      <c r="FC32" s="40"/>
    </row>
    <row r="33" ht="21.6" customHeight="1" spans="1:159">
      <c r="A33" s="105"/>
      <c r="B33" s="106">
        <v>4</v>
      </c>
      <c r="C33" s="107" t="s">
        <v>10</v>
      </c>
      <c r="D33" s="107" t="s">
        <v>11</v>
      </c>
      <c r="E33" s="107"/>
      <c r="F33" s="108" t="str">
        <f t="shared" si="52"/>
        <v>外墙抹灰</v>
      </c>
      <c r="G33" s="109">
        <f>16*3.4*2-1.5*1.6*4+3.4*5.2</f>
        <v>116.88</v>
      </c>
      <c r="H33" s="109"/>
      <c r="I33" s="96" t="str">
        <f t="shared" si="48"/>
        <v>㎡</v>
      </c>
      <c r="J33" s="108">
        <f t="shared" si="49"/>
        <v>35</v>
      </c>
      <c r="K33" s="119">
        <f t="shared" si="53"/>
        <v>0.83</v>
      </c>
      <c r="L33" s="108">
        <f t="shared" si="54"/>
        <v>3395</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0.83</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8.4</v>
      </c>
      <c r="BI38" s="171" t="str">
        <f t="shared" ref="BI38:BI51" si="67">I186</f>
        <v>㎡</v>
      </c>
      <c r="BJ38" s="171">
        <f t="shared" ref="BJ38:BJ51" si="68">L186</f>
        <v>294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31.87</v>
      </c>
      <c r="BI39" s="171" t="str">
        <f t="shared" si="67"/>
        <v>㎡</v>
      </c>
      <c r="BJ39" s="171">
        <f ca="1" t="shared" si="68"/>
        <v>4462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226.42</v>
      </c>
      <c r="BI40" s="171" t="str">
        <f t="shared" si="67"/>
        <v>㎡</v>
      </c>
      <c r="BJ40" s="171">
        <f ca="1" t="shared" si="68"/>
        <v>5661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3.85</v>
      </c>
      <c r="BI42" s="171" t="str">
        <f t="shared" si="67"/>
        <v>㎡</v>
      </c>
      <c r="BJ42" s="171">
        <f ca="1" t="shared" si="68"/>
        <v>1348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铁丝网围挡</v>
      </c>
      <c r="BH46" s="219">
        <f t="shared" si="69"/>
        <v>2</v>
      </c>
      <c r="BI46" s="171" t="str">
        <f t="shared" si="67"/>
        <v>㎡</v>
      </c>
      <c r="BJ46" s="171">
        <f ca="1" t="shared" si="68"/>
        <v>40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8.4</v>
      </c>
      <c r="EX46" s="58" t="str">
        <f ca="1">IFERROR(VLOOKUP(FE46,$BD$38:$BJ$92,6,0),"")</f>
        <v>㎡</v>
      </c>
      <c r="EY46" s="59">
        <f ca="1">IF(EV46="","",SUMIF($BG$38:$BG$107,EV46,$BJ$38:$BJ$107))</f>
        <v>294</v>
      </c>
      <c r="EZ46" s="59" t="str">
        <f ca="1">IFERROR(VLOOKUP(FF46,$BD$38:$BJ$92,4,0),"")</f>
        <v>砖墙</v>
      </c>
      <c r="FA46" s="58">
        <f ca="1">IF(EZ46="","",SUMIF($BG$38:$BG$107,EZ46,$BH$38:$BH$107))</f>
        <v>31.87</v>
      </c>
      <c r="FB46" s="58" t="str">
        <f ca="1">IFERROR(VLOOKUP(FF46,$BD$38:$BJ$92,6,0),"")</f>
        <v>㎡</v>
      </c>
      <c r="FC46" s="59">
        <f ca="1">IF(EZ46="","",SUMIF($BG$38:$BG$107,EZ46,$BJ$38:$BJ$107))</f>
        <v>4462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材树</v>
      </c>
      <c r="BH47" s="219">
        <f t="shared" si="69"/>
        <v>2</v>
      </c>
      <c r="BI47" s="171" t="str">
        <f t="shared" si="67"/>
        <v>棵</v>
      </c>
      <c r="BJ47" s="171">
        <f ca="1" t="shared" si="68"/>
        <v>40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226.42</v>
      </c>
      <c r="EX47" s="58" t="str">
        <f ca="1">IFERROR(VLOOKUP(FE47,$BD$38:$BJ$92,6,0),"")</f>
        <v>㎡</v>
      </c>
      <c r="EY47" s="59">
        <f ca="1">IF(EV47="","",SUMIF($BG$38:$BG$107,EV47,$BJ$38:$BJ$107))</f>
        <v>5661</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果树</v>
      </c>
      <c r="BH48" s="219">
        <f t="shared" si="69"/>
        <v>2</v>
      </c>
      <c r="BI48" s="171" t="str">
        <f t="shared" si="67"/>
        <v>棵</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3.85</v>
      </c>
      <c r="EX48" s="58" t="str">
        <f ca="1">IFERROR(VLOOKUP(FE48,$BD$38:$BJ$92,6,0),"")</f>
        <v>㎡</v>
      </c>
      <c r="EY48" s="59">
        <f ca="1">IF(EV48="","",SUMIF($BG$38:$BG$107,EV48,$BJ$38:$BJ$107))</f>
        <v>1348</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铁丝网围挡</v>
      </c>
      <c r="EW50" s="58">
        <f ca="1">IF(EV50="","",SUMIF($BG$38:$BG$107,EV50,$BH$38:$BH$107))</f>
        <v>2</v>
      </c>
      <c r="EX50" s="58" t="str">
        <f ca="1">IFERROR(VLOOKUP(FE50,$BD$38:$BJ$92,6,0),"")</f>
        <v>㎡</v>
      </c>
      <c r="EY50" s="59">
        <f ca="1">IF(EV50="","",SUMIF($BG$38:$BG$107,EV50,$BJ$38:$BJ$107))</f>
        <v>40</v>
      </c>
      <c r="EZ50" s="59" t="str">
        <f ca="1">IFERROR(VLOOKUP(FF50,$BD$38:$BJ$92,4,0),"")</f>
        <v>材树</v>
      </c>
      <c r="FA50" s="58">
        <f ca="1">IF(EZ50="","",SUMIF($BG$38:$BG$107,EZ50,$BH$38:$BH$107))</f>
        <v>2</v>
      </c>
      <c r="FB50" s="58" t="str">
        <f ca="1">IFERROR(VLOOKUP(FF50,$BD$38:$BJ$92,6,0),"")</f>
        <v>棵</v>
      </c>
      <c r="FC50" s="59">
        <f ca="1">IF(EZ50="","",SUMIF($BG$38:$BG$107,EZ50,$BJ$38:$BJ$107))</f>
        <v>40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14081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2</v>
      </c>
      <c r="EX60" s="58" t="str">
        <f ca="1" t="shared" ref="EX60:EX71" si="77">IFERROR(VLOOKUP(FE60,$BD$38:$BJ$92,6,0),"")</f>
        <v>棵</v>
      </c>
      <c r="EY60" s="59">
        <f ca="1" t="shared" ref="EY60:EY71" si="78">IF(EV60="","",SUMIF($BG$38:$BG$107,EV60,$BJ$38:$BJ$107))</f>
        <v>100</v>
      </c>
      <c r="EZ60" s="59" t="str">
        <f ca="1" t="shared" ref="EZ60:EZ70" si="79">IFERROR(VLOOKUP(FF60,$BD$38:$BJ$92,4,0),"")</f>
        <v>国槐</v>
      </c>
      <c r="FA60" s="58">
        <f ca="1" t="shared" ref="FA60:FA70" si="80">IF(EZ60="","",SUMIF($BG$38:$BG$107,EZ60,$BH$38:$BH$107))</f>
        <v>1</v>
      </c>
      <c r="FB60" s="58" t="str">
        <f ca="1" t="shared" ref="FB60:FB70" si="81">IFERROR(VLOOKUP(FF60,$BD$38:$BJ$92,6,0),"")</f>
        <v>棵</v>
      </c>
      <c r="FC60" s="59">
        <f ca="1" t="shared" ref="FC60:FC70" si="82">IF(EZ60="","",SUMIF($BG$38:$BG$107,EZ60,$BJ$38:$BJ$107))</f>
        <v>14000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39.94</v>
      </c>
      <c r="EX61" s="58" t="str">
        <f ca="1" t="shared" si="77"/>
        <v>㎡</v>
      </c>
      <c r="EY61" s="59">
        <f ca="1" t="shared" si="78"/>
        <v>2444</v>
      </c>
      <c r="EZ61" s="59" t="str">
        <f ca="1" t="shared" si="79"/>
        <v>P2</v>
      </c>
      <c r="FA61" s="58">
        <f ca="1" t="shared" si="80"/>
        <v>23.68</v>
      </c>
      <c r="FB61" s="58" t="str">
        <f ca="1" t="shared" si="81"/>
        <v>㎡</v>
      </c>
      <c r="FC61" s="59">
        <f ca="1" t="shared" si="82"/>
        <v>2752</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鸡窝</v>
      </c>
      <c r="EW62" s="58">
        <f ca="1" t="shared" si="76"/>
        <v>1</v>
      </c>
      <c r="EX62" s="58" t="str">
        <f ca="1" t="shared" si="77"/>
        <v>个</v>
      </c>
      <c r="EY62" s="59">
        <f ca="1" t="shared" si="78"/>
        <v>150</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33791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12</v>
      </c>
      <c r="BE72" s="171">
        <f>IF(BJ72=0,0,IF(COUNTIF($BG72:$BG$107,BG72)&lt;2,1,0))</f>
        <v>1</v>
      </c>
      <c r="BF72" s="171">
        <v>35</v>
      </c>
      <c r="BG72" s="171" t="str">
        <f>R186</f>
        <v>国槐</v>
      </c>
      <c r="BH72" s="219">
        <f>ROUND(T186,2)</f>
        <v>1</v>
      </c>
      <c r="BI72" s="171" t="str">
        <f>U186</f>
        <v>棵</v>
      </c>
      <c r="BJ72" s="171">
        <f>X186</f>
        <v>14000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33791</v>
      </c>
      <c r="EY72" s="61"/>
      <c r="EZ72" s="63" t="s">
        <v>1063</v>
      </c>
      <c r="FA72" s="64" t="str">
        <f ca="1">TEXT(EX72,"[DBnum2]")&amp;"元整"</f>
        <v>叁万叁仟柒佰玖拾壹元整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13</v>
      </c>
      <c r="BE73" s="171">
        <f>IF(BJ73=0,0,IF(COUNTIF($BG73:$BG$107,BG73)&lt;2,1,0))</f>
        <v>1</v>
      </c>
      <c r="BF73" s="171">
        <v>36</v>
      </c>
      <c r="BG73" s="171" t="str">
        <f>R187</f>
        <v>P1</v>
      </c>
      <c r="BH73" s="219">
        <f t="shared" ref="BH73:BH104" si="93">ROUND(T187,2)</f>
        <v>39.94</v>
      </c>
      <c r="BI73" s="171" t="str">
        <f>U187</f>
        <v>㎡</v>
      </c>
      <c r="BJ73" s="171">
        <f>X187</f>
        <v>2444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14</v>
      </c>
      <c r="BE74" s="171">
        <f>IF(BJ74=0,0,IF(COUNTIF($BG74:$BG$107,BG74)&lt;2,1,0))</f>
        <v>1</v>
      </c>
      <c r="BF74" s="171">
        <v>37</v>
      </c>
      <c r="BG74" s="171" t="str">
        <f t="shared" ref="BG74:BG104" si="94">R188</f>
        <v>P2</v>
      </c>
      <c r="BH74" s="219">
        <f t="shared" si="93"/>
        <v>23.68</v>
      </c>
      <c r="BI74" s="171" t="str">
        <f t="shared" ref="BI74:BI104" si="95">U188</f>
        <v>㎡</v>
      </c>
      <c r="BJ74" s="171">
        <f t="shared" ref="BJ74:BJ104" si="96">X188</f>
        <v>2752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15</v>
      </c>
      <c r="BE75" s="171">
        <f>IF(BJ75=0,0,IF(COUNTIF($BG75:$BG$107,BG75)&lt;2,1,0))</f>
        <v>1</v>
      </c>
      <c r="BF75" s="171">
        <v>38</v>
      </c>
      <c r="BG75" s="171" t="str">
        <f t="shared" si="94"/>
        <v>鸡窝</v>
      </c>
      <c r="BH75" s="219">
        <f t="shared" si="93"/>
        <v>1</v>
      </c>
      <c r="BI75" s="171" t="str">
        <f t="shared" si="95"/>
        <v>个</v>
      </c>
      <c r="BJ75" s="171">
        <f t="shared" si="96"/>
        <v>150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孙宏国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33791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叁万叁仟柒佰玖拾壹元整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t="s">
        <v>1116</v>
      </c>
      <c r="G186" s="293">
        <f>4.2*2</f>
        <v>8.4</v>
      </c>
      <c r="H186" s="294"/>
      <c r="I186" s="96" t="s">
        <v>12</v>
      </c>
      <c r="J186" s="108">
        <v>35</v>
      </c>
      <c r="K186" s="298">
        <v>1</v>
      </c>
      <c r="L186" s="108">
        <f>ROUND(IFERROR(ROUND(G186,2)*J186*K186,),0)</f>
        <v>294</v>
      </c>
      <c r="M186" s="114"/>
      <c r="N186" s="106">
        <v>35</v>
      </c>
      <c r="O186" s="107"/>
      <c r="P186" s="107"/>
      <c r="Q186" s="292" t="s">
        <v>1117</v>
      </c>
      <c r="R186" s="299" t="s">
        <v>667</v>
      </c>
      <c r="S186" s="300"/>
      <c r="T186" s="296">
        <v>1</v>
      </c>
      <c r="U186" s="301" t="s">
        <v>385</v>
      </c>
      <c r="V186" s="302" t="e">
        <f ca="1">IF(Q186="",VLOOKUP(R186,价格表,5,0),VLOOKUP(Q186,INDIRECT("价格引用表!K"&amp;MATCH(R186,价格引用表!H:H,0)&amp;":L1200"),2,0))</f>
        <v>#N/A</v>
      </c>
      <c r="W186" s="298">
        <v>1</v>
      </c>
      <c r="X186" s="302">
        <f>ROUND(10500+(10500-10000)*7,0)</f>
        <v>14000</v>
      </c>
    </row>
    <row r="187" ht="18" customHeight="1" spans="1:24">
      <c r="A187" s="114"/>
      <c r="B187" s="106">
        <v>2</v>
      </c>
      <c r="C187" s="107" t="s">
        <v>29</v>
      </c>
      <c r="D187" s="107" t="s">
        <v>207</v>
      </c>
      <c r="E187" s="292" t="s">
        <v>219</v>
      </c>
      <c r="F187" s="108" t="str">
        <f t="shared" ref="F186:F213" si="141">D187</f>
        <v>砖墙</v>
      </c>
      <c r="G187" s="293">
        <f>1.7*4+2.5*2.3+2.3*8.4</f>
        <v>31.87</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4462</v>
      </c>
      <c r="M187" s="114"/>
      <c r="N187" s="106">
        <v>36</v>
      </c>
      <c r="O187" s="107"/>
      <c r="P187" s="107"/>
      <c r="Q187" s="292"/>
      <c r="R187" s="299" t="s">
        <v>1118</v>
      </c>
      <c r="S187" s="300"/>
      <c r="T187" s="303">
        <v>39.94</v>
      </c>
      <c r="U187" s="301" t="s">
        <v>12</v>
      </c>
      <c r="V187" s="302" t="e">
        <f ca="1">IF(Q187="",VLOOKUP(R187,价格表,5,0),VLOOKUP(Q187,INDIRECT("价格引用表!K"&amp;MATCH(R187,价格引用表!H:H,0)&amp;":L1200"),2,0))</f>
        <v>#N/A</v>
      </c>
      <c r="W187" s="298">
        <v>1</v>
      </c>
      <c r="X187" s="302">
        <f>ROUND(40*T187+3.5*1.8*80+1.5*1.9*120,0)</f>
        <v>2444</v>
      </c>
    </row>
    <row r="188" ht="18" customHeight="1" spans="1:24">
      <c r="A188" s="114"/>
      <c r="B188" s="106">
        <v>3</v>
      </c>
      <c r="C188" s="107" t="s">
        <v>32</v>
      </c>
      <c r="D188" s="107" t="s">
        <v>247</v>
      </c>
      <c r="E188" s="292"/>
      <c r="F188" s="108" t="str">
        <f t="shared" si="141"/>
        <v>平砖地面</v>
      </c>
      <c r="G188" s="293">
        <f>2.3*3+14*12.6-7.9*6.2+3*(11.5+19.2)</f>
        <v>226.42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5661</v>
      </c>
      <c r="M188" s="114"/>
      <c r="N188" s="106">
        <v>37</v>
      </c>
      <c r="O188" s="107"/>
      <c r="P188" s="107"/>
      <c r="Q188" s="292"/>
      <c r="R188" s="299" t="s">
        <v>1119</v>
      </c>
      <c r="S188" s="300"/>
      <c r="T188" s="303">
        <v>23.68</v>
      </c>
      <c r="U188" s="301" t="s">
        <v>12</v>
      </c>
      <c r="V188" s="302" t="e">
        <f ca="1">IF(Q188="",VLOOKUP(R188,价格表,5,0),VLOOKUP(Q188,INDIRECT("价格引用表!K"&amp;MATCH(R188,价格引用表!H:H,0)&amp;":L1200"),2,0))</f>
        <v>#N/A</v>
      </c>
      <c r="W188" s="298">
        <v>1</v>
      </c>
      <c r="X188" s="302">
        <f>ROUND(40*T188+120*(3.2*2*2+3.2*0.7),0)</f>
        <v>2752</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t="s">
        <v>1120</v>
      </c>
      <c r="S189" s="300"/>
      <c r="T189" s="109">
        <v>1</v>
      </c>
      <c r="U189" s="301" t="s">
        <v>84</v>
      </c>
      <c r="V189" s="302">
        <v>150</v>
      </c>
      <c r="W189" s="298">
        <v>1</v>
      </c>
      <c r="X189" s="302">
        <f>ROUND(IFERROR(ROUND(T189,2)*V189*W189,),0)</f>
        <v>150</v>
      </c>
    </row>
    <row r="190" ht="18" customHeight="1" spans="1:24">
      <c r="A190" s="114"/>
      <c r="B190" s="106">
        <v>5</v>
      </c>
      <c r="C190" s="107" t="s">
        <v>32</v>
      </c>
      <c r="D190" s="107" t="s">
        <v>289</v>
      </c>
      <c r="E190" s="292" t="s">
        <v>337</v>
      </c>
      <c r="F190" s="108" t="str">
        <f t="shared" si="141"/>
        <v>台阶</v>
      </c>
      <c r="G190" s="295">
        <f>1.1*3.5</f>
        <v>3.85</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1348</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29</v>
      </c>
      <c r="D194" s="107" t="s">
        <v>224</v>
      </c>
      <c r="E194" s="292"/>
      <c r="F194" s="108" t="str">
        <f t="shared" si="141"/>
        <v>铁丝网围挡</v>
      </c>
      <c r="G194" s="295">
        <f>1*2</f>
        <v>2</v>
      </c>
      <c r="H194" s="296"/>
      <c r="I194" s="96" t="str">
        <f>IFERROR(IF(E194="",VLOOKUP(F194,价格表,2,0),(VLOOKUP(E194,IF({1,0},价格引用表!K:K,价格引用表!I:I),2,0))),"")</f>
        <v>㎡</v>
      </c>
      <c r="J194" s="108">
        <f ca="1">IF(E194="",VLOOKUP(F194,价格表,5,0),VLOOKUP(E194,INDIRECT("价格引用表!K"&amp;MATCH(D194,价格引用表!H:H,0)&amp;":L1200"),2,0))</f>
        <v>20</v>
      </c>
      <c r="K194" s="298">
        <v>1</v>
      </c>
      <c r="L194" s="108">
        <f ca="1" t="shared" si="142"/>
        <v>40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386</v>
      </c>
      <c r="F195" s="108" t="str">
        <f t="shared" si="141"/>
        <v>材树</v>
      </c>
      <c r="G195" s="293">
        <v>2</v>
      </c>
      <c r="H195" s="294"/>
      <c r="I195" s="96" t="str">
        <f>IFERROR(IF(E195="",VLOOKUP(F195,价格表,2,0),(VLOOKUP(E195,IF({1,0},价格引用表!K:K,价格引用表!I:I),2,0))),"")</f>
        <v>棵</v>
      </c>
      <c r="J195" s="108">
        <f ca="1">IF(E195="",VLOOKUP(F195,价格表,5,0),VLOOKUP(E195,INDIRECT("价格引用表!K"&amp;MATCH(D195,价格引用表!H:H,0)&amp;":L1200"),2,0))</f>
        <v>20</v>
      </c>
      <c r="K195" s="298">
        <v>1</v>
      </c>
      <c r="L195" s="108">
        <f ca="1" t="shared" si="142"/>
        <v>40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403</v>
      </c>
      <c r="F196" s="108" t="str">
        <f t="shared" si="141"/>
        <v>果树</v>
      </c>
      <c r="G196" s="295">
        <v>2</v>
      </c>
      <c r="H196" s="296"/>
      <c r="I196" s="96" t="str">
        <f>IFERROR(IF(E196="",VLOOKUP(F196,价格表,2,0),(VLOOKUP(E196,IF({1,0},价格引用表!K:K,价格引用表!I:I),2,0))),"")</f>
        <v>棵</v>
      </c>
      <c r="J196" s="108">
        <f ca="1">IF(E196="",VLOOKUP(F196,价格表,5,0),VLOOKUP(E196,INDIRECT("价格引用表!K"&amp;MATCH(D196,价格引用表!H:H,0)&amp;":L1200"),2,0))</f>
        <v>50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33791</v>
      </c>
      <c r="W219" s="318"/>
      <c r="X219" s="136"/>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33791</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E23" sqref="E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010420-81-0004</v>
      </c>
      <c r="C3" s="36"/>
      <c r="D3" s="36"/>
      <c r="E3" s="37" t="str">
        <f>输机表!U2&amp;输机表!Y2</f>
        <v>康正（雄县）2023评字第8号-洪城村-1-4</v>
      </c>
      <c r="F3" s="37"/>
      <c r="G3" s="37"/>
      <c r="H3" s="37"/>
    </row>
    <row r="4" ht="16.5" customHeight="1" spans="1:8">
      <c r="A4" s="38" t="s">
        <v>1043</v>
      </c>
      <c r="B4" s="39" t="str">
        <f>输机表!D2</f>
        <v>孙宏国</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83.07</v>
      </c>
      <c r="C7" s="50">
        <f ca="1">IF(COUNTIF(输机表!$C$4:$C$27,K7&amp;"*")=0,IFERROR(VLOOKUP(K7,房体结构,23,0),""),ROUND(SUMIF(输机表!$C$4:$C$27,K7&amp;"*",输机表!$Z$4:$Z$27)/B7,0))</f>
        <v>1084</v>
      </c>
      <c r="D7" s="50">
        <f ca="1">IFERROR(ROUND(C7*B7,0),"")</f>
        <v>90048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83.07</v>
      </c>
      <c r="D12" s="53"/>
      <c r="E12" s="54" t="s">
        <v>1055</v>
      </c>
      <c r="F12" s="54"/>
      <c r="G12" s="55">
        <f ca="1">SUM(D7:D11)+SUM(H7:H11)</f>
        <v>90048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单彩门</v>
      </c>
      <c r="B15" s="58">
        <f ca="1" t="shared" ref="B15:B41" si="3">IF(A15="","",SUMIF(附属物名称,A15,附属物数量))</f>
        <v>8.4</v>
      </c>
      <c r="C15" s="58" t="str">
        <f ca="1" t="shared" ref="C15:C26" si="4">IFERROR(VLOOKUP(K15,附属物位置,6,0),"")</f>
        <v>㎡</v>
      </c>
      <c r="D15" s="59">
        <f ca="1" t="shared" ref="D15:D26" si="5">IF(A15="","",SUMIF(附属物名称,A15,附属物金额))</f>
        <v>294</v>
      </c>
      <c r="E15" s="59" t="str">
        <f ca="1" t="shared" ref="E15:E26" si="6">IFERROR(VLOOKUP(L15,附属物位置,4,0),"")</f>
        <v>砖墙</v>
      </c>
      <c r="F15" s="58">
        <f ca="1" t="shared" ref="F15:F40" si="7">IF(E15="","",SUMIF(附属物名称,E15,附属物数量))</f>
        <v>31.87</v>
      </c>
      <c r="G15" s="58" t="str">
        <f ca="1" t="shared" ref="G15:G26" si="8">IFERROR(VLOOKUP(L15,附属物位置,6,0),"")</f>
        <v>㎡</v>
      </c>
      <c r="H15" s="59">
        <f ca="1" t="shared" ref="H15:H26" si="9">IF(E15="","",SUMIF(附属物名称,E15,附属物金额))</f>
        <v>4462</v>
      </c>
      <c r="K15" s="77">
        <v>1</v>
      </c>
      <c r="L15" s="77">
        <v>2</v>
      </c>
      <c r="M15" s="76"/>
    </row>
    <row r="16" ht="17.25" customHeight="1" spans="1:13">
      <c r="A16" s="58" t="str">
        <f ca="1" t="shared" si="2"/>
        <v>平砖地面</v>
      </c>
      <c r="B16" s="58">
        <f ca="1" t="shared" si="3"/>
        <v>226.42</v>
      </c>
      <c r="C16" s="58" t="str">
        <f ca="1" t="shared" si="4"/>
        <v>㎡</v>
      </c>
      <c r="D16" s="59">
        <f ca="1" t="shared" si="5"/>
        <v>5661</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台阶</v>
      </c>
      <c r="B17" s="58">
        <f ca="1" t="shared" si="3"/>
        <v>3.85</v>
      </c>
      <c r="C17" s="58" t="str">
        <f ca="1" t="shared" si="4"/>
        <v>㎡</v>
      </c>
      <c r="D17" s="59">
        <f ca="1" t="shared" si="5"/>
        <v>1348</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铁丝网围挡</v>
      </c>
      <c r="B19" s="58">
        <f ca="1" t="shared" si="3"/>
        <v>2</v>
      </c>
      <c r="C19" s="58" t="str">
        <f ca="1" t="shared" si="4"/>
        <v>㎡</v>
      </c>
      <c r="D19" s="59">
        <f ca="1" t="shared" si="5"/>
        <v>40</v>
      </c>
      <c r="E19" s="59" t="str">
        <f ca="1" t="shared" si="6"/>
        <v>材树</v>
      </c>
      <c r="F19" s="58">
        <f ca="1" t="shared" si="7"/>
        <v>2</v>
      </c>
      <c r="G19" s="58" t="str">
        <f ca="1" t="shared" si="8"/>
        <v>棵</v>
      </c>
      <c r="H19" s="59">
        <f ca="1" t="shared" si="9"/>
        <v>40</v>
      </c>
      <c r="K19" s="77">
        <v>9</v>
      </c>
      <c r="L19" s="77">
        <v>10</v>
      </c>
      <c r="M19" s="76"/>
    </row>
    <row r="20" ht="17.25" customHeight="1" spans="1:13">
      <c r="A20" s="58" t="str">
        <f ca="1" t="shared" si="2"/>
        <v>果树</v>
      </c>
      <c r="B20" s="58">
        <f ca="1" t="shared" si="3"/>
        <v>2</v>
      </c>
      <c r="C20" s="58" t="str">
        <f ca="1" t="shared" si="4"/>
        <v>棵</v>
      </c>
      <c r="D20" s="59">
        <f ca="1" t="shared" si="5"/>
        <v>100</v>
      </c>
      <c r="E20" s="59" t="str">
        <f ca="1" t="shared" si="6"/>
        <v>国槐</v>
      </c>
      <c r="F20" s="58">
        <f ca="1" t="shared" si="7"/>
        <v>1</v>
      </c>
      <c r="G20" s="58" t="str">
        <f ca="1" t="shared" si="8"/>
        <v>棵</v>
      </c>
      <c r="H20" s="59">
        <f ca="1" t="shared" si="9"/>
        <v>14000</v>
      </c>
      <c r="K20" s="77">
        <v>11</v>
      </c>
      <c r="L20" s="77">
        <v>12</v>
      </c>
      <c r="M20" s="76"/>
    </row>
    <row r="21" ht="17.25" customHeight="1" spans="1:13">
      <c r="A21" s="58" t="str">
        <f ca="1" t="shared" si="2"/>
        <v>P1</v>
      </c>
      <c r="B21" s="58">
        <f ca="1" t="shared" si="3"/>
        <v>39.94</v>
      </c>
      <c r="C21" s="58" t="str">
        <f ca="1" t="shared" si="4"/>
        <v>㎡</v>
      </c>
      <c r="D21" s="59">
        <f ca="1" t="shared" si="5"/>
        <v>2444</v>
      </c>
      <c r="E21" s="59" t="str">
        <f ca="1" t="shared" si="6"/>
        <v>P2</v>
      </c>
      <c r="F21" s="58">
        <f ca="1" t="shared" si="7"/>
        <v>23.68</v>
      </c>
      <c r="G21" s="58" t="str">
        <f ca="1" t="shared" si="8"/>
        <v>㎡</v>
      </c>
      <c r="H21" s="59">
        <f ca="1" t="shared" si="9"/>
        <v>2752</v>
      </c>
      <c r="K21" s="77">
        <v>13</v>
      </c>
      <c r="L21" s="77">
        <v>14</v>
      </c>
      <c r="M21" s="76"/>
    </row>
    <row r="22" ht="17.25" customHeight="1" spans="1:13">
      <c r="A22" s="58" t="str">
        <f ca="1" t="shared" si="2"/>
        <v>鸡窝</v>
      </c>
      <c r="B22" s="58">
        <f ca="1" t="shared" si="3"/>
        <v>1</v>
      </c>
      <c r="C22" s="58" t="str">
        <f ca="1" t="shared" si="4"/>
        <v>个</v>
      </c>
      <c r="D22" s="59">
        <f ca="1" t="shared" si="5"/>
        <v>150</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33791</v>
      </c>
      <c r="H41" s="61"/>
      <c r="K41" s="77">
        <v>53</v>
      </c>
      <c r="M41" s="76"/>
    </row>
    <row r="42" ht="17.25" customHeight="1" spans="1:8">
      <c r="A42" s="60" t="s">
        <v>1062</v>
      </c>
      <c r="B42" s="61"/>
      <c r="C42" s="62">
        <f ca="1">G41+G12</f>
        <v>123839</v>
      </c>
      <c r="D42" s="61"/>
      <c r="E42" s="63" t="s">
        <v>1063</v>
      </c>
      <c r="F42" s="64" t="str">
        <f ca="1">TEXT(C42,"[DBnum2]")&amp;"元整"</f>
        <v>壹拾贰万叁仟捌佰叁拾玖元整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康正（雄县）2023评字第8号-洪城村-1-4</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孙宏国</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83.07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123839</v>
      </c>
      <c r="H26" s="15"/>
      <c r="I26" s="15"/>
      <c r="J26" s="15"/>
      <c r="K26" s="15"/>
      <c r="L26" s="15"/>
      <c r="M26" s="15"/>
      <c r="N26" s="15"/>
      <c r="O26" s="15"/>
      <c r="P26" s="15"/>
      <c r="Q26" s="15"/>
    </row>
    <row r="27" spans="1:17">
      <c r="A27" s="9" t="s">
        <v>1095</v>
      </c>
      <c r="B27" s="9"/>
      <c r="C27" s="9"/>
      <c r="D27" s="9" t="str">
        <f ca="1">结果通知单!F42</f>
        <v>壹拾贰万叁仟捌佰叁拾玖元整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1142</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2023-12-19T07:01:31Z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