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<sst xmlns="http://schemas.openxmlformats.org/spreadsheetml/2006/main" count="5758" uniqueCount="1140">
  <si>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</si>
  <si>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</si>
  <si>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</si>
  <si>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</si>
  <si>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</si>
  <si>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</si>
  <si>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</si>
  <si>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</si>
  <si>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</si>
  <si>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</si>
  <si>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</si>
  <si>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</si>
  <si>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</si>
  <si>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</si>
  <si>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</si>
  <si>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</si>
  <si>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</si>
  <si>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</si>
  <si>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</si>
  <si>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</si>
  <si>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</si>
  <si>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</si>
  <si>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</si>
  <si>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</si>
  <si>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</si>
  <si>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</si>
  <si>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</si>
  <si>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</si>
  <si>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</si>
  <si>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</si>
  <si>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</si>
  <si>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</si>
  <si>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</si>
  <si>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</si>
  <si>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</si>
  <si>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</si>
  <si>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</si>
  <si>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</si>
  <si>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</si>
  <si>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</si>
  <si>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</si>
  <si>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</si>
  <si>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</si>
  <si>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</si>
  <si>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</si>
  <si>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</si>
  <si>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</si>
  <si>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</si>
  <si>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</si>
  <si>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</si>
  <si>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</si>
  <si>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</si>
  <si>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</si>
  <si>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</si>
  <si>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</si>
  <si>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</si>
  <si>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</si>
  <si>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</si>
  <si>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</si>
  <si>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</si>
  <si>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</si>
  <si>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</si>
  <si>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</si>
  <si>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</si>
  <si>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</si>
  <si>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</si>
  <si>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</si>
  <si>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</si>
  <si>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</si>
  <si>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</si>
  <si>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</si>
  <si>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</si>
  <si>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</si>
  <si>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</si>
  <si>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</si>
  <si>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</si>
  <si>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</si>
  <si>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</si>
  <si>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</si>
  <si>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</si>
  <si>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</si>
  <si>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</si>
  <si>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</si>
  <si>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</si>
  <si>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</si>
  <si>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</si>
  <si>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</si>
  <si>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</si>
  <si>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</si>
  <si>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</si>
  <si>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</si>
  <si>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</si>
  <si>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</si>
  <si>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</si>
  <si>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</si>
  <si>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</si>
  <si>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</si>
  <si>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</si>
  <si>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</si>
  <si>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</si>
  <si>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</si>
  <si>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</si>
  <si>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</si>
  <si>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</si>
  <si>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</si>
  <si>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</si>
  <si>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</si>
  <si>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</si>
  <si>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</si>
  <si>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</si>
  <si>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</si>
  <si>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</si>
  <si>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</si>
  <si>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</si>
  <si>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</si>
  <si>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</si>
  <si>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</si>
  <si>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</si>
  <si>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</si>
  <si>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</si>
  <si>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</si>
  <si>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</si>
  <si>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</si>
  <si>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</si>
  <si>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</si>
  <si>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</si>
  <si>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</si>
  <si>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</si>
  <si>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</si>
  <si>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</si>
  <si>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</si>
  <si>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</si>
  <si>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</si>
  <si>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</si>
  <si>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</si>
  <si>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</si>
  <si>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</si>
  <si>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</si>
  <si>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</si>
  <si>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</si>
  <si>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</si>
  <si>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</si>
  <si>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</si>
  <si>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</si>
  <si>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</si>
  <si>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</si>
  <si>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</si>
  <si>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</si>
  <si>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</si>
  <si>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</si>
  <si>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</si>
  <si>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</si>
  <si>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</si>
  <si>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</si>
  <si>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</si>
  <si>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</si>
  <si>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</si>
  <si>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</si>
  <si>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</si>
  <si>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</si>
  <si>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</si>
  <si>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</si>
  <si>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</si>
  <si>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</si>
  <si>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</si>
  <si>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</si>
  <si>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</si>
  <si>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</si>
  <si>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</si>
  <si>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</si>
  <si>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</si>
  <si>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</si>
  <si>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</si>
  <si>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</si>
  <si>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</si>
  <si>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</si>
  <si>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</si>
  <si>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</si>
  <si>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</si>
  <si>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</si>
  <si>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</si>
  <si>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</si>
  <si>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</si>
  <si>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</si>
  <si>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</si>
  <si>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</si>
  <si>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</si>
  <si>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</si>
  <si>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</si>
  <si>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</si>
  <si>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</si>
  <si>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</si>
  <si>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</si>
  <si>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</si>
  <si>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</si>
  <si>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</si>
  <si>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</si>
  <si>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</si>
  <si>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</si>
  <si>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</si>
  <si>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</si>
  <si>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</si>
  <si>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</si>
  <si>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</si>
  <si>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</si>
  <si>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</si>
  <si>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</si>
  <si>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</si>
  <si>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</si>
  <si>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</si>
  <si>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</si>
  <si>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</si>
  <si>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</si>
  <si>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</si>
  <si>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</si>
  <si>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</si>
  <si>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</si>
  <si>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</si>
  <si>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</si>
  <si>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</si>
  <si>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</si>
  <si>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</si>
  <si>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</si>
  <si>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</si>
  <si>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</si>
  <si>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</si>
  <si>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</si>
  <si>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</si>
  <si>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</si>
  <si>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</si>
  <si>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</si>
  <si>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</si>
  <si>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</si>
  <si>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</si>
  <si>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</si>
  <si>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</si>
  <si>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</si>
  <si>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</si>
  <si>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</si>
  <si>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</si>
  <si>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</si>
  <si>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</si>
  <si>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</si>
  <si>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</si>
  <si>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</si>
  <si>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</si>
  <si>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</si>
  <si>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</si>
  <si>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</si>
  <si>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</si>
  <si>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</si>
  <si>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</si>
  <si>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</si>
  <si>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</si>
  <si>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</si>
  <si>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</si>
  <si>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</si>
  <si>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</si>
  <si>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</si>
  <si>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</si>
  <si>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</si>
  <si>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</si>
  <si>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</si>
  <si>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</si>
  <si>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</si>
  <si>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</si>
  <si>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</si>
  <si>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</si>
  <si>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</si>
  <si>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</si>
  <si>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</si>
  <si>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</si>
  <si>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</si>
  <si>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</si>
  <si>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</si>
  <si>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</si>
  <si>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</si>
  <si>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</si>
  <si>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</si>
  <si>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</si>
  <si>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</si>
  <si>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</si>
  <si>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</si>
  <si>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</si>
  <si>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</si>
  <si>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</si>
  <si>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</si>
  <si>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</si>
  <si>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</si>
  <si>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</si>
  <si>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</si>
  <si>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</si>
  <si>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</si>
  <si>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</si>
  <si>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</si>
  <si>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</si>
  <si>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</si>
  <si>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</si>
  <si>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</si>
  <si>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</si>
  <si>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</si>
  <si>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</si>
  <si>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</si>
  <si>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</si>
  <si>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</si>
  <si>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</si>
  <si>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</si>
  <si>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</si>
  <si>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</si>
  <si>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</si>
  <si>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</si>
  <si>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</si>
  <si>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</si>
  <si>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</si>
  <si>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</si>
  <si>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</si>
  <si>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</si>
  <si>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</si>
  <si>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</si>
  <si>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</si>
  <si>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</si>
  <si>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</si>
  <si>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</si>
  <si>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</si>
  <si>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</si>
  <si>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</si>
  <si>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</si>
  <si>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</si>
  <si>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</si>
  <si>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</si>
  <si>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</si>
  <si>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</si>
  <si>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</si>
  <si>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</si>
  <si>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</si>
  <si>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</si>
  <si>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</si>
  <si>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</si>
  <si>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</si>
  <si>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</si>
  <si>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</si>
  <si>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</si>
  <si>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</si>
  <si>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</si>
  <si>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</si>
  <si>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</si>
  <si>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</si>
  <si>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</si>
  <si>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</si>
  <si>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</si>
  <si>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</si>
  <si>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</si>
  <si>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</si>
  <si>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</si>
  <si>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</si>
  <si>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</si>
  <si>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</si>
  <si>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</si>
  <si>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</si>
  <si>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</si>
  <si>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</si>
  <si>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</si>
  <si>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</si>
  <si>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</si>
  <si>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</si>
  <si>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</si>
  <si>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</si>
  <si>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</si>
  <si>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</si>
  <si>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</si>
  <si>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</si>
  <si>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</si>
  <si>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</si>
  <si>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</si>
  <si>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</si>
  <si>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</si>
  <si>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</si>
  <si>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</si>
  <si>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</si>
  <si>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</si>
  <si>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</si>
  <si>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</si>
  <si>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</si>
  <si>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</si>
  <si>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</si>
  <si>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</si>
  <si>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</si>
  <si>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</si>
  <si>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</si>
  <si>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</si>
  <si>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</si>
  <si>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</si>
  <si>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</si>
  <si>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</si>
  <si>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</si>
  <si>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</si>
  <si>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</si>
  <si>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</si>
  <si>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</si>
  <si>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</si>
  <si>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</si>
  <si>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</si>
  <si>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</si>
  <si>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</si>
  <si>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</si>
  <si>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</si>
  <si>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</si>
  <si>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</si>
  <si>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</si>
  <si>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</si>
  <si>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</si>
  <si>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</si>
  <si>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</si>
  <si>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</si>
  <si>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</si>
  <si>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</si>
  <si>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</si>
  <si>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</si>
  <si>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</si>
  <si>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</si>
  <si>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</si>
  <si>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</si>
  <si>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</si>
  <si>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</si>
  <si>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</si>
  <si>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</si>
  <si>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</si>
  <si>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</si>
  <si>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</si>
  <si>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</si>
  <si>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</si>
  <si>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</si>
  <si>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</si>
  <si>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</si>
  <si>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</si>
  <si>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</si>
  <si>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</si>
  <si>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</si>
  <si>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</si>
  <si>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</si>
  <si>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</si>
  <si>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</si>
  <si>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</si>
  <si>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</si>
  <si>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</si>
  <si>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</si>
  <si>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</si>
  <si>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</si>
  <si>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</si>
  <si>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</si>
  <si>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</si>
  <si>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</si>
  <si>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</si>
  <si>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</si>
  <si>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</si>
  <si>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</si>
  <si>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</si>
  <si>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</si>
  <si>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</si>
  <si>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</si>
  <si>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</si>
  <si>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</si>
  <si>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</si>
  <si>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</si>
  <si>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</si>
  <si>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</si>
  <si>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</si>
  <si>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</si>
  <si>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</si>
  <si>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</si>
  <si>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</si>
  <si>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</si>
  <si>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</si>
  <si>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</si>
  <si>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</si>
  <si>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</si>
  <si>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</si>
  <si>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</si>
  <si>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</si>
  <si>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</si>
  <si>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</si>
  <si>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</si>
  <si>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</si>
  <si>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</si>
  <si>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</si>
  <si>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</si>
  <si>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</si>
  <si>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</si>
  <si>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</si>
  <si>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</si>
  <si>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</si>
  <si>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</si>
  <si>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</si>
  <si>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</si>
  <si>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</si>
  <si>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</si>
  <si>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</si>
  <si>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</si>
  <si>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</si>
  <si>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</si>
  <si>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</si>
  <si>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</si>
  <si>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</si>
  <si>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</si>
  <si>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</si>
  <si>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</si>
  <si>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</si>
  <si>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</si>
  <si>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</si>
  <si>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</si>
  <si>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</si>
  <si>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</si>
  <si>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</si>
  <si>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</si>
  <si>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</si>
  <si>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</si>
  <si>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</si>
  <si>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</si>
  <si>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</si>
  <si>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</si>
  <si>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</si>
  <si>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</si>
  <si>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</si>
  <si>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</si>
  <si>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</si>
  <si>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</si>
  <si>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</si>
  <si>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</si>
  <si>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</si>
  <si>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</si>
  <si>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</si>
  <si>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</si>
  <si>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</si>
  <si>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</si>
  <si>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</si>
  <si>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</si>
  <si>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</si>
  <si>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</si>
  <si>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</si>
  <si>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</si>
  <si>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</si>
  <si>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</si>
  <si>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</si>
  <si>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</si>
  <si>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</si>
  <si>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</si>
  <si>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</si>
  <si>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</si>
  <si>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</si>
  <si>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</si>
  <si>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</si>
  <si>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</si>
  <si>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</si>
  <si>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</si>
  <si>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</si>
  <si>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</si>
  <si>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</si>
  <si>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</si>
  <si>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</si>
  <si>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</si>
  <si>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</si>
  <si>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</si>
  <si>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</si>
  <si>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</si>
  <si>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</si>
  <si>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</si>
  <si>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</si>
  <si>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</si>
  <si>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</si>
  <si>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</si>
  <si>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</si>
  <si>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</si>
  <si>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</si>
  <si>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</si>
  <si>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</si>
  <si>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</si>
  <si>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</si>
  <si>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</si>
  <si>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</si>
  <si>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</si>
  <si>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</si>
  <si>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</si>
  <si>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</si>
  <si>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</si>
  <si>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</si>
  <si>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</si>
  <si>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</si>
  <si>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</si>
  <si>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</si>
  <si>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</si>
  <si>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</si>
  <si>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</si>
  <si>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</si>
  <si>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</si>
  <si>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</si>
  <si>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</si>
  <si>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</si>
  <si>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</si>
  <si>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</si>
  <si>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</si>
  <si>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</si>
  <si>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</si>
  <si>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</si>
  <si>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</si>
  <si>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</si>
  <si>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</si>
  <si>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</si>
  <si>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</si>
  <si>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</si>
  <si>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</si>
  <si>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</si>
  <si>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</si>
  <si>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</si>
  <si>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</si>
  <si>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</si>
  <si>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</si>
  <si>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</si>
  <si>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</si>
  <si>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</si>
  <si>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</si>
  <si>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</si>
  <si>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</si>
  <si>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</si>
  <si>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</si>
  <si>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</si>
  <si>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</si>
  <si>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</si>
  <si>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</si>
  <si>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</si>
  <si>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</si>
  <si>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</si>
  <si>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</si>
  <si>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</si>
  <si>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</si>
  <si>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</si>
  <si>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</si>
  <si>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</si>
  <si>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</si>
  <si>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</si>
  <si>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</si>
  <si>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</si>
  <si>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</si>
  <si>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</si>
  <si>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</si>
  <si>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</si>
  <si>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</si>
  <si>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</si>
  <si>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</si>
  <si>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</si>
  <si>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</si>
  <si>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</si>
  <si>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</si>
  <si>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</si>
  <si>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</si>
  <si>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</si>
  <si>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</si>
  <si>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</si>
  <si>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</si>
  <si>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</si>
  <si>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</si>
  <si>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</si>
  <si>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</si>
  <si>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</si>
  <si>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</si>
  <si>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</si>
  <si>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</si>
  <si>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</si>
  <si>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</si>
  <si>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</si>
  <si>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</si>
  <si>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</si>
  <si>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</si>
  <si>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</si>
  <si>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</si>
  <si>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</si>
  <si>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</si>
  <si>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</si>
  <si>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</si>
  <si>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</si>
  <si>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</si>
  <si>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</si>
  <si>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</si>
  <si>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</si>
  <si>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</si>
  <si>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</si>
  <si>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</si>
  <si>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</si>
  <si>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</si>
  <si>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</si>
  <si>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</si>
  <si>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</si>
  <si>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</si>
  <si>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</si>
  <si>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</si>
  <si>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</si>
  <si>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</si>
  <si>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</si>
  <si>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</si>
  <si>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</si>
  <si>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</si>
  <si>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</si>
  <si>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</si>
  <si>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</si>
  <si>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</si>
  <si>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</si>
  <si>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</si>
  <si>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</si>
  <si>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</si>
  <si>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</si>
  <si>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</si>
  <si>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</si>
  <si>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</si>
  <si>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</si>
  <si>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</si>
  <si>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</si>
  <si>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</si>
  <si>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</si>
  <si>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</si>
  <si>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</si>
  <si>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</si>
  <si>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</si>
  <si>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</si>
  <si>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</si>
  <si>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</si>
  <si>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</si>
  <si>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</si>
  <si>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</si>
  <si>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</si>
  <si>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</si>
  <si>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</si>
  <si>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</si>
  <si>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</si>
  <si>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</si>
  <si>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</si>
  <si>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</si>
  <si>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</si>
  <si>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</si>
  <si>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</si>
  <si>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</si>
  <si>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</si>
  <si>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</si>
  <si>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</si>
  <si>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</si>
  <si>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</si>
  <si>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</si>
  <si>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</si>
  <si>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</si>
  <si>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</si>
  <si>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</si>
  <si>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</si>
  <si>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</si>
  <si>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</si>
  <si>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</si>
  <si>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</si>
  <si>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</si>
  <si>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</si>
  <si>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</si>
  <si>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</si>
  <si>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</si>
  <si>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</si>
  <si>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</si>
  <si>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</si>
  <si>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</si>
  <si>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</si>
  <si>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</si>
  <si>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</si>
  <si>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</si>
  <si>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</si>
  <si>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</si>
  <si>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</si>
  <si>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</si>
  <si>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</si>
  <si>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</si>
  <si>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</si>
  <si>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</si>
  <si>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</si>
  <si>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</si>
  <si>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</si>
  <si>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</si>
  <si>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</si>
  <si>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</si>
  <si>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</si>
  <si>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</si>
  <si>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</si>
  <si>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</si>
  <si>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</si>
  <si>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</si>
  <si>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</si>
  <si>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</si>
  <si>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</si>
  <si>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</si>
  <si>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</si>
  <si>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</si>
  <si>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</si>
  <si>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</si>
  <si>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</si>
  <si>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</si>
  <si>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</si>
  <si>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</si>
  <si>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</si>
  <si>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</si>
  <si>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</si>
  <si>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</si>
  <si>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</si>
  <si>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</si>
  <si>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</si>
  <si>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</si>
  <si>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</si>
  <si>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</si>
  <si>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</si>
  <si>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</si>
  <si>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</si>
  <si>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</si>
  <si>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</si>
  <si>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</si>
  <si>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</si>
  <si>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</si>
  <si>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</si>
  <si>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</si>
  <si>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</si>
  <si>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</si>
  <si>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</si>
  <si>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</si>
  <si>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</si>
  <si>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</si>
  <si>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</si>
  <si>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</si>
  <si>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</si>
  <si>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</si>
  <si>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</si>
  <si>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</si>
  <si>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</si>
  <si>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</si>
  <si>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</si>
  <si>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</si>
  <si>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</si>
  <si>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</si>
  <si>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</si>
  <si>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</si>
  <si>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</si>
  <si>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</si>
  <si>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</si>
  <si>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</si>
  <si>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</si>
  <si>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</si>
  <si>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</si>
  <si>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</si>
  <si>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</si>
  <si>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</si>
  <si>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</si>
  <si>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</si>
  <si>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</si>
  <si>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</si>
  <si>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</si>
  <si>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</si>
  <si>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</si>
  <si>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</si>
  <si>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</si>
  <si>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</si>
  <si>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</si>
  <si>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肖志铁</t>
  </si>
  <si>
    <t>坐落：</t>
  </si>
  <si>
    <t>雄县洪城村</t>
  </si>
  <si>
    <t>调查编号：</t>
  </si>
  <si>
    <t>010420-81-0005</t>
  </si>
  <si>
    <t>价值时点：</t>
  </si>
  <si>
    <t>2023年9月22日</t>
  </si>
  <si>
    <t>报告编号：</t>
  </si>
  <si>
    <t>康正（雄县）2023评字第8号-洪城村-</t>
  </si>
  <si>
    <t>1-5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</si>
  <si>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</si>
  <si>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</si>
  <si>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</si>
  <si>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</si>
  <si>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</si>
  <si>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</si>
  <si>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</si>
  <si>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</si>
  <si>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</si>
  <si>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</si>
  <si>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</si>
  <si>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</si>
  <si>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</si>
  <si>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</si>
  <si>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</si>
  <si>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</si>
  <si>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</si>
  <si>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</si>
  <si>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</si>
  <si>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</si>
  <si>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</si>
  <si>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</si>
  <si>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</si>
  <si>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</si>
  <si>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</si>
  <si>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</si>
  <si>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</si>
  <si>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</si>
  <si>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</si>
  <si>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</si>
  <si>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</si>
  <si>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</si>
  <si>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</si>
  <si>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</si>
  <si>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</si>
  <si>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</si>
  <si>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</si>
  <si>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</si>
  <si>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</si>
  <si>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</si>
  <si>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</si>
  <si>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</si>
  <si>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</si>
  <si>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</si>
  <si>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</si>
  <si>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</si>
  <si>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</si>
  <si>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</si>
  <si>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</si>
  <si>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</si>
  <si>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</si>
  <si>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</si>
  <si>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</si>
  <si>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</si>
  <si>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</si>
  <si>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</si>
  <si>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</si>
  <si>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</si>
  <si>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</si>
  <si>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</si>
  <si>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</si>
  <si>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</si>
  <si>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</si>
  <si>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</si>
  <si>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</si>
  <si>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</si>
  <si>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</si>
  <si>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</si>
  <si>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</si>
  <si>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</si>
  <si>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</si>
  <si>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</si>
  <si>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</si>
  <si>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</si>
  <si>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</si>
  <si>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</si>
  <si>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</si>
  <si>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</si>
  <si>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</si>
  <si>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</si>
  <si>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</si>
  <si>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</si>
  <si>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</si>
  <si>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</si>
  <si>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</si>
  <si>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</si>
  <si>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</si>
  <si>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</si>
  <si>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</si>
  <si>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</si>
  <si>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</si>
  <si>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</si>
  <si>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</si>
  <si>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</si>
  <si>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</si>
  <si>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</si>
  <si>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</si>
  <si>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</si>
  <si>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</si>
  <si>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</si>
  <si>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</si>
  <si>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未抹灰找平</t>
  </si>
  <si>
    <t>标准</t>
  </si>
  <si>
    <t>系数</t>
  </si>
  <si>
    <t>复合彩钢</t>
  </si>
  <si>
    <t>单层彩钢</t>
  </si>
  <si>
    <t>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</si>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</sst>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0"/>
      <color theme="1"/>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19" fillId="0" borderId="2" xfId="0" applyNumberFormat="1" applyFont="1" applyFill="1" applyBorder="1" applyAlignment="1">
      <alignment horizontal="center" vertical="center"/>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010420-81-0005</v>
      </c>
      <c r="C2" s="324">
        <f>输机表!P2</f>
        <v>0</v>
      </c>
      <c r="D2" s="324" t="str">
        <f>输机表!U2&amp;输机表!Y2</f>
        <v>康正（雄县）2023评字第8号-洪城村-1-5</v>
      </c>
      <c r="E2" s="324" t="str">
        <f>输机表!D2</f>
        <v>肖志铁</v>
      </c>
      <c r="F2" s="324" t="str">
        <f>输机表!F2</f>
        <v>雄县洪城村</v>
      </c>
      <c r="G2" s="324">
        <f ca="1">结果通知单!C12</f>
        <v>153.34</v>
      </c>
      <c r="H2" s="324"/>
      <c r="I2" s="324"/>
      <c r="J2" s="324">
        <f ca="1">结果通知单!G12</f>
        <v>213909</v>
      </c>
      <c r="K2" s="324">
        <f ca="1">结果通知单!G41</f>
        <v>32780</v>
      </c>
      <c r="L2" s="324">
        <f ca="1">IF(J2+K2=结果通知单!C42,J2+K2,"请检查")</f>
        <v>246689</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O1" workbookViewId="0">
      <selection activeCell="V6" sqref="V6"/>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3.8</v>
      </c>
      <c r="F4" s="92" t="s">
        <v>964</v>
      </c>
      <c r="G4" s="92" t="s">
        <v>965</v>
      </c>
      <c r="H4" s="92" t="s">
        <v>966</v>
      </c>
      <c r="I4" s="92">
        <v>37</v>
      </c>
      <c r="J4" s="92">
        <v>3</v>
      </c>
      <c r="K4" s="92" t="s">
        <v>967</v>
      </c>
      <c r="L4" s="92" t="s">
        <v>968</v>
      </c>
      <c r="M4" s="92">
        <v>0.6</v>
      </c>
      <c r="N4" s="92">
        <v>0.5</v>
      </c>
      <c r="O4" s="92" t="s">
        <v>969</v>
      </c>
      <c r="P4" s="92" t="s">
        <v>969</v>
      </c>
      <c r="Q4" s="92" t="s">
        <v>970</v>
      </c>
      <c r="R4" s="92" t="s">
        <v>969</v>
      </c>
      <c r="S4" s="125">
        <v>153.34</v>
      </c>
      <c r="T4" s="125" t="s">
        <v>971</v>
      </c>
      <c r="U4" s="125"/>
      <c r="V4" s="126"/>
      <c r="W4" s="96">
        <f>ROUND(F5*ROUND(E5+G5+H5+I5+J5+K5+L5+M5+N5+O5+P5+Q5+R5+U5+T5+1,3)*V5,0)</f>
        <v>1172</v>
      </c>
      <c r="X4" s="127">
        <f>ROUND(L60/S4,0)</f>
        <v>223</v>
      </c>
      <c r="Y4" s="127">
        <f>W4+X4</f>
        <v>1395</v>
      </c>
      <c r="Z4" s="143">
        <f>ROUND(Y4*S4,0)</f>
        <v>213909</v>
      </c>
      <c r="AA4" s="144">
        <f>IF(Q4="无",0,IF(Q4="地暖",0,S4))</f>
        <v>153.34</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976</v>
      </c>
      <c r="AX4" s="162" t="s">
        <v>971</v>
      </c>
      <c r="AY4" s="160" t="s">
        <v>977</v>
      </c>
      <c r="AZ4" s="160" t="s">
        <v>237</v>
      </c>
      <c r="BA4" s="206" t="s">
        <v>967</v>
      </c>
      <c r="BB4" s="206"/>
      <c r="BC4" s="160" t="s">
        <v>971</v>
      </c>
      <c r="BD4" s="160" t="s">
        <v>976</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0.02</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-0.02</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1021</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40</v>
      </c>
      <c r="E30" s="107"/>
      <c r="F30" s="108" t="str">
        <f>+D30</f>
        <v>60地砖</v>
      </c>
      <c r="G30" s="109">
        <f>S4</f>
        <v>153.34</v>
      </c>
      <c r="H30" s="109"/>
      <c r="I30" s="96" t="str">
        <f t="shared" ref="I30:I59" si="48">VLOOKUP(F30,价格表,2,0)</f>
        <v>㎡</v>
      </c>
      <c r="J30" s="108">
        <f t="shared" ref="J30:J59" si="49">VLOOKUP(F30,价格表,5,0)</f>
        <v>80</v>
      </c>
      <c r="K30" s="119">
        <f>$V$5</f>
        <v>0.9</v>
      </c>
      <c r="L30" s="108">
        <f>ROUND(IFERROR(ROUND(G30,2)*J30*K30,),0)</f>
        <v>11040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123</v>
      </c>
      <c r="D31" s="107" t="s">
        <v>129</v>
      </c>
      <c r="E31" s="107"/>
      <c r="F31" s="108" t="str">
        <f t="shared" ref="F31:F59" si="52">+D31</f>
        <v>塑钢、铝合金隔断</v>
      </c>
      <c r="G31" s="109">
        <f>2.3*3.6</f>
        <v>8.28</v>
      </c>
      <c r="H31" s="109"/>
      <c r="I31" s="96" t="str">
        <f t="shared" si="48"/>
        <v>㎡</v>
      </c>
      <c r="J31" s="108">
        <f t="shared" si="49"/>
        <v>200</v>
      </c>
      <c r="K31" s="119">
        <f t="shared" ref="K31:K59" si="53">$V$5</f>
        <v>0.9</v>
      </c>
      <c r="L31" s="108">
        <f t="shared" ref="L31:L59" si="54">ROUND(IFERROR(ROUND(G31,2)*J31*K31,),0)</f>
        <v>1490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报告编号：康正（雄县）2023评字第8号-洪城村-1-5</v>
      </c>
      <c r="EZ31" s="262"/>
      <c r="FA31" s="262"/>
      <c r="FB31" s="262"/>
      <c r="FC31" s="262"/>
    </row>
    <row r="32" ht="22.15" customHeight="1" spans="1:159">
      <c r="A32" s="105"/>
      <c r="B32" s="106">
        <v>3</v>
      </c>
      <c r="C32" s="107" t="s">
        <v>81</v>
      </c>
      <c r="D32" s="107" t="s">
        <v>88</v>
      </c>
      <c r="E32" s="107"/>
      <c r="F32" s="108" t="str">
        <f t="shared" si="52"/>
        <v>普通标准门（套装门(钢木门、生态门)）</v>
      </c>
      <c r="G32" s="109">
        <v>3</v>
      </c>
      <c r="H32" s="109"/>
      <c r="I32" s="96" t="str">
        <f t="shared" si="48"/>
        <v>个</v>
      </c>
      <c r="J32" s="108">
        <f t="shared" si="49"/>
        <v>500</v>
      </c>
      <c r="K32" s="119">
        <f t="shared" si="53"/>
        <v>0.9</v>
      </c>
      <c r="L32" s="108">
        <f t="shared" si="54"/>
        <v>1350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肖志铁</v>
      </c>
      <c r="EX32" s="40"/>
      <c r="EY32" s="41" t="s">
        <v>1043</v>
      </c>
      <c r="EZ32" s="42"/>
      <c r="FA32" s="39">
        <f>G2</f>
        <v>0</v>
      </c>
      <c r="FB32" s="43"/>
      <c r="FC32" s="40"/>
    </row>
    <row r="33" ht="21.6" customHeight="1" spans="1:159">
      <c r="A33" s="105"/>
      <c r="B33" s="106">
        <v>4</v>
      </c>
      <c r="C33" s="107" t="s">
        <v>81</v>
      </c>
      <c r="D33" s="107" t="s">
        <v>87</v>
      </c>
      <c r="E33" s="107"/>
      <c r="F33" s="108" t="str">
        <f t="shared" si="52"/>
        <v>钛镁合金、不锈钢</v>
      </c>
      <c r="G33" s="109">
        <v>1</v>
      </c>
      <c r="H33" s="109"/>
      <c r="I33" s="96" t="str">
        <f t="shared" si="48"/>
        <v>个</v>
      </c>
      <c r="J33" s="108">
        <f t="shared" si="49"/>
        <v>400</v>
      </c>
      <c r="K33" s="119">
        <f t="shared" si="53"/>
        <v>0.9</v>
      </c>
      <c r="L33" s="108">
        <f t="shared" si="54"/>
        <v>360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168</v>
      </c>
      <c r="D34" s="107" t="s">
        <v>172</v>
      </c>
      <c r="E34" s="107"/>
      <c r="F34" s="108" t="str">
        <f t="shared" si="52"/>
        <v>蹲便池</v>
      </c>
      <c r="G34" s="109">
        <v>1</v>
      </c>
      <c r="H34" s="109"/>
      <c r="I34" s="96" t="str">
        <f t="shared" si="48"/>
        <v>个</v>
      </c>
      <c r="J34" s="108">
        <f t="shared" si="49"/>
        <v>300</v>
      </c>
      <c r="K34" s="119">
        <f t="shared" si="53"/>
        <v>0.9</v>
      </c>
      <c r="L34" s="108">
        <f t="shared" si="54"/>
        <v>270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t="s">
        <v>81</v>
      </c>
      <c r="D35" s="107" t="s">
        <v>96</v>
      </c>
      <c r="E35" s="107"/>
      <c r="F35" s="108" t="str">
        <f t="shared" si="52"/>
        <v>窗帘附件</v>
      </c>
      <c r="G35" s="109">
        <v>1</v>
      </c>
      <c r="H35" s="109"/>
      <c r="I35" s="96" t="str">
        <f t="shared" si="48"/>
        <v>套</v>
      </c>
      <c r="J35" s="108">
        <f t="shared" si="49"/>
        <v>200</v>
      </c>
      <c r="K35" s="119">
        <f t="shared" si="53"/>
        <v>0.9</v>
      </c>
      <c r="L35" s="108">
        <f t="shared" si="54"/>
        <v>180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111</v>
      </c>
      <c r="E36" s="107"/>
      <c r="F36" s="108" t="str">
        <f t="shared" si="52"/>
        <v>普通内墙贴砖</v>
      </c>
      <c r="G36" s="109">
        <f>1.5*2.6*2</f>
        <v>7.8</v>
      </c>
      <c r="H36" s="109"/>
      <c r="I36" s="96" t="str">
        <f t="shared" si="48"/>
        <v>㎡</v>
      </c>
      <c r="J36" s="108">
        <f t="shared" si="49"/>
        <v>80</v>
      </c>
      <c r="K36" s="119">
        <f t="shared" si="53"/>
        <v>0.9</v>
      </c>
      <c r="L36" s="108">
        <f t="shared" si="54"/>
        <v>562</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109</v>
      </c>
      <c r="E37" s="107"/>
      <c r="F37" s="108" t="str">
        <f t="shared" si="52"/>
        <v>普通壁纸</v>
      </c>
      <c r="G37" s="109">
        <f>3.7*(2.9*2+3.6)</f>
        <v>34.78</v>
      </c>
      <c r="H37" s="109"/>
      <c r="I37" s="96" t="str">
        <f t="shared" si="48"/>
        <v>㎡</v>
      </c>
      <c r="J37" s="108">
        <f t="shared" si="49"/>
        <v>40</v>
      </c>
      <c r="K37" s="119">
        <f t="shared" si="53"/>
        <v>0.9</v>
      </c>
      <c r="L37" s="108">
        <f t="shared" si="54"/>
        <v>1252</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82</v>
      </c>
      <c r="E38" s="107"/>
      <c r="F38" s="108" t="str">
        <f t="shared" si="52"/>
        <v>木包门窗套</v>
      </c>
      <c r="G38" s="109">
        <f>(2.5*2+2.4)*2+3*2+2.7+2.7*2+1.9*2+1.2*1*2+1.3*1.6*2</f>
        <v>39.26</v>
      </c>
      <c r="H38" s="109"/>
      <c r="I38" s="96" t="str">
        <f t="shared" si="48"/>
        <v>m</v>
      </c>
      <c r="J38" s="108">
        <f t="shared" si="49"/>
        <v>60</v>
      </c>
      <c r="K38" s="119">
        <f t="shared" si="53"/>
        <v>0.9</v>
      </c>
      <c r="L38" s="108">
        <f t="shared" si="54"/>
        <v>2120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9.6</v>
      </c>
      <c r="BI38" s="171" t="str">
        <f t="shared" ref="BI38:BI51" si="67">I186</f>
        <v>㎡</v>
      </c>
      <c r="BJ38" s="171">
        <f ca="1" t="shared" ref="BJ38:BJ51" si="68">L186</f>
        <v>768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133</v>
      </c>
      <c r="D39" s="107" t="s">
        <v>140</v>
      </c>
      <c r="E39" s="107"/>
      <c r="F39" s="108" t="str">
        <f t="shared" si="52"/>
        <v>普通整体厨房</v>
      </c>
      <c r="G39" s="109">
        <f>1.2+0.8</f>
        <v>2</v>
      </c>
      <c r="H39" s="109"/>
      <c r="I39" s="96" t="str">
        <f t="shared" si="48"/>
        <v>m</v>
      </c>
      <c r="J39" s="108">
        <f t="shared" si="49"/>
        <v>350</v>
      </c>
      <c r="K39" s="119">
        <f t="shared" si="53"/>
        <v>0.9</v>
      </c>
      <c r="L39" s="108">
        <f t="shared" si="54"/>
        <v>630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45.22</v>
      </c>
      <c r="BI39" s="171" t="str">
        <f t="shared" si="67"/>
        <v>㎡</v>
      </c>
      <c r="BJ39" s="171">
        <f ca="1" t="shared" si="68"/>
        <v>10853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v>
      </c>
      <c r="D40" s="107" t="s">
        <v>15</v>
      </c>
      <c r="E40" s="107"/>
      <c r="F40" s="108" t="str">
        <f t="shared" si="52"/>
        <v>外墙普通贴砖</v>
      </c>
      <c r="G40" s="109">
        <f>3.7*(15+2.8)-1.8*2.3</f>
        <v>61.72</v>
      </c>
      <c r="H40" s="109"/>
      <c r="I40" s="96" t="str">
        <f t="shared" si="48"/>
        <v>㎡</v>
      </c>
      <c r="J40" s="108">
        <f t="shared" si="49"/>
        <v>85</v>
      </c>
      <c r="K40" s="119">
        <f t="shared" si="53"/>
        <v>0.9</v>
      </c>
      <c r="L40" s="108">
        <f t="shared" si="54"/>
        <v>4722</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46.48</v>
      </c>
      <c r="BI40" s="171" t="str">
        <f t="shared" si="67"/>
        <v>㎡</v>
      </c>
      <c r="BJ40" s="171">
        <f ca="1" t="shared" si="68"/>
        <v>1162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10</v>
      </c>
      <c r="D41" s="107" t="s">
        <v>11</v>
      </c>
      <c r="E41" s="107"/>
      <c r="F41" s="108" t="str">
        <f t="shared" si="52"/>
        <v>外墙抹灰</v>
      </c>
      <c r="G41" s="109">
        <f>15*4.4+4.4*9.4</f>
        <v>107.36</v>
      </c>
      <c r="H41" s="109"/>
      <c r="I41" s="96" t="str">
        <f t="shared" si="48"/>
        <v>㎡</v>
      </c>
      <c r="J41" s="108">
        <f t="shared" si="49"/>
        <v>35</v>
      </c>
      <c r="K41" s="119">
        <f t="shared" si="53"/>
        <v>0.9</v>
      </c>
      <c r="L41" s="108">
        <f t="shared" si="54"/>
        <v>3382</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简易厕所</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146</v>
      </c>
      <c r="D42" s="107" t="s">
        <v>147</v>
      </c>
      <c r="E42" s="107"/>
      <c r="F42" s="108" t="str">
        <f t="shared" si="52"/>
        <v>彩钢单板隔热板（平）</v>
      </c>
      <c r="G42" s="109">
        <f>S4</f>
        <v>153.34</v>
      </c>
      <c r="H42" s="109"/>
      <c r="I42" s="96" t="str">
        <f t="shared" si="48"/>
        <v>㎡</v>
      </c>
      <c r="J42" s="108">
        <f t="shared" si="49"/>
        <v>50</v>
      </c>
      <c r="K42" s="119">
        <f t="shared" si="53"/>
        <v>0.9</v>
      </c>
      <c r="L42" s="108">
        <f t="shared" si="54"/>
        <v>6900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4</v>
      </c>
      <c r="BI42" s="171" t="str">
        <f t="shared" si="67"/>
        <v>台</v>
      </c>
      <c r="BJ42" s="171">
        <f ca="1" t="shared" si="68"/>
        <v>1600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2</v>
      </c>
      <c r="BI43" s="171" t="str">
        <f t="shared" si="67"/>
        <v>条</v>
      </c>
      <c r="BJ43" s="171">
        <f ca="1" t="shared" si="68"/>
        <v>200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台阶</v>
      </c>
      <c r="BH44" s="219">
        <f t="shared" si="69"/>
        <v>18</v>
      </c>
      <c r="BI44" s="171" t="str">
        <f t="shared" si="67"/>
        <v>㎡</v>
      </c>
      <c r="BJ44" s="171">
        <f ca="1" t="shared" si="68"/>
        <v>6300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渗水井</v>
      </c>
      <c r="BH45" s="219">
        <f t="shared" si="69"/>
        <v>2</v>
      </c>
      <c r="BI45" s="171" t="str">
        <f t="shared" si="67"/>
        <v>个</v>
      </c>
      <c r="BJ45" s="171">
        <f ca="1" t="shared" si="68"/>
        <v>1200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灶台</v>
      </c>
      <c r="BH46" s="219">
        <f t="shared" si="69"/>
        <v>1</v>
      </c>
      <c r="BI46" s="171" t="str">
        <f t="shared" si="67"/>
        <v>个</v>
      </c>
      <c r="BJ46" s="171">
        <f ca="1" t="shared" si="68"/>
        <v>300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9.6</v>
      </c>
      <c r="EX46" s="58" t="str">
        <f ca="1">IFERROR(VLOOKUP(FE46,$BD$38:$BJ$92,6,0),"")</f>
        <v>㎡</v>
      </c>
      <c r="EY46" s="59">
        <f ca="1">IF(EV46="","",SUMIF($BG$38:$BG$107,EV46,$BJ$38:$BJ$107))</f>
        <v>768</v>
      </c>
      <c r="EZ46" s="59" t="str">
        <f ca="1">IFERROR(VLOOKUP(FF46,$BD$38:$BJ$92,4,0),"")</f>
        <v>砖墙</v>
      </c>
      <c r="FA46" s="58">
        <f ca="1">IF(EZ46="","",SUMIF($BG$38:$BG$107,EZ46,$BH$38:$BH$107))</f>
        <v>45.22</v>
      </c>
      <c r="FB46" s="58" t="str">
        <f ca="1">IFERROR(VLOOKUP(FF46,$BD$38:$BJ$92,6,0),"")</f>
        <v>㎡</v>
      </c>
      <c r="FC46" s="59">
        <f ca="1">IF(EZ46="","",SUMIF($BG$38:$BG$107,EZ46,$BJ$38:$BJ$107))</f>
        <v>10853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火炕</v>
      </c>
      <c r="BH47" s="219">
        <f t="shared" si="69"/>
        <v>1</v>
      </c>
      <c r="BI47" s="171" t="str">
        <f t="shared" si="67"/>
        <v>个</v>
      </c>
      <c r="BJ47" s="171">
        <f ca="1" t="shared" si="68"/>
        <v>1000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46.48</v>
      </c>
      <c r="EX47" s="58" t="str">
        <f ca="1">IFERROR(VLOOKUP(FE47,$BD$38:$BJ$92,6,0),"")</f>
        <v>㎡</v>
      </c>
      <c r="EY47" s="59">
        <f ca="1">IF(EV47="","",SUMIF($BG$38:$BG$107,EV47,$BJ$38:$BJ$107))</f>
        <v>1162</v>
      </c>
      <c r="EZ47" s="59" t="str">
        <f ca="1">IFERROR(VLOOKUP(FF47,$BD$38:$BJ$92,4,0),"")</f>
        <v>简易厕所</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水泥、水磨石平台</v>
      </c>
      <c r="BH48" s="219">
        <f t="shared" si="69"/>
        <v>25.5</v>
      </c>
      <c r="BI48" s="171" t="str">
        <f t="shared" si="67"/>
        <v>㎡</v>
      </c>
      <c r="BJ48" s="171">
        <f ca="1" t="shared" si="68"/>
        <v>3902</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4</v>
      </c>
      <c r="EX48" s="58" t="str">
        <f ca="1">IFERROR(VLOOKUP(FE48,$BD$38:$BJ$92,6,0),"")</f>
        <v>台</v>
      </c>
      <c r="EY48" s="59">
        <f ca="1">IF(EV48="","",SUMIF($BG$38:$BG$107,EV48,$BJ$38:$BJ$107))</f>
        <v>1600</v>
      </c>
      <c r="EZ48" s="59" t="str">
        <f ca="1">IFERROR(VLOOKUP(FF48,$BD$38:$BJ$92,4,0),"")</f>
        <v>宽带</v>
      </c>
      <c r="FA48" s="58">
        <f ca="1">IF(EZ48="","",SUMIF($BG$38:$BG$107,EZ48,$BH$38:$BH$107))</f>
        <v>2</v>
      </c>
      <c r="FB48" s="58" t="str">
        <f ca="1">IFERROR(VLOOKUP(FF48,$BD$38:$BJ$92,6,0),"")</f>
        <v>条</v>
      </c>
      <c r="FC48" s="59">
        <f ca="1">IF(EZ48="","",SUMIF($BG$38:$BG$107,EZ48,$BJ$38:$BJ$107))</f>
        <v>200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水池（水泥、水磨石、陶瓷水池）</v>
      </c>
      <c r="BH49" s="219">
        <f t="shared" si="69"/>
        <v>1</v>
      </c>
      <c r="BI49" s="171" t="str">
        <f t="shared" si="67"/>
        <v>个</v>
      </c>
      <c r="BJ49" s="171">
        <f ca="1" t="shared" si="68"/>
        <v>80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18</v>
      </c>
      <c r="EX49" s="58" t="str">
        <f ca="1">IFERROR(VLOOKUP(FE49,$BD$38:$BJ$92,6,0),"")</f>
        <v>㎡</v>
      </c>
      <c r="EY49" s="59">
        <f ca="1">IF(EV49="","",SUMIF($BG$38:$BG$107,EV49,$BJ$38:$BJ$107))</f>
        <v>6300</v>
      </c>
      <c r="EZ49" s="59" t="str">
        <f ca="1">IFERROR(VLOOKUP(FF49,$BD$38:$BJ$92,4,0),"")</f>
        <v>渗水井</v>
      </c>
      <c r="FA49" s="58">
        <f ca="1">IF(EZ49="","",SUMIF($BG$38:$BG$107,EZ49,$BH$38:$BH$107))</f>
        <v>2</v>
      </c>
      <c r="FB49" s="58" t="str">
        <f ca="1">IFERROR(VLOOKUP(FF49,$BD$38:$BJ$92,6,0),"")</f>
        <v>个</v>
      </c>
      <c r="FC49" s="59">
        <f ca="1">IF(EZ49="","",SUMIF($BG$38:$BG$107,EZ49,$BJ$38:$BJ$107))</f>
        <v>1200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彩钢单板围挡</v>
      </c>
      <c r="BH50" s="219">
        <f t="shared" si="69"/>
        <v>5.2</v>
      </c>
      <c r="BI50" s="171" t="str">
        <f t="shared" si="67"/>
        <v>㎡</v>
      </c>
      <c r="BJ50" s="171">
        <f ca="1" t="shared" si="68"/>
        <v>182</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1</v>
      </c>
      <c r="EX50" s="58" t="str">
        <f ca="1">IFERROR(VLOOKUP(FE50,$BD$38:$BJ$92,6,0),"")</f>
        <v>个</v>
      </c>
      <c r="EY50" s="59">
        <f ca="1">IF(EV50="","",SUMIF($BG$38:$BG$107,EV50,$BJ$38:$BJ$107))</f>
        <v>300</v>
      </c>
      <c r="EZ50" s="59" t="str">
        <f ca="1">IFERROR(VLOOKUP(FF50,$BD$38:$BJ$92,4,0),"")</f>
        <v>火炕</v>
      </c>
      <c r="FA50" s="58">
        <f ca="1">IF(EZ50="","",SUMIF($BG$38:$BG$107,EZ50,$BH$38:$BH$107))</f>
        <v>1</v>
      </c>
      <c r="FB50" s="58" t="str">
        <f ca="1">IFERROR(VLOOKUP(FF50,$BD$38:$BJ$92,6,0),"")</f>
        <v>个</v>
      </c>
      <c r="FC50" s="59">
        <f ca="1">IF(EZ50="","",SUMIF($BG$38:$BG$107,EZ50,$BJ$38:$BJ$107))</f>
        <v>1000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护坡</v>
      </c>
      <c r="BH51" s="219">
        <f t="shared" si="69"/>
        <v>15.96</v>
      </c>
      <c r="BI51" s="171" t="str">
        <f t="shared" si="67"/>
        <v>㎡</v>
      </c>
      <c r="BJ51" s="171">
        <f ca="1" t="shared" si="68"/>
        <v>1915</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34258</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水泥、水磨石平台</v>
      </c>
      <c r="EW60" s="58">
        <f ca="1" t="shared" ref="EW60:EW71" si="76">IF(EV60="","",SUMIF($BG$38:$BG$107,EV60,$BH$38:$BH$107))</f>
        <v>25.5</v>
      </c>
      <c r="EX60" s="58" t="str">
        <f ca="1" t="shared" ref="EX60:EX71" si="77">IFERROR(VLOOKUP(FE60,$BD$38:$BJ$92,6,0),"")</f>
        <v>㎡</v>
      </c>
      <c r="EY60" s="59">
        <f ca="1" t="shared" ref="EY60:EY71" si="78">IF(EV60="","",SUMIF($BG$38:$BG$107,EV60,$BJ$38:$BJ$107))</f>
        <v>3902</v>
      </c>
      <c r="EZ60" s="59" t="str">
        <f ca="1" t="shared" ref="EZ60:EZ70" si="79">IFERROR(VLOOKUP(FF60,$BD$38:$BJ$92,4,0),"")</f>
        <v>水池（水泥、水磨石、陶瓷水池）</v>
      </c>
      <c r="FA60" s="58">
        <f ca="1" t="shared" ref="FA60:FA70" si="80">IF(EZ60="","",SUMIF($BG$38:$BG$107,EZ60,$BH$38:$BH$107))</f>
        <v>1</v>
      </c>
      <c r="FB60" s="58" t="str">
        <f ca="1" t="shared" ref="FB60:FB70" si="81">IFERROR(VLOOKUP(FF60,$BD$38:$BJ$92,6,0),"")</f>
        <v>个</v>
      </c>
      <c r="FC60" s="59">
        <f ca="1" t="shared" ref="FC60:FC70" si="82">IF(EZ60="","",SUMIF($BG$38:$BG$107,EZ60,$BJ$38:$BJ$107))</f>
        <v>80</v>
      </c>
      <c r="FE60" s="273">
        <v>11</v>
      </c>
      <c r="FF60" s="273">
        <v>12</v>
      </c>
    </row>
    <row r="61" ht="20.25" customHeight="1" spans="1:162">
      <c r="A61" s="435" t="str">
        <f>C8&amp;"装饰装修"</f>
        <v>装饰装修</v>
      </c>
      <c r="B61" s="104" t="s">
        <v>3</v>
      </c>
      <c r="C61" s="104" t="s">
        <v>2</v>
      </c>
      <c r="D61" s="104" t="s">
        <v>1037</v>
      </c>
      <c r="E61" s="104"/>
      <c r="F61" s="91" t="s">
        <v>435</v>
      </c>
      <c r="G61" s="91" t="s">
        <v>1038</v>
      </c>
      <c r="H61" s="91"/>
      <c r="I61" s="91" t="s">
        <v>6</v>
      </c>
      <c r="J61" s="91" t="s">
        <v>9</v>
      </c>
      <c r="K61" s="117" t="s">
        <v>1039</v>
      </c>
      <c r="L61" s="91" t="s">
        <v>1040</v>
      </c>
      <c r="M61" s="435"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彩钢单板围挡</v>
      </c>
      <c r="EW61" s="58">
        <f ca="1" t="shared" si="76"/>
        <v>5.2</v>
      </c>
      <c r="EX61" s="58" t="str">
        <f ca="1" t="shared" si="77"/>
        <v>㎡</v>
      </c>
      <c r="EY61" s="59">
        <f ca="1" t="shared" si="78"/>
        <v>182</v>
      </c>
      <c r="EZ61" s="59" t="str">
        <f ca="1" t="shared" si="79"/>
        <v>护坡</v>
      </c>
      <c r="FA61" s="58">
        <f ca="1" t="shared" si="80"/>
        <v>15.96</v>
      </c>
      <c r="FB61" s="58" t="str">
        <f ca="1" t="shared" si="81"/>
        <v>㎡</v>
      </c>
      <c r="FC61" s="59">
        <f ca="1" t="shared" si="82"/>
        <v>1915</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P1</v>
      </c>
      <c r="EW62" s="58">
        <f ca="1" t="shared" si="76"/>
        <v>8.96</v>
      </c>
      <c r="EX62" s="58" t="str">
        <f ca="1" t="shared" si="77"/>
        <v>㎡</v>
      </c>
      <c r="EY62" s="59">
        <f ca="1" t="shared" si="78"/>
        <v>832</v>
      </c>
      <c r="EZ62" s="59" t="str">
        <f ca="1" t="shared" si="79"/>
        <v>P2</v>
      </c>
      <c r="FA62" s="58">
        <f ca="1" t="shared" si="80"/>
        <v>4.96</v>
      </c>
      <c r="FB62" s="58" t="str">
        <f ca="1" t="shared" si="81"/>
        <v>㎡</v>
      </c>
      <c r="FC62" s="59">
        <f ca="1" t="shared" si="82"/>
        <v>248</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门垛</v>
      </c>
      <c r="EW63" s="58">
        <f ca="1" t="shared" si="76"/>
        <v>1</v>
      </c>
      <c r="EX63" s="58" t="str">
        <f ca="1" t="shared" si="77"/>
        <v>对</v>
      </c>
      <c r="EY63" s="59">
        <f ca="1" t="shared" si="78"/>
        <v>1638</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32780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15</v>
      </c>
      <c r="BE72" s="171">
        <f>IF(BJ72=0,0,IF(COUNTIF($BG72:$BG$107,BG72)&lt;2,1,0))</f>
        <v>1</v>
      </c>
      <c r="BF72" s="171">
        <v>35</v>
      </c>
      <c r="BG72" s="171" t="str">
        <f>R186</f>
        <v>P1</v>
      </c>
      <c r="BH72" s="219">
        <f>ROUND(T186,2)</f>
        <v>8.96</v>
      </c>
      <c r="BI72" s="171" t="str">
        <f>U186</f>
        <v>㎡</v>
      </c>
      <c r="BJ72" s="171">
        <f>X186</f>
        <v>832</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32780</v>
      </c>
      <c r="EY72" s="61"/>
      <c r="EZ72" s="63" t="s">
        <v>1062</v>
      </c>
      <c r="FA72" s="64" t="str">
        <f ca="1">TEXT(EX72,"[DBnum2]")&amp;"元整"</f>
        <v>叁万贰仟柒佰捌拾元整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16</v>
      </c>
      <c r="BE73" s="171">
        <f>IF(BJ73=0,0,IF(COUNTIF($BG73:$BG$107,BG73)&lt;2,1,0))</f>
        <v>1</v>
      </c>
      <c r="BF73" s="171">
        <v>36</v>
      </c>
      <c r="BG73" s="171" t="str">
        <f>R187</f>
        <v>P2</v>
      </c>
      <c r="BH73" s="219">
        <f t="shared" ref="BH73:BH104" si="93">ROUND(T187,2)</f>
        <v>4.96</v>
      </c>
      <c r="BI73" s="171" t="str">
        <f>U187</f>
        <v>㎡</v>
      </c>
      <c r="BJ73" s="171">
        <f>X187</f>
        <v>248</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17</v>
      </c>
      <c r="BE74" s="171">
        <f>IF(BJ74=0,0,IF(COUNTIF($BG74:$BG$107,BG74)&lt;2,1,0))</f>
        <v>1</v>
      </c>
      <c r="BF74" s="171">
        <v>37</v>
      </c>
      <c r="BG74" s="171" t="str">
        <f t="shared" ref="BG74:BG104" si="94">R188</f>
        <v>门垛</v>
      </c>
      <c r="BH74" s="219">
        <f t="shared" si="93"/>
        <v>1</v>
      </c>
      <c r="BI74" s="171" t="str">
        <f t="shared" ref="BI74:BI104" si="95">U188</f>
        <v>对</v>
      </c>
      <c r="BJ74" s="171">
        <f t="shared" ref="BJ74:BJ104" si="96">X188</f>
        <v>1638</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1037</v>
      </c>
      <c r="E93" s="104"/>
      <c r="F93" s="91" t="s">
        <v>435</v>
      </c>
      <c r="G93" s="91" t="s">
        <v>1038</v>
      </c>
      <c r="H93" s="91"/>
      <c r="I93" s="91" t="s">
        <v>6</v>
      </c>
      <c r="J93" s="91" t="s">
        <v>9</v>
      </c>
      <c r="K93" s="117" t="s">
        <v>1039</v>
      </c>
      <c r="L93" s="91" t="s">
        <v>1040</v>
      </c>
      <c r="M93" s="435"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肖志铁</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32780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叁万贰仟柒佰捌拾元整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5" t="s">
        <v>1113</v>
      </c>
      <c r="B185" s="104" t="s">
        <v>3</v>
      </c>
      <c r="C185" s="104" t="s">
        <v>2</v>
      </c>
      <c r="D185" s="104" t="s">
        <v>1037</v>
      </c>
      <c r="E185" s="104" t="s">
        <v>1114</v>
      </c>
      <c r="F185" s="91" t="s">
        <v>435</v>
      </c>
      <c r="G185" s="91" t="s">
        <v>1038</v>
      </c>
      <c r="H185" s="91"/>
      <c r="I185" s="91" t="s">
        <v>6</v>
      </c>
      <c r="J185" s="91" t="s">
        <v>9</v>
      </c>
      <c r="K185" s="117" t="s">
        <v>1039</v>
      </c>
      <c r="L185" s="91" t="s">
        <v>1040</v>
      </c>
      <c r="M185" s="435"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205</v>
      </c>
      <c r="E186" s="292" t="s">
        <v>211</v>
      </c>
      <c r="F186" s="108" t="str">
        <f t="shared" ref="F186:F213" si="141">D186</f>
        <v>大门</v>
      </c>
      <c r="G186" s="293">
        <f>3*3.2</f>
        <v>9.6</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768</v>
      </c>
      <c r="M186" s="114"/>
      <c r="N186" s="106">
        <v>35</v>
      </c>
      <c r="O186" s="107"/>
      <c r="P186" s="107"/>
      <c r="Q186" s="292"/>
      <c r="R186" s="299" t="s">
        <v>1115</v>
      </c>
      <c r="S186" s="300"/>
      <c r="T186" s="301">
        <v>8.96</v>
      </c>
      <c r="U186" s="302" t="s">
        <v>12</v>
      </c>
      <c r="V186" s="303" t="e">
        <f ca="1">IF(Q186="",VLOOKUP(R186,价格表,5,0),VLOOKUP(Q186,INDIRECT("价格引用表!K"&amp;MATCH(R186,价格引用表!H:H,0)&amp;":L1200"),2,0))</f>
        <v>#N/A</v>
      </c>
      <c r="W186" s="298">
        <v>1</v>
      </c>
      <c r="X186" s="303">
        <f>ROUND(70*T186+35*(4.5*1.3),0)</f>
        <v>832</v>
      </c>
    </row>
    <row r="187" ht="18" customHeight="1" spans="1:24">
      <c r="A187" s="114"/>
      <c r="B187" s="106">
        <v>2</v>
      </c>
      <c r="C187" s="107" t="s">
        <v>29</v>
      </c>
      <c r="D187" s="107" t="s">
        <v>207</v>
      </c>
      <c r="E187" s="292" t="s">
        <v>227</v>
      </c>
      <c r="F187" s="108" t="str">
        <f t="shared" si="141"/>
        <v>砖墙</v>
      </c>
      <c r="G187" s="293">
        <f>3.8*(3.6+8.3)</f>
        <v>45.22</v>
      </c>
      <c r="H187" s="294"/>
      <c r="I187" s="96" t="str">
        <f>IFERROR(IF(E187="",VLOOKUP(F187,价格表,2,0),(VLOOKUP(E187,IF({1,0},价格引用表!K:K,价格引用表!I:I),2,0))),"")</f>
        <v>㎡</v>
      </c>
      <c r="J187" s="108">
        <f ca="1">IF(E187="",VLOOKUP(F187,价格表,5,0),VLOOKUP(E187,INDIRECT("价格引用表!K"&amp;MATCH(D187,价格引用表!H:H,0)&amp;":L1200"),2,0))</f>
        <v>240</v>
      </c>
      <c r="K187" s="298">
        <v>1</v>
      </c>
      <c r="L187" s="108">
        <f ca="1" t="shared" ref="L187:L218" si="142">ROUND(IFERROR(ROUND(G187,2)*J187*K187,),0)</f>
        <v>10853</v>
      </c>
      <c r="M187" s="114"/>
      <c r="N187" s="106">
        <v>36</v>
      </c>
      <c r="O187" s="107"/>
      <c r="P187" s="107"/>
      <c r="Q187" s="292"/>
      <c r="R187" s="299" t="s">
        <v>1116</v>
      </c>
      <c r="S187" s="300"/>
      <c r="T187" s="301">
        <v>4.96</v>
      </c>
      <c r="U187" s="302" t="s">
        <v>12</v>
      </c>
      <c r="V187" s="303" t="e">
        <f ca="1">IF(Q187="",VLOOKUP(R187,价格表,5,0),VLOOKUP(Q187,INDIRECT("价格引用表!K"&amp;MATCH(R187,价格引用表!H:H,0)&amp;":L1200"),2,0))</f>
        <v>#N/A</v>
      </c>
      <c r="W187" s="298">
        <v>1</v>
      </c>
      <c r="X187" s="303">
        <f>ROUND(50*T187,0)</f>
        <v>248</v>
      </c>
    </row>
    <row r="188" ht="18" customHeight="1" spans="1:24">
      <c r="A188" s="114"/>
      <c r="B188" s="106">
        <v>3</v>
      </c>
      <c r="C188" s="107" t="s">
        <v>32</v>
      </c>
      <c r="D188" s="107" t="s">
        <v>247</v>
      </c>
      <c r="E188" s="292"/>
      <c r="F188" s="108" t="str">
        <f t="shared" si="141"/>
        <v>平砖地面</v>
      </c>
      <c r="G188" s="293">
        <f>4.9*8.4+1.4*3.8</f>
        <v>46.48</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1162</v>
      </c>
      <c r="M188" s="114"/>
      <c r="N188" s="106">
        <v>37</v>
      </c>
      <c r="O188" s="107"/>
      <c r="P188" s="107"/>
      <c r="Q188" s="292"/>
      <c r="R188" s="299" t="s">
        <v>228</v>
      </c>
      <c r="S188" s="300"/>
      <c r="T188" s="109">
        <v>1</v>
      </c>
      <c r="U188" s="302" t="str">
        <f>IFERROR(IF(Q188="",VLOOKUP(R188,价格表,2,0),(VLOOKUP(Q188,IF({1,0},价格引用表!K:K,价格引用表!I:I),2,0))),"")</f>
        <v>对</v>
      </c>
      <c r="V188" s="303">
        <f ca="1">IF(Q188="",VLOOKUP(R188,价格表,5,0),VLOOKUP(Q188,INDIRECT("价格引用表!K"&amp;MATCH(R188,价格引用表!H:H,0)&amp;":L1200"),2,0))</f>
        <v>700</v>
      </c>
      <c r="W188" s="298">
        <v>1</v>
      </c>
      <c r="X188" s="303">
        <f>ROUND(0.5*0.5*3.3*2*583+0.5*4*3.3*85+1*3.3*35,0)</f>
        <v>1638</v>
      </c>
    </row>
    <row r="189" ht="18" customHeight="1" spans="1:24">
      <c r="A189" s="114"/>
      <c r="B189" s="106">
        <v>4</v>
      </c>
      <c r="C189" s="107" t="s">
        <v>32</v>
      </c>
      <c r="D189" s="107" t="s">
        <v>269</v>
      </c>
      <c r="E189" s="292"/>
      <c r="F189" s="108" t="str">
        <f t="shared" si="141"/>
        <v>简易厕所</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f t="shared" ref="R187:R212" si="143">P189</f>
        <v>0</v>
      </c>
      <c r="S189" s="300"/>
      <c r="T189" s="109"/>
      <c r="U189" s="302" t="str">
        <f>IFERROR(IF(Q189="",VLOOKUP(R189,价格表,2,0),(VLOOKUP(Q189,IF({1,0},价格引用表!K:K,价格引用表!I:I),2,0))),"")</f>
        <v/>
      </c>
      <c r="V189" s="303" t="e">
        <f ca="1">IF(Q189="",VLOOKUP(R189,价格表,5,0),VLOOKUP(Q189,INDIRECT("价格引用表!K"&amp;MATCH(R189,价格引用表!H:H,0)&amp;":L1200"),2,0))</f>
        <v>#N/A</v>
      </c>
      <c r="W189" s="298">
        <v>1</v>
      </c>
      <c r="X189" s="303">
        <f ca="1" t="shared" ref="X187:X218" si="144">ROUND(IFERROR(ROUND(T189,2)*V189*W189,),0)</f>
        <v>0</v>
      </c>
    </row>
    <row r="190" ht="18" customHeight="1" spans="1:24">
      <c r="A190" s="114"/>
      <c r="B190" s="106">
        <v>5</v>
      </c>
      <c r="C190" s="107" t="s">
        <v>32</v>
      </c>
      <c r="D190" s="107" t="s">
        <v>328</v>
      </c>
      <c r="E190" s="292"/>
      <c r="F190" s="108" t="str">
        <f t="shared" si="141"/>
        <v>空调</v>
      </c>
      <c r="G190" s="295">
        <v>4</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1600</v>
      </c>
      <c r="M190" s="114"/>
      <c r="N190" s="106">
        <v>39</v>
      </c>
      <c r="O190" s="107"/>
      <c r="P190" s="107"/>
      <c r="Q190" s="292"/>
      <c r="R190" s="299">
        <f t="shared" si="143"/>
        <v>0</v>
      </c>
      <c r="S190" s="300"/>
      <c r="T190" s="109"/>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4"/>
        <v>0</v>
      </c>
    </row>
    <row r="191" ht="18" customHeight="1" spans="1:24">
      <c r="A191" s="114"/>
      <c r="B191" s="106">
        <v>6</v>
      </c>
      <c r="C191" s="107" t="s">
        <v>32</v>
      </c>
      <c r="D191" s="107" t="s">
        <v>334</v>
      </c>
      <c r="E191" s="292"/>
      <c r="F191" s="108" t="str">
        <f t="shared" si="141"/>
        <v>宽带</v>
      </c>
      <c r="G191" s="295">
        <v>2</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200</v>
      </c>
      <c r="M191" s="114"/>
      <c r="N191" s="106">
        <v>40</v>
      </c>
      <c r="O191" s="107"/>
      <c r="P191" s="107"/>
      <c r="Q191" s="292"/>
      <c r="R191" s="299">
        <f t="shared" ref="R191" si="145">P191</f>
        <v>0</v>
      </c>
      <c r="S191" s="300"/>
      <c r="T191" s="109"/>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4"/>
      <c r="B192" s="106">
        <v>7</v>
      </c>
      <c r="C192" s="107" t="s">
        <v>32</v>
      </c>
      <c r="D192" s="107" t="s">
        <v>289</v>
      </c>
      <c r="E192" s="292"/>
      <c r="F192" s="108" t="str">
        <f t="shared" si="141"/>
        <v>台阶</v>
      </c>
      <c r="G192" s="295">
        <f>1.2*15</f>
        <v>18</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6300</v>
      </c>
      <c r="M192" s="114"/>
      <c r="N192" s="106">
        <v>41</v>
      </c>
      <c r="O192" s="107"/>
      <c r="P192" s="107"/>
      <c r="Q192" s="292"/>
      <c r="R192" s="299">
        <f t="shared" ref="R192:R194" si="146">P192</f>
        <v>0</v>
      </c>
      <c r="S192" s="300"/>
      <c r="T192" s="109"/>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4"/>
      <c r="B193" s="106">
        <v>8</v>
      </c>
      <c r="C193" s="107" t="s">
        <v>32</v>
      </c>
      <c r="D193" s="107" t="s">
        <v>279</v>
      </c>
      <c r="E193" s="292"/>
      <c r="F193" s="108" t="str">
        <f t="shared" si="141"/>
        <v>渗水井</v>
      </c>
      <c r="G193" s="295">
        <v>2</v>
      </c>
      <c r="H193" s="296"/>
      <c r="I193" s="96" t="str">
        <f>IFERROR(IF(E193="",VLOOKUP(F193,价格表,2,0),(VLOOKUP(E193,IF({1,0},价格引用表!K:K,价格引用表!I:I),2,0))),"")</f>
        <v>个</v>
      </c>
      <c r="J193" s="108">
        <f ca="1">IF(E193="",VLOOKUP(F193,价格表,5,0),VLOOKUP(E193,INDIRECT("价格引用表!K"&amp;MATCH(D193,价格引用表!H:H,0)&amp;":L1200"),2,0))</f>
        <v>600</v>
      </c>
      <c r="K193" s="298">
        <v>1</v>
      </c>
      <c r="L193" s="108">
        <f ca="1" t="shared" si="142"/>
        <v>1200</v>
      </c>
      <c r="M193" s="114"/>
      <c r="N193" s="106">
        <v>42</v>
      </c>
      <c r="O193" s="107"/>
      <c r="P193" s="107"/>
      <c r="Q193" s="292"/>
      <c r="R193" s="299">
        <f t="shared" si="146"/>
        <v>0</v>
      </c>
      <c r="S193" s="300"/>
      <c r="T193" s="109"/>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4"/>
      <c r="B194" s="106">
        <v>9</v>
      </c>
      <c r="C194" s="107" t="s">
        <v>32</v>
      </c>
      <c r="D194" s="107" t="s">
        <v>303</v>
      </c>
      <c r="E194" s="292"/>
      <c r="F194" s="108" t="str">
        <f t="shared" si="141"/>
        <v>灶台</v>
      </c>
      <c r="G194" s="295">
        <v>1</v>
      </c>
      <c r="H194" s="296"/>
      <c r="I194" s="96" t="str">
        <f>IFERROR(IF(E194="",VLOOKUP(F194,价格表,2,0),(VLOOKUP(E194,IF({1,0},价格引用表!K:K,价格引用表!I:I),2,0))),"")</f>
        <v>个</v>
      </c>
      <c r="J194" s="108">
        <f ca="1">IF(E194="",VLOOKUP(F194,价格表,5,0),VLOOKUP(E194,INDIRECT("价格引用表!K"&amp;MATCH(D194,价格引用表!H:H,0)&amp;":L1200"),2,0))</f>
        <v>300</v>
      </c>
      <c r="K194" s="298">
        <v>1</v>
      </c>
      <c r="L194" s="108">
        <f ca="1" t="shared" si="142"/>
        <v>300</v>
      </c>
      <c r="M194" s="114"/>
      <c r="N194" s="106">
        <v>43</v>
      </c>
      <c r="O194" s="107"/>
      <c r="P194" s="107"/>
      <c r="Q194" s="292"/>
      <c r="R194" s="299">
        <f t="shared" si="146"/>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4"/>
      <c r="B195" s="106">
        <v>10</v>
      </c>
      <c r="C195" s="107" t="s">
        <v>32</v>
      </c>
      <c r="D195" s="107" t="s">
        <v>305</v>
      </c>
      <c r="E195" s="292"/>
      <c r="F195" s="108" t="str">
        <f t="shared" si="141"/>
        <v>火炕</v>
      </c>
      <c r="G195" s="293">
        <v>1</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 t="shared" si="142"/>
        <v>1000</v>
      </c>
      <c r="M195" s="114"/>
      <c r="N195" s="106">
        <v>44</v>
      </c>
      <c r="O195" s="107"/>
      <c r="P195" s="107"/>
      <c r="Q195" s="292"/>
      <c r="R195" s="299">
        <f t="shared" ref="R195:R196" si="147">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4"/>
      <c r="B196" s="106">
        <v>11</v>
      </c>
      <c r="C196" s="107" t="s">
        <v>32</v>
      </c>
      <c r="D196" s="107" t="s">
        <v>286</v>
      </c>
      <c r="E196" s="292"/>
      <c r="F196" s="108" t="str">
        <f t="shared" si="141"/>
        <v>水泥、水磨石平台</v>
      </c>
      <c r="G196" s="295">
        <f>1.7*15</f>
        <v>25.5</v>
      </c>
      <c r="H196" s="296"/>
      <c r="I196" s="96" t="str">
        <f>IFERROR(IF(E196="",VLOOKUP(F196,价格表,2,0),(VLOOKUP(E196,IF({1,0},价格引用表!K:K,价格引用表!I:I),2,0))),"")</f>
        <v>㎡</v>
      </c>
      <c r="J196" s="108">
        <f ca="1">IF(E196="",VLOOKUP(F196,价格表,5,0),VLOOKUP(E196,INDIRECT("价格引用表!K"&amp;MATCH(D196,价格引用表!H:H,0)&amp;":L1200"),2,0))</f>
        <v>180</v>
      </c>
      <c r="K196" s="298">
        <v>1</v>
      </c>
      <c r="L196" s="108">
        <f ca="1">ROUND(IFERROR(ROUND(G196,2)*J196*K196,)*0.85,0)</f>
        <v>3902</v>
      </c>
      <c r="M196" s="114"/>
      <c r="N196" s="106">
        <v>45</v>
      </c>
      <c r="O196" s="107"/>
      <c r="P196" s="107"/>
      <c r="Q196" s="292"/>
      <c r="R196" s="299">
        <f t="shared" si="147"/>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4"/>
      <c r="B197" s="106">
        <v>12</v>
      </c>
      <c r="C197" s="107"/>
      <c r="D197" s="107"/>
      <c r="E197" s="292"/>
      <c r="F197" s="108" t="s">
        <v>180</v>
      </c>
      <c r="G197" s="295">
        <v>1</v>
      </c>
      <c r="H197" s="296"/>
      <c r="I197" s="96" t="str">
        <f>IFERROR(IF(E197="",VLOOKUP(F197,价格表,2,0),(VLOOKUP(E197,IF({1,0},价格引用表!K:K,价格引用表!I:I),2,0))),"")</f>
        <v>个</v>
      </c>
      <c r="J197" s="108">
        <f ca="1">IF(E197="",VLOOKUP(F197,价格表,5,0),VLOOKUP(E197,INDIRECT("价格引用表!K"&amp;MATCH(D197,价格引用表!H:H,0)&amp;":L1200"),2,0))</f>
        <v>80</v>
      </c>
      <c r="K197" s="298">
        <v>1</v>
      </c>
      <c r="L197" s="108">
        <f ca="1" t="shared" si="142"/>
        <v>80</v>
      </c>
      <c r="M197" s="114"/>
      <c r="N197" s="106">
        <v>46</v>
      </c>
      <c r="O197" s="107"/>
      <c r="P197" s="107"/>
      <c r="Q197" s="292"/>
      <c r="R197" s="135">
        <f t="shared" si="143"/>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4"/>
      <c r="B198" s="106">
        <v>13</v>
      </c>
      <c r="C198" s="107" t="s">
        <v>29</v>
      </c>
      <c r="D198" s="107" t="s">
        <v>222</v>
      </c>
      <c r="E198" s="292"/>
      <c r="F198" s="108" t="str">
        <f t="shared" si="141"/>
        <v>彩钢单板围挡</v>
      </c>
      <c r="G198" s="295">
        <f>4*1.3</f>
        <v>5.2</v>
      </c>
      <c r="H198" s="296"/>
      <c r="I198" s="96" t="str">
        <f>IFERROR(IF(E198="",VLOOKUP(F198,价格表,2,0),(VLOOKUP(E198,IF({1,0},价格引用表!K:K,价格引用表!I:I),2,0))),"")</f>
        <v>㎡</v>
      </c>
      <c r="J198" s="108">
        <f ca="1">IF(E198="",VLOOKUP(F198,价格表,5,0),VLOOKUP(E198,INDIRECT("价格引用表!K"&amp;MATCH(D198,价格引用表!H:H,0)&amp;":L1200"),2,0))</f>
        <v>35</v>
      </c>
      <c r="K198" s="298">
        <v>1</v>
      </c>
      <c r="L198" s="108">
        <f ca="1" t="shared" si="142"/>
        <v>182</v>
      </c>
      <c r="M198" s="114"/>
      <c r="N198" s="106">
        <v>47</v>
      </c>
      <c r="O198" s="107"/>
      <c r="P198" s="107"/>
      <c r="Q198" s="292"/>
      <c r="R198" s="135">
        <f t="shared" si="143"/>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4"/>
      <c r="B199" s="106">
        <v>14</v>
      </c>
      <c r="C199" s="107" t="s">
        <v>32</v>
      </c>
      <c r="D199" s="107" t="s">
        <v>325</v>
      </c>
      <c r="E199" s="292"/>
      <c r="F199" s="108" t="str">
        <f t="shared" si="141"/>
        <v>护坡</v>
      </c>
      <c r="G199" s="295">
        <f>4.2*3.8</f>
        <v>15.96</v>
      </c>
      <c r="H199" s="296"/>
      <c r="I199" s="96" t="str">
        <f>IFERROR(IF(E199="",VLOOKUP(F199,价格表,2,0),(VLOOKUP(E199,IF({1,0},价格引用表!K:K,价格引用表!I:I),2,0))),"")</f>
        <v>㎡</v>
      </c>
      <c r="J199" s="108">
        <f ca="1">IF(E199="",VLOOKUP(F199,价格表,5,0),VLOOKUP(E199,INDIRECT("价格引用表!K"&amp;MATCH(D199,价格引用表!H:H,0)&amp;":L1200"),2,0))</f>
        <v>120</v>
      </c>
      <c r="K199" s="298">
        <v>1</v>
      </c>
      <c r="L199" s="108">
        <f ca="1" t="shared" si="142"/>
        <v>1915</v>
      </c>
      <c r="M199" s="114"/>
      <c r="N199" s="106">
        <v>48</v>
      </c>
      <c r="O199" s="107"/>
      <c r="P199" s="107"/>
      <c r="Q199" s="292"/>
      <c r="R199" s="135">
        <f t="shared" si="143"/>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1059</v>
      </c>
      <c r="O219" s="310"/>
      <c r="P219" s="310"/>
      <c r="Q219" s="317"/>
      <c r="R219" s="135"/>
      <c r="S219" s="136"/>
      <c r="T219" s="109"/>
      <c r="U219" s="302"/>
      <c r="V219" s="135">
        <f ca="1">SUM(L186:L219,X186:X218)</f>
        <v>32780</v>
      </c>
      <c r="W219" s="318"/>
      <c r="X219" s="136"/>
    </row>
    <row r="220" ht="42" customHeight="1" spans="1:24">
      <c r="A220" s="436" t="s">
        <v>1117</v>
      </c>
      <c r="B220" s="305"/>
      <c r="C220" s="305"/>
      <c r="D220" s="305"/>
      <c r="E220" s="306"/>
      <c r="F220" s="307" t="e">
        <f ca="1">N220+U220</f>
        <v>#N/A</v>
      </c>
      <c r="G220" s="307"/>
      <c r="H220" s="307"/>
      <c r="I220" s="307"/>
      <c r="J220" s="437" t="s">
        <v>1036</v>
      </c>
      <c r="K220" s="311"/>
      <c r="L220" s="311"/>
      <c r="M220" s="311"/>
      <c r="N220" s="307" t="e">
        <f>E28</f>
        <v>#N/A</v>
      </c>
      <c r="O220" s="307"/>
      <c r="P220" s="307"/>
      <c r="Q220" s="307"/>
      <c r="R220" s="437" t="s">
        <v>1118</v>
      </c>
      <c r="S220" s="311"/>
      <c r="T220" s="311"/>
      <c r="U220" s="307">
        <f ca="1">V219</f>
        <v>32780</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1119</v>
      </c>
      <c r="E222" s="308" t="e">
        <f>FB43/EX43</f>
        <v>#DIV/0!</v>
      </c>
      <c r="F222" s="201"/>
      <c r="G222" s="201"/>
      <c r="H222" s="201"/>
      <c r="I222" s="201"/>
      <c r="J222" s="201"/>
      <c r="K222" s="201"/>
      <c r="L222" s="201"/>
      <c r="M222" s="201"/>
      <c r="N222" s="201"/>
      <c r="O222" s="201"/>
      <c r="P222" s="201"/>
    </row>
    <row r="223" spans="2:21">
      <c r="B223" s="201"/>
      <c r="C223" s="201"/>
      <c r="D223" s="308" t="s">
        <v>1120</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A15" sqref="A15:A23"/>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010420-81-0005</v>
      </c>
      <c r="C3" s="36"/>
      <c r="D3" s="36"/>
      <c r="E3" s="37" t="str">
        <f>输机表!U2&amp;输机表!Y2</f>
        <v>康正（雄县）2023评字第8号-洪城村-1-5</v>
      </c>
      <c r="F3" s="37"/>
      <c r="G3" s="37"/>
      <c r="H3" s="37"/>
    </row>
    <row r="4" ht="16.5" customHeight="1" spans="1:8">
      <c r="A4" s="38" t="s">
        <v>1042</v>
      </c>
      <c r="B4" s="39" t="str">
        <f>输机表!D2</f>
        <v>肖志铁</v>
      </c>
      <c r="C4" s="40"/>
      <c r="D4" s="41" t="s">
        <v>1043</v>
      </c>
      <c r="E4" s="42"/>
      <c r="F4" s="39" t="str">
        <f>输机表!F2</f>
        <v>雄县洪城村</v>
      </c>
      <c r="G4" s="43"/>
      <c r="H4" s="40"/>
    </row>
    <row r="5" ht="16.5" customHeight="1" spans="1:8">
      <c r="A5" s="44" t="s">
        <v>1044</v>
      </c>
      <c r="B5" s="45"/>
      <c r="C5" s="45"/>
      <c r="D5" s="45"/>
      <c r="E5" s="45"/>
      <c r="F5" s="45"/>
      <c r="G5" s="45"/>
      <c r="H5" s="46"/>
    </row>
    <row r="6" ht="27"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153.34</v>
      </c>
      <c r="C7" s="50">
        <f ca="1">IF(COUNTIF(输机表!$C$4:$C$27,K7&amp;"*")=0,IFERROR(VLOOKUP(K7,房体结构,23,0),""),ROUND(SUMIF(输机表!$C$4:$C$27,K7&amp;"*",输机表!$Z$4:$Z$27)/B7,0))</f>
        <v>1395</v>
      </c>
      <c r="D7" s="50">
        <f ca="1">IFERROR(ROUND(C7*B7,0),"")</f>
        <v>213909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1053</v>
      </c>
      <c r="B12" s="48"/>
      <c r="C12" s="52">
        <f ca="1">SUM(B7:B11)+SUM(F7:F11)</f>
        <v>153.34</v>
      </c>
      <c r="D12" s="53"/>
      <c r="E12" s="54" t="s">
        <v>1054</v>
      </c>
      <c r="F12" s="54"/>
      <c r="G12" s="55">
        <f ca="1">SUM(D7:D11)+SUM(H7:H11)</f>
        <v>213909</v>
      </c>
      <c r="H12" s="56"/>
      <c r="M12" s="76"/>
    </row>
    <row r="13" ht="21.75" customHeight="1" spans="1:13">
      <c r="A13" s="36" t="s">
        <v>1055</v>
      </c>
      <c r="B13" s="36"/>
      <c r="C13" s="36"/>
      <c r="D13" s="36"/>
      <c r="E13" s="36"/>
      <c r="F13" s="36"/>
      <c r="G13" s="36"/>
      <c r="H13" s="36"/>
      <c r="M13" s="76"/>
    </row>
    <row r="14" ht="27"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大门</v>
      </c>
      <c r="B15" s="58">
        <f ca="1" t="shared" ref="B15:B41" si="3">IF(A15="","",SUMIF(附属物名称,A15,附属物数量))</f>
        <v>9.6</v>
      </c>
      <c r="C15" s="58" t="str">
        <f ca="1" t="shared" ref="C15:C26" si="4">IFERROR(VLOOKUP(K15,附属物位置,6,0),"")</f>
        <v>㎡</v>
      </c>
      <c r="D15" s="59">
        <f ca="1" t="shared" ref="D15:D26" si="5">IF(A15="","",SUMIF(附属物名称,A15,附属物金额))</f>
        <v>768</v>
      </c>
      <c r="E15" s="59" t="str">
        <f ca="1" t="shared" ref="E15:E26" si="6">IFERROR(VLOOKUP(L15,附属物位置,4,0),"")</f>
        <v>砖墙</v>
      </c>
      <c r="F15" s="58">
        <f ca="1" t="shared" ref="F15:F40" si="7">IF(E15="","",SUMIF(附属物名称,E15,附属物数量))</f>
        <v>45.22</v>
      </c>
      <c r="G15" s="58" t="str">
        <f ca="1" t="shared" ref="G15:G26" si="8">IFERROR(VLOOKUP(L15,附属物位置,6,0),"")</f>
        <v>㎡</v>
      </c>
      <c r="H15" s="59">
        <f ca="1" t="shared" ref="H15:H26" si="9">IF(E15="","",SUMIF(附属物名称,E15,附属物金额))</f>
        <v>10853</v>
      </c>
      <c r="K15" s="77">
        <v>1</v>
      </c>
      <c r="L15" s="77">
        <v>2</v>
      </c>
      <c r="M15" s="76"/>
    </row>
    <row r="16" ht="17.25" customHeight="1" spans="1:13">
      <c r="A16" s="58" t="str">
        <f ca="1" t="shared" si="2"/>
        <v>平砖地面</v>
      </c>
      <c r="B16" s="58">
        <f ca="1" t="shared" si="3"/>
        <v>46.48</v>
      </c>
      <c r="C16" s="58" t="str">
        <f ca="1" t="shared" si="4"/>
        <v>㎡</v>
      </c>
      <c r="D16" s="59">
        <f ca="1" t="shared" si="5"/>
        <v>1162</v>
      </c>
      <c r="E16" s="59" t="str">
        <f ca="1" t="shared" si="6"/>
        <v>简易厕所</v>
      </c>
      <c r="F16" s="58">
        <f ca="1" t="shared" si="7"/>
        <v>1</v>
      </c>
      <c r="G16" s="58" t="str">
        <f ca="1" t="shared" si="8"/>
        <v>个</v>
      </c>
      <c r="H16" s="59">
        <f ca="1" t="shared" si="9"/>
        <v>600</v>
      </c>
      <c r="K16" s="77">
        <v>3</v>
      </c>
      <c r="L16" s="77">
        <v>4</v>
      </c>
      <c r="M16" s="76"/>
    </row>
    <row r="17" ht="17.25" customHeight="1" spans="1:13">
      <c r="A17" s="58" t="str">
        <f ca="1" t="shared" si="2"/>
        <v>空调</v>
      </c>
      <c r="B17" s="58">
        <f ca="1" t="shared" si="3"/>
        <v>4</v>
      </c>
      <c r="C17" s="58" t="str">
        <f ca="1" t="shared" si="4"/>
        <v>台</v>
      </c>
      <c r="D17" s="59">
        <f ca="1" t="shared" si="5"/>
        <v>1600</v>
      </c>
      <c r="E17" s="59" t="str">
        <f ca="1" t="shared" si="6"/>
        <v>宽带</v>
      </c>
      <c r="F17" s="58">
        <f ca="1" t="shared" si="7"/>
        <v>2</v>
      </c>
      <c r="G17" s="58" t="str">
        <f ca="1" t="shared" si="8"/>
        <v>条</v>
      </c>
      <c r="H17" s="59">
        <f ca="1" t="shared" si="9"/>
        <v>200</v>
      </c>
      <c r="K17" s="77">
        <v>5</v>
      </c>
      <c r="L17" s="77">
        <v>6</v>
      </c>
      <c r="M17" s="76"/>
    </row>
    <row r="18" ht="17.25" customHeight="1" spans="1:13">
      <c r="A18" s="58" t="str">
        <f ca="1" t="shared" si="2"/>
        <v>台阶</v>
      </c>
      <c r="B18" s="58">
        <f ca="1" t="shared" si="3"/>
        <v>18</v>
      </c>
      <c r="C18" s="58" t="str">
        <f ca="1" t="shared" si="4"/>
        <v>㎡</v>
      </c>
      <c r="D18" s="59">
        <f ca="1" t="shared" si="5"/>
        <v>6300</v>
      </c>
      <c r="E18" s="59" t="str">
        <f ca="1" t="shared" si="6"/>
        <v>渗水井</v>
      </c>
      <c r="F18" s="58">
        <f ca="1" t="shared" si="7"/>
        <v>2</v>
      </c>
      <c r="G18" s="58" t="str">
        <f ca="1" t="shared" si="8"/>
        <v>个</v>
      </c>
      <c r="H18" s="59">
        <f ca="1" t="shared" si="9"/>
        <v>1200</v>
      </c>
      <c r="K18" s="77">
        <v>7</v>
      </c>
      <c r="L18" s="77">
        <v>8</v>
      </c>
      <c r="M18" s="76"/>
    </row>
    <row r="19" ht="17.25" customHeight="1" spans="1:13">
      <c r="A19" s="58" t="str">
        <f ca="1" t="shared" si="2"/>
        <v>灶台</v>
      </c>
      <c r="B19" s="58">
        <f ca="1" t="shared" si="3"/>
        <v>1</v>
      </c>
      <c r="C19" s="58" t="str">
        <f ca="1" t="shared" si="4"/>
        <v>个</v>
      </c>
      <c r="D19" s="59">
        <f ca="1" t="shared" si="5"/>
        <v>300</v>
      </c>
      <c r="E19" s="59" t="str">
        <f ca="1" t="shared" si="6"/>
        <v>火炕</v>
      </c>
      <c r="F19" s="58">
        <f ca="1" t="shared" si="7"/>
        <v>1</v>
      </c>
      <c r="G19" s="58" t="str">
        <f ca="1" t="shared" si="8"/>
        <v>个</v>
      </c>
      <c r="H19" s="59">
        <f ca="1" t="shared" si="9"/>
        <v>1000</v>
      </c>
      <c r="K19" s="77">
        <v>9</v>
      </c>
      <c r="L19" s="77">
        <v>10</v>
      </c>
      <c r="M19" s="76"/>
    </row>
    <row r="20" ht="17.25" customHeight="1" spans="1:13">
      <c r="A20" s="58" t="str">
        <f ca="1" t="shared" si="2"/>
        <v>水泥、水磨石平台</v>
      </c>
      <c r="B20" s="58">
        <f ca="1" t="shared" si="3"/>
        <v>25.5</v>
      </c>
      <c r="C20" s="58" t="str">
        <f ca="1" t="shared" si="4"/>
        <v>㎡</v>
      </c>
      <c r="D20" s="59">
        <f ca="1" t="shared" si="5"/>
        <v>3902</v>
      </c>
      <c r="E20" s="59" t="str">
        <f ca="1" t="shared" si="6"/>
        <v>水池（水泥、水磨石、陶瓷水池）</v>
      </c>
      <c r="F20" s="58">
        <f ca="1" t="shared" si="7"/>
        <v>1</v>
      </c>
      <c r="G20" s="58" t="str">
        <f ca="1" t="shared" si="8"/>
        <v>个</v>
      </c>
      <c r="H20" s="59">
        <f ca="1" t="shared" si="9"/>
        <v>80</v>
      </c>
      <c r="K20" s="77">
        <v>11</v>
      </c>
      <c r="L20" s="77">
        <v>12</v>
      </c>
      <c r="M20" s="76"/>
    </row>
    <row r="21" ht="17.25" customHeight="1" spans="1:13">
      <c r="A21" s="58" t="str">
        <f ca="1" t="shared" si="2"/>
        <v>彩钢单板围挡</v>
      </c>
      <c r="B21" s="58">
        <f ca="1" t="shared" si="3"/>
        <v>5.2</v>
      </c>
      <c r="C21" s="58" t="str">
        <f ca="1" t="shared" si="4"/>
        <v>㎡</v>
      </c>
      <c r="D21" s="59">
        <f ca="1" t="shared" si="5"/>
        <v>182</v>
      </c>
      <c r="E21" s="59" t="str">
        <f ca="1" t="shared" si="6"/>
        <v>护坡</v>
      </c>
      <c r="F21" s="58">
        <f ca="1" t="shared" si="7"/>
        <v>15.96</v>
      </c>
      <c r="G21" s="58" t="str">
        <f ca="1" t="shared" si="8"/>
        <v>㎡</v>
      </c>
      <c r="H21" s="59">
        <f ca="1" t="shared" si="9"/>
        <v>1915</v>
      </c>
      <c r="K21" s="77">
        <v>13</v>
      </c>
      <c r="L21" s="77">
        <v>14</v>
      </c>
      <c r="M21" s="76"/>
    </row>
    <row r="22" ht="17.25" customHeight="1" spans="1:13">
      <c r="A22" s="58" t="str">
        <f ca="1" t="shared" si="2"/>
        <v>P1</v>
      </c>
      <c r="B22" s="58">
        <f ca="1" t="shared" si="3"/>
        <v>8.96</v>
      </c>
      <c r="C22" s="58" t="str">
        <f ca="1" t="shared" si="4"/>
        <v>㎡</v>
      </c>
      <c r="D22" s="59">
        <f ca="1" t="shared" si="5"/>
        <v>832</v>
      </c>
      <c r="E22" s="59" t="str">
        <f ca="1" t="shared" si="6"/>
        <v>P2</v>
      </c>
      <c r="F22" s="58">
        <f ca="1" t="shared" si="7"/>
        <v>4.96</v>
      </c>
      <c r="G22" s="58" t="str">
        <f ca="1" t="shared" si="8"/>
        <v>㎡</v>
      </c>
      <c r="H22" s="59">
        <f ca="1" t="shared" si="9"/>
        <v>248</v>
      </c>
      <c r="K22" s="77">
        <v>15</v>
      </c>
      <c r="L22" s="77">
        <v>16</v>
      </c>
      <c r="M22" s="76"/>
    </row>
    <row r="23" ht="17.25" customHeight="1" spans="1:13">
      <c r="A23" s="58" t="str">
        <f ca="1" t="shared" si="2"/>
        <v>门垛</v>
      </c>
      <c r="B23" s="58">
        <f ca="1" t="shared" si="3"/>
        <v>1</v>
      </c>
      <c r="C23" s="58" t="str">
        <f ca="1" t="shared" si="4"/>
        <v>对</v>
      </c>
      <c r="D23" s="59">
        <f ca="1" t="shared" si="5"/>
        <v>1638</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32780</v>
      </c>
      <c r="H41" s="61"/>
      <c r="K41" s="77">
        <v>53</v>
      </c>
      <c r="M41" s="76"/>
    </row>
    <row r="42" ht="17.25" customHeight="1" spans="1:8">
      <c r="A42" s="60" t="s">
        <v>1061</v>
      </c>
      <c r="B42" s="61"/>
      <c r="C42" s="62">
        <f ca="1">G41+G12</f>
        <v>246689</v>
      </c>
      <c r="D42" s="61"/>
      <c r="E42" s="63" t="s">
        <v>1062</v>
      </c>
      <c r="F42" s="64" t="str">
        <f ca="1">TEXT(C42,"[DBnum2]")&amp;"元整"</f>
        <v>贰拾肆万陆仟陆佰捌拾玖元整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康正（雄县）2023评字第8号-洪城村-1-5</v>
      </c>
      <c r="B2" s="2"/>
      <c r="C2" s="2"/>
      <c r="D2" s="2"/>
      <c r="E2" s="2"/>
      <c r="F2" s="2"/>
      <c r="G2" s="2"/>
      <c r="H2" s="2"/>
      <c r="I2" s="2"/>
      <c r="J2" s="2"/>
      <c r="K2" s="2"/>
      <c r="L2" s="2"/>
      <c r="M2" s="2"/>
      <c r="N2" s="2"/>
      <c r="O2" s="2"/>
      <c r="P2" s="2"/>
      <c r="Q2" s="2"/>
    </row>
    <row r="3" spans="1:17">
      <c r="A3" s="3" t="s">
        <v>1067</v>
      </c>
      <c r="B3" s="3"/>
      <c r="C3" s="3"/>
      <c r="D3" s="3"/>
      <c r="E3" s="4" t="str">
        <f>输机表!AB2</f>
        <v>新盖房分洪道（右堤）堤防加固和治理工程（二期）项目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1135</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肖志铁</v>
      </c>
      <c r="E9" s="9"/>
      <c r="F9" s="9"/>
      <c r="G9" s="9"/>
      <c r="H9" s="9"/>
      <c r="I9" s="9"/>
      <c r="J9" s="9"/>
      <c r="K9" s="9"/>
      <c r="L9" s="9"/>
      <c r="M9" s="9"/>
      <c r="N9" s="9"/>
      <c r="O9" s="9"/>
      <c r="P9" s="9"/>
      <c r="Q9" s="9"/>
    </row>
    <row r="10" spans="1:17">
      <c r="A10" s="9" t="s">
        <v>1075</v>
      </c>
      <c r="B10" s="9"/>
      <c r="C10" s="9"/>
      <c r="D10" s="9" t="str">
        <f>结果通知单!F4</f>
        <v>雄县洪城村</v>
      </c>
      <c r="E10" s="9"/>
      <c r="F10" s="9"/>
      <c r="G10" s="9"/>
      <c r="H10" s="9"/>
      <c r="I10" s="9"/>
      <c r="J10" s="9"/>
      <c r="K10" s="9"/>
      <c r="L10" s="9"/>
      <c r="M10" s="9"/>
      <c r="N10" s="9"/>
      <c r="O10" s="9"/>
      <c r="P10" s="9"/>
      <c r="Q10" s="9"/>
    </row>
    <row r="11" spans="1:17">
      <c r="A11" s="9" t="s">
        <v>1076</v>
      </c>
      <c r="B11" s="9"/>
      <c r="C11" s="9"/>
      <c r="D11" s="10">
        <f ca="1">结果通知单!C12</f>
        <v>153.34</v>
      </c>
      <c r="E11" s="10"/>
      <c r="F11" s="9" t="s">
        <v>12</v>
      </c>
      <c r="G11" s="9"/>
      <c r="H11" s="9"/>
      <c r="I11" s="9"/>
      <c r="J11" s="9"/>
      <c r="K11" s="9"/>
      <c r="L11" s="9"/>
      <c r="M11" s="9"/>
      <c r="N11" s="9"/>
      <c r="O11" s="9"/>
      <c r="P11" s="9"/>
      <c r="Q11" s="9"/>
    </row>
    <row r="12" spans="1:17">
      <c r="A12" s="3" t="s">
        <v>1077</v>
      </c>
      <c r="B12" s="3"/>
      <c r="C12" s="3"/>
      <c r="D12" s="11" t="str">
        <f>输机表!R2</f>
        <v>2023年9月22日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246689</v>
      </c>
      <c r="H26" s="15"/>
      <c r="I26" s="15"/>
      <c r="J26" s="15"/>
      <c r="K26" s="15"/>
      <c r="L26" s="15"/>
      <c r="M26" s="15"/>
      <c r="N26" s="15"/>
      <c r="O26" s="15"/>
      <c r="P26" s="15"/>
      <c r="Q26" s="15"/>
    </row>
    <row r="27" spans="1:17">
      <c r="A27" s="9" t="s">
        <v>1094</v>
      </c>
      <c r="B27" s="9"/>
      <c r="C27" s="9"/>
      <c r="D27" s="9" t="str">
        <f ca="1">结果通知单!F42</f>
        <v>贰拾肆万陆仟陆佰捌拾玖元整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1136</v>
      </c>
      <c r="F29" s="17"/>
      <c r="G29" s="17" t="s">
        <v>1097</v>
      </c>
      <c r="H29" s="18">
        <v>1120100036</v>
      </c>
      <c r="I29" s="18"/>
      <c r="J29" s="18"/>
      <c r="K29" s="17" t="s">
        <v>1098</v>
      </c>
      <c r="L29" s="17"/>
      <c r="M29" s="17"/>
      <c r="N29" s="17"/>
      <c r="O29" s="17"/>
      <c r="P29" s="28">
        <f>I32</f>
        <v>45213</v>
      </c>
      <c r="Q29" s="28"/>
    </row>
    <row r="30" ht="34.5" customHeight="1" spans="1:17">
      <c r="A30" s="8"/>
      <c r="B30" s="17" t="s">
        <v>1096</v>
      </c>
      <c r="C30" s="17"/>
      <c r="D30" s="17"/>
      <c r="E30" s="17" t="s">
        <v>1137</v>
      </c>
      <c r="F30" s="17"/>
      <c r="G30" s="17" t="s">
        <v>1097</v>
      </c>
      <c r="H30" s="18">
        <v>1120210057</v>
      </c>
      <c r="I30" s="18"/>
      <c r="J30" s="18"/>
      <c r="K30" s="17" t="s">
        <v>1098</v>
      </c>
      <c r="L30" s="17"/>
      <c r="M30" s="17"/>
      <c r="N30" s="17"/>
      <c r="O30" s="17"/>
      <c r="P30" s="28">
        <f>I32</f>
        <v>45213</v>
      </c>
      <c r="Q30" s="28"/>
    </row>
    <row r="31" spans="1:17">
      <c r="A31" s="3" t="s">
        <v>1100</v>
      </c>
      <c r="B31" s="3"/>
      <c r="C31" s="3"/>
      <c r="D31" s="3"/>
      <c r="E31" s="19">
        <f>输机表!DN2</f>
        <v>45199</v>
      </c>
      <c r="F31" s="19"/>
      <c r="G31" s="19"/>
      <c r="H31" s="20"/>
      <c r="I31" s="19"/>
      <c r="J31" s="19"/>
      <c r="K31" s="19"/>
      <c r="L31" s="19"/>
      <c r="M31" s="20"/>
      <c r="N31" s="20"/>
      <c r="O31" s="20"/>
      <c r="P31" s="20"/>
      <c r="Q31" s="20"/>
    </row>
    <row r="32" spans="1:17">
      <c r="A32" s="3" t="s">
        <v>1101</v>
      </c>
      <c r="B32" s="3"/>
      <c r="C32" s="3"/>
      <c r="D32" s="3"/>
      <c r="E32" s="21">
        <f>E31</f>
        <v>45199</v>
      </c>
      <c r="F32" s="21"/>
      <c r="G32" s="21"/>
      <c r="H32" s="22" t="s">
        <v>1138</v>
      </c>
      <c r="I32" s="21">
        <f>E32+14</f>
        <v>45213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2023-10-04T08:58:36Z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