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<sst xmlns="http://schemas.openxmlformats.org/spreadsheetml/2006/main" count="5711" uniqueCount="1137">
  <si>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</si>
  <si>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</si>
  <si>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</si>
  <si>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</si>
  <si>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</si>
  <si>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</si>
  <si>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</si>
  <si>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</si>
  <si>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</si>
  <si>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</si>
  <si>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</si>
  <si>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</si>
  <si>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</si>
  <si>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</si>
  <si>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</si>
  <si>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</si>
  <si>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</si>
  <si>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</si>
  <si>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</si>
  <si>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</si>
  <si>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</si>
  <si>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</si>
  <si>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</si>
  <si>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</si>
  <si>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</si>
  <si>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</si>
  <si>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</si>
  <si>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</si>
  <si>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</si>
  <si>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</si>
  <si>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</si>
  <si>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</si>
  <si>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</si>
  <si>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</si>
  <si>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</si>
  <si>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</si>
  <si>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</si>
  <si>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</si>
  <si>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</si>
  <si>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</si>
  <si>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</si>
  <si>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</si>
  <si>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</si>
  <si>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</si>
  <si>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</si>
  <si>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</si>
  <si>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</si>
  <si>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</si>
  <si>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</si>
  <si>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</si>
  <si>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</si>
  <si>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</si>
  <si>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</si>
  <si>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</si>
  <si>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</si>
  <si>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</si>
  <si>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</si>
  <si>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</si>
  <si>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</si>
  <si>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</si>
  <si>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</si>
  <si>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</si>
  <si>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</si>
  <si>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</si>
  <si>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</si>
  <si>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</si>
  <si>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</si>
  <si>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</si>
  <si>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</si>
  <si>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</si>
  <si>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</si>
  <si>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</si>
  <si>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</si>
  <si>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</si>
  <si>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</si>
  <si>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</si>
  <si>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</si>
  <si>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</si>
  <si>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</si>
  <si>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</si>
  <si>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</si>
  <si>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</si>
  <si>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</si>
  <si>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</si>
  <si>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</si>
  <si>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</si>
  <si>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</si>
  <si>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</si>
  <si>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</si>
  <si>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</si>
  <si>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</si>
  <si>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</si>
  <si>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</si>
  <si>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</si>
  <si>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</si>
  <si>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</si>
  <si>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</si>
  <si>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</si>
  <si>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</si>
  <si>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</si>
  <si>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</si>
  <si>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</si>
  <si>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</si>
  <si>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</si>
  <si>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</si>
  <si>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</si>
  <si>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</si>
  <si>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</si>
  <si>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</si>
  <si>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</si>
  <si>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</si>
  <si>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</si>
  <si>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</si>
  <si>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</si>
  <si>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</si>
  <si>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</si>
  <si>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</si>
  <si>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</si>
  <si>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</si>
  <si>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</si>
  <si>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</si>
  <si>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</si>
  <si>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</si>
  <si>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</si>
  <si>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</si>
  <si>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</si>
  <si>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</si>
  <si>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</si>
  <si>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</si>
  <si>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</si>
  <si>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</si>
  <si>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</si>
  <si>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</si>
  <si>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</si>
  <si>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</si>
  <si>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</si>
  <si>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</si>
  <si>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</si>
  <si>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</si>
  <si>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</si>
  <si>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</si>
  <si>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</si>
  <si>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</si>
  <si>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</si>
  <si>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</si>
  <si>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</si>
  <si>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</si>
  <si>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</si>
  <si>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</si>
  <si>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</si>
  <si>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</si>
  <si>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</si>
  <si>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</si>
  <si>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</si>
  <si>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</si>
  <si>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</si>
  <si>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</si>
  <si>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</si>
  <si>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</si>
  <si>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</si>
  <si>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</si>
  <si>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</si>
  <si>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</si>
  <si>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</si>
  <si>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</si>
  <si>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</si>
  <si>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</si>
  <si>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</si>
  <si>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</si>
  <si>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</si>
  <si>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</si>
  <si>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</si>
  <si>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</si>
  <si>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</si>
  <si>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</si>
  <si>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</si>
  <si>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</si>
  <si>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</si>
  <si>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</si>
  <si>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</si>
  <si>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</si>
  <si>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</si>
  <si>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</si>
  <si>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</si>
  <si>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</si>
  <si>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</si>
  <si>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</si>
  <si>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</si>
  <si>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</si>
  <si>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</si>
  <si>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</si>
  <si>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</si>
  <si>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</si>
  <si>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</si>
  <si>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</si>
  <si>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</si>
  <si>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</si>
  <si>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</si>
  <si>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</si>
  <si>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</si>
  <si>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</si>
  <si>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</si>
  <si>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</si>
  <si>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</si>
  <si>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</si>
  <si>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</si>
  <si>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</si>
  <si>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</si>
  <si>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</si>
  <si>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</si>
  <si>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</si>
  <si>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</si>
  <si>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</si>
  <si>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</si>
  <si>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</si>
  <si>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</si>
  <si>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</si>
  <si>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</si>
  <si>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</si>
  <si>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</si>
  <si>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</si>
  <si>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</si>
  <si>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</si>
  <si>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</si>
  <si>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</si>
  <si>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</si>
  <si>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</si>
  <si>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</si>
  <si>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</si>
  <si>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</si>
  <si>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</si>
  <si>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</si>
  <si>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</si>
  <si>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</si>
  <si>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</si>
  <si>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</si>
  <si>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</si>
  <si>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</si>
  <si>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</si>
  <si>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</si>
  <si>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</si>
  <si>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</si>
  <si>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</si>
  <si>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</si>
  <si>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</si>
  <si>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</si>
  <si>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</si>
  <si>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</si>
  <si>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</si>
  <si>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</si>
  <si>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</si>
  <si>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</si>
  <si>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</si>
  <si>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</si>
  <si>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</si>
  <si>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</si>
  <si>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</si>
  <si>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</si>
  <si>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</si>
  <si>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</si>
  <si>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</si>
  <si>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</si>
  <si>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</si>
  <si>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</si>
  <si>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</si>
  <si>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</si>
  <si>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</si>
  <si>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</si>
  <si>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</si>
  <si>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</si>
  <si>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</si>
  <si>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</si>
  <si>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</si>
  <si>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</si>
  <si>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</si>
  <si>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</si>
  <si>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</si>
  <si>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</si>
  <si>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</si>
  <si>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</si>
  <si>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</si>
  <si>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</si>
  <si>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</si>
  <si>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</si>
  <si>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</si>
  <si>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</si>
  <si>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</si>
  <si>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</si>
  <si>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</si>
  <si>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</si>
  <si>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</si>
  <si>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</si>
  <si>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</si>
  <si>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</si>
  <si>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</si>
  <si>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</si>
  <si>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</si>
  <si>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</si>
  <si>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</si>
  <si>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</si>
  <si>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</si>
  <si>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</si>
  <si>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</si>
  <si>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</si>
  <si>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</si>
  <si>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</si>
  <si>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</si>
  <si>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</si>
  <si>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</si>
  <si>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</si>
  <si>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</si>
  <si>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</si>
  <si>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</si>
  <si>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</si>
  <si>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</si>
  <si>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</si>
  <si>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</si>
  <si>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</si>
  <si>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</si>
  <si>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</si>
  <si>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</si>
  <si>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</si>
  <si>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</si>
  <si>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</si>
  <si>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</si>
  <si>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</si>
  <si>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</si>
  <si>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</si>
  <si>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</si>
  <si>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</si>
  <si>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</si>
  <si>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</si>
  <si>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</si>
  <si>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</si>
  <si>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</si>
  <si>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</si>
  <si>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</si>
  <si>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</si>
  <si>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</si>
  <si>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</si>
  <si>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</si>
  <si>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</si>
  <si>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</si>
  <si>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</si>
  <si>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</si>
  <si>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</si>
  <si>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</si>
  <si>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</si>
  <si>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</si>
  <si>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</si>
  <si>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</si>
  <si>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</si>
  <si>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</si>
  <si>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</si>
  <si>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</si>
  <si>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</si>
  <si>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</si>
  <si>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</si>
  <si>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</si>
  <si>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</si>
  <si>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</si>
  <si>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</si>
  <si>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</si>
  <si>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</si>
  <si>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</si>
  <si>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</si>
  <si>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</si>
  <si>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</si>
  <si>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</si>
  <si>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</si>
  <si>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</si>
  <si>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</si>
  <si>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</si>
  <si>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</si>
  <si>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</si>
  <si>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</si>
  <si>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</si>
  <si>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</si>
  <si>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</si>
  <si>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</si>
  <si>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</si>
  <si>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</si>
  <si>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</si>
  <si>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</si>
  <si>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</si>
  <si>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</si>
  <si>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</si>
  <si>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</si>
  <si>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</si>
  <si>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</si>
  <si>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</si>
  <si>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</si>
  <si>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</si>
  <si>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</si>
  <si>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</si>
  <si>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</si>
  <si>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</si>
  <si>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</si>
  <si>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</si>
  <si>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</si>
  <si>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</si>
  <si>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</si>
  <si>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</si>
  <si>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</si>
  <si>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</si>
  <si>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</si>
  <si>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</si>
  <si>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</si>
  <si>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</si>
  <si>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</si>
  <si>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</si>
  <si>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</si>
  <si>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</si>
  <si>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</si>
  <si>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</si>
  <si>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</si>
  <si>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</si>
  <si>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</si>
  <si>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</si>
  <si>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</si>
  <si>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</si>
  <si>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</si>
  <si>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</si>
  <si>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</si>
  <si>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</si>
  <si>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</si>
  <si>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</si>
  <si>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</si>
  <si>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</si>
  <si>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</si>
  <si>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</si>
  <si>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</si>
  <si>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</si>
  <si>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</si>
  <si>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</si>
  <si>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</si>
  <si>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</si>
  <si>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</si>
  <si>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</si>
  <si>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</si>
  <si>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</si>
  <si>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</si>
  <si>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</si>
  <si>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</si>
  <si>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</si>
  <si>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</si>
  <si>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</si>
  <si>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</si>
  <si>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</si>
  <si>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</si>
  <si>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</si>
  <si>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</si>
  <si>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</si>
  <si>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</si>
  <si>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</si>
  <si>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</si>
  <si>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</si>
  <si>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</si>
  <si>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</si>
  <si>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</si>
  <si>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</si>
  <si>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</si>
  <si>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</si>
  <si>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</si>
  <si>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</si>
  <si>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</si>
  <si>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</si>
  <si>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</si>
  <si>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</si>
  <si>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</si>
  <si>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</si>
  <si>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</si>
  <si>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</si>
  <si>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</si>
  <si>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</si>
  <si>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</si>
  <si>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</si>
  <si>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</si>
  <si>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</si>
  <si>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</si>
  <si>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</si>
  <si>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</si>
  <si>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</si>
  <si>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</si>
  <si>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</si>
  <si>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</si>
  <si>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</si>
  <si>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</si>
  <si>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</si>
  <si>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</si>
  <si>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</si>
  <si>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</si>
  <si>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</si>
  <si>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</si>
  <si>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</si>
  <si>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</si>
  <si>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</si>
  <si>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</si>
  <si>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</si>
  <si>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</si>
  <si>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</si>
  <si>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</si>
  <si>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</si>
  <si>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</si>
  <si>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</si>
  <si>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</si>
  <si>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</si>
  <si>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</si>
  <si>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</si>
  <si>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</si>
  <si>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</si>
  <si>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</si>
  <si>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</si>
  <si>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</si>
  <si>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</si>
  <si>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</si>
  <si>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</si>
  <si>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</si>
  <si>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</si>
  <si>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</si>
  <si>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</si>
  <si>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</si>
  <si>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</si>
  <si>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</si>
  <si>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</si>
  <si>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</si>
  <si>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</si>
  <si>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</si>
  <si>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</si>
  <si>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</si>
  <si>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</si>
  <si>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</si>
  <si>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</si>
  <si>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</si>
  <si>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</si>
  <si>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</si>
  <si>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</si>
  <si>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</si>
  <si>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</si>
  <si>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</si>
  <si>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</si>
  <si>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</si>
  <si>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</si>
  <si>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</si>
  <si>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</si>
  <si>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</si>
  <si>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</si>
  <si>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</si>
  <si>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</si>
  <si>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</si>
  <si>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</si>
  <si>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</si>
  <si>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</si>
  <si>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</si>
  <si>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</si>
  <si>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</si>
  <si>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</si>
  <si>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</si>
  <si>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</si>
  <si>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</si>
  <si>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</si>
  <si>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</si>
  <si>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</si>
  <si>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</si>
  <si>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</si>
  <si>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</si>
  <si>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</si>
  <si>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</si>
  <si>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</si>
  <si>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</si>
  <si>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</si>
  <si>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</si>
  <si>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</si>
  <si>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</si>
  <si>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</si>
  <si>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</si>
  <si>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</si>
  <si>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</si>
  <si>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</si>
  <si>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</si>
  <si>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</si>
  <si>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</si>
  <si>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</si>
  <si>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</si>
  <si>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</si>
  <si>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</si>
  <si>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</si>
  <si>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</si>
  <si>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</si>
  <si>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</si>
  <si>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</si>
  <si>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</si>
  <si>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</si>
  <si>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</si>
  <si>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</si>
  <si>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</si>
  <si>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</si>
  <si>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</si>
  <si>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</si>
  <si>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</si>
  <si>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</si>
  <si>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</si>
  <si>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</si>
  <si>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</si>
  <si>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</si>
  <si>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</si>
  <si>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</si>
  <si>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</si>
  <si>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</si>
  <si>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</si>
  <si>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</si>
  <si>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</si>
  <si>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</si>
  <si>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</si>
  <si>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</si>
  <si>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</si>
  <si>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</si>
  <si>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</si>
  <si>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</si>
  <si>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</si>
  <si>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</si>
  <si>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</si>
  <si>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</si>
  <si>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</si>
  <si>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</si>
  <si>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</si>
  <si>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</si>
  <si>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</si>
  <si>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</si>
  <si>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</si>
  <si>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</si>
  <si>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</si>
  <si>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</si>
  <si>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</si>
  <si>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</si>
  <si>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</si>
  <si>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</si>
  <si>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</si>
  <si>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</si>
  <si>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</si>
  <si>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</si>
  <si>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</si>
  <si>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</si>
  <si>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</si>
  <si>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</si>
  <si>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</si>
  <si>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</si>
  <si>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</si>
  <si>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</si>
  <si>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</si>
  <si>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</si>
  <si>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</si>
  <si>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</si>
  <si>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</si>
  <si>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</si>
  <si>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</si>
  <si>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</si>
  <si>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</si>
  <si>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</si>
  <si>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</si>
  <si>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</si>
  <si>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</si>
  <si>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</si>
  <si>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</si>
  <si>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</si>
  <si>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</si>
  <si>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</si>
  <si>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</si>
  <si>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</si>
  <si>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</si>
  <si>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</si>
  <si>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</si>
  <si>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</si>
  <si>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</si>
  <si>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</si>
  <si>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</si>
  <si>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</si>
  <si>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</si>
  <si>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</si>
  <si>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</si>
  <si>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</si>
  <si>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</si>
  <si>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</si>
  <si>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</si>
  <si>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</si>
  <si>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</si>
  <si>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</si>
  <si>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</si>
  <si>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</si>
  <si>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</si>
  <si>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</si>
  <si>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</si>
  <si>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</si>
  <si>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</si>
  <si>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</si>
  <si>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</si>
  <si>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</si>
  <si>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</si>
  <si>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</si>
  <si>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</si>
  <si>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</si>
  <si>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</si>
  <si>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</si>
  <si>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</si>
  <si>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</si>
  <si>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</si>
  <si>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</si>
  <si>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</si>
  <si>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</si>
  <si>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</si>
  <si>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</si>
  <si>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</si>
  <si>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</si>
  <si>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</si>
  <si>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</si>
  <si>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</si>
  <si>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</si>
  <si>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</si>
  <si>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</si>
  <si>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</si>
  <si>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</si>
  <si>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</si>
  <si>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</si>
  <si>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</si>
  <si>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</si>
  <si>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</si>
  <si>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</si>
  <si>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</si>
  <si>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</si>
  <si>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</si>
  <si>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</si>
  <si>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</si>
  <si>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</si>
  <si>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</si>
  <si>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</si>
  <si>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</si>
  <si>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</si>
  <si>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</si>
  <si>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</si>
  <si>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</si>
  <si>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</si>
  <si>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</si>
  <si>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</si>
  <si>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</si>
  <si>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</si>
  <si>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</si>
  <si>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</si>
  <si>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</si>
  <si>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</si>
  <si>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</si>
  <si>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</si>
  <si>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</si>
  <si>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</si>
  <si>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</si>
  <si>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</si>
  <si>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</si>
  <si>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</si>
  <si>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</si>
  <si>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</si>
  <si>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</si>
  <si>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</si>
  <si>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</si>
  <si>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</si>
  <si>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</si>
  <si>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</si>
  <si>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</si>
  <si>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</si>
  <si>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</si>
  <si>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</si>
  <si>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</si>
  <si>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</si>
  <si>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</si>
  <si>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</si>
  <si>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</si>
  <si>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</si>
  <si>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</si>
  <si>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</si>
  <si>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</si>
  <si>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</si>
  <si>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</si>
  <si>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</si>
  <si>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</si>
  <si>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</si>
  <si>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</si>
  <si>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</si>
  <si>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</si>
  <si>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</si>
  <si>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</si>
  <si>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</si>
  <si>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</si>
  <si>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</si>
  <si>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</si>
  <si>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</si>
  <si>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</si>
  <si>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</si>
  <si>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</si>
  <si>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</si>
  <si>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</si>
  <si>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</si>
  <si>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</si>
  <si>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</si>
  <si>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</si>
  <si>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</si>
  <si>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</si>
  <si>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</si>
  <si>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</si>
  <si>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</si>
  <si>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</si>
  <si>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</si>
  <si>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</si>
  <si>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</si>
  <si>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</si>
  <si>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</si>
  <si>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</si>
  <si>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</si>
  <si>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</si>
  <si>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</si>
  <si>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</si>
  <si>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</si>
  <si>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</si>
  <si>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</si>
  <si>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</si>
  <si>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</si>
  <si>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</si>
  <si>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</si>
  <si>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</si>
  <si>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</si>
  <si>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</si>
  <si>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</si>
  <si>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</si>
  <si>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</si>
  <si>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</si>
  <si>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</si>
  <si>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</si>
  <si>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</si>
  <si>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</si>
  <si>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</si>
  <si>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</si>
  <si>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</si>
  <si>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</si>
  <si>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</si>
  <si>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</si>
  <si>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</si>
  <si>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</si>
  <si>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</si>
  <si>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</si>
  <si>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</si>
  <si>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</si>
  <si>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</si>
  <si>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</si>
  <si>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</si>
  <si>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</si>
  <si>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</si>
  <si>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</si>
  <si>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</si>
  <si>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</si>
  <si>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</si>
  <si>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</si>
  <si>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</si>
  <si>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</si>
  <si>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田大学</t>
  </si>
  <si>
    <t>坐落：</t>
  </si>
  <si>
    <t>雄县洪城村</t>
  </si>
  <si>
    <t>调查编号：</t>
  </si>
  <si>
    <t>010420-81-0007</t>
  </si>
  <si>
    <t>价值时点：</t>
  </si>
  <si>
    <t>2023年9月22日</t>
  </si>
  <si>
    <t>报告编号：</t>
  </si>
  <si>
    <t>康正（雄县）2023评字第8号-洪城村-</t>
  </si>
  <si>
    <t>1-7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</si>
  <si>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</si>
  <si>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</si>
  <si>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</si>
  <si>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</si>
  <si>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</si>
  <si>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</si>
  <si>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</si>
  <si>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</si>
  <si>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</si>
  <si>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</si>
  <si>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</si>
  <si>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</si>
  <si>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</si>
  <si>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</si>
  <si>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</si>
  <si>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</si>
  <si>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</si>
  <si>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</si>
  <si>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</si>
  <si>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</si>
  <si>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</si>
  <si>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</si>
  <si>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</si>
  <si>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</si>
  <si>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</si>
  <si>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</si>
  <si>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</si>
  <si>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</si>
  <si>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</si>
  <si>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</si>
  <si>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</si>
  <si>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</si>
  <si>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</si>
  <si>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</si>
  <si>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</si>
  <si>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</si>
  <si>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</si>
  <si>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</si>
  <si>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</si>
  <si>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</si>
  <si>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</si>
  <si>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</si>
  <si>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</si>
  <si>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</si>
  <si>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</si>
  <si>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</si>
  <si>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</si>
  <si>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</si>
  <si>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</si>
  <si>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</si>
  <si>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</si>
  <si>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</si>
  <si>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</si>
  <si>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</si>
  <si>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</si>
  <si>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</si>
  <si>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</si>
  <si>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</si>
  <si>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</si>
  <si>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</si>
  <si>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</si>
  <si>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</si>
  <si>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</si>
  <si>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</si>
  <si>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</si>
  <si>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</si>
  <si>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</si>
  <si>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</si>
  <si>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</si>
  <si>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</si>
  <si>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</si>
  <si>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</si>
  <si>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</si>
  <si>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</si>
  <si>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</si>
  <si>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</si>
  <si>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</si>
  <si>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</si>
  <si>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</si>
  <si>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</si>
  <si>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</si>
  <si>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</si>
  <si>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</si>
  <si>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</si>
  <si>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</si>
  <si>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</si>
  <si>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</si>
  <si>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</si>
  <si>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</si>
  <si>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</si>
  <si>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</si>
  <si>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</si>
  <si>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</si>
  <si>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</si>
  <si>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</si>
  <si>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</si>
  <si>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</si>
  <si>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</si>
  <si>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</si>
  <si>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</si>
  <si>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</si>
  <si>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</si>
  <si>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</si>
  <si>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</si>
  <si>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</si>
  <si>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</si>
  <si>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</si>
  <si>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</si>
  <si>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</si>
  <si>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</si>
  <si>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</si>
  <si>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</si>
  <si>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</si>
  <si>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</si>
  <si>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</si>
  <si>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</si>
  <si>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</si>
  <si>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</si>
  <si>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</si>
  <si>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</si>
  <si>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</si>
  <si>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</si>
  <si>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</si>
  <si>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</si>
  <si>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</si>
  <si>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</si>
  <si>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</si>
  <si>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</si>
  <si>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</si>
  <si>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</si>
  <si>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</si>
  <si>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</si>
  <si>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</si>
  <si>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</si>
  <si>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</si>
  <si>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</si>
  <si>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</si>
  <si>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</si>
  <si>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</si>
  <si>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</si>
  <si>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</si>
  <si>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</si>
  <si>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</si>
  <si>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</si>
  <si>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</si>
  <si>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</si>
  <si>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</si>
  <si>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</si>
  <si>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</si>
  <si>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</si>
  <si>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</si>
  <si>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</si>
  <si>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</si>
  <si>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</si>
  <si>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</si>
  <si>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</si>
  <si>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</si>
  <si>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</si>
  <si>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</si>
  <si>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</si>
  <si>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</si>
  <si>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</si>
  <si>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</si>
  <si>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</si>
  <si>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</si>
  <si>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</si>
  <si>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</si>
  <si>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</si>
  <si>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</si>
  <si>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</si>
  <si>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</si>
  <si>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</si>
  <si>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</si>
  <si>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</si>
  <si>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</si>
  <si>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</si>
  <si>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</si>
  <si>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</si>
  <si>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</si>
  <si>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</si>
  <si>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</si>
  <si>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</si>
  <si>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</si>
  <si>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</si>
  <si>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</si>
  <si>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</si>
  <si>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</si>
  <si>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</si>
  <si>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</si>
  <si>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</si>
  <si>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</si>
  <si>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</si>
  <si>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</si>
  <si>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</si>
  <si>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</si>
  <si>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</si>
  <si>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</si>
  <si>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</si>
  <si>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</si>
  <si>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</si>
  <si>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</si>
  <si>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</si>
  <si>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</si>
  <si>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</si>
  <si>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</si>
  <si>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</si>
  <si>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</si>
  <si>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</si>
  <si>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</si>
  <si>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</si>
  <si>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</si>
  <si>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</si>
  <si>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</si>
  <si>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</si>
  <si>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</si>
  <si>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</si>
  <si>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</si>
  <si>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</si>
  <si>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</si>
  <si>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</si>
  <si>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</si>
  <si>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</si>
  <si>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</si>
  <si>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</si>
  <si>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</si>
  <si>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</si>
  <si>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</si>
  <si>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</si>
  <si>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</si>
  <si>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</si>
  <si>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</si>
  <si>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</si>
  <si>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</si>
  <si>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</si>
  <si>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</si>
  <si>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</si>
  <si>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</si>
  <si>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</si>
  <si>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</si>
  <si>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</si>
  <si>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</si>
  <si>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</si>
  <si>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</si>
  <si>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</si>
  <si>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</si>
  <si>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</si>
  <si>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</si>
  <si>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</si>
  <si>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</si>
  <si>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Y1</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</si>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</sst>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010420-81-0007</v>
      </c>
      <c r="C2" s="323">
        <f>输机表!P2</f>
        <v>0</v>
      </c>
      <c r="D2" s="323" t="str">
        <f>输机表!U2&amp;输机表!Y2</f>
        <v>康正（雄县）2023评字第8号-洪城村-1-7</v>
      </c>
      <c r="E2" s="323" t="str">
        <f>输机表!D2</f>
        <v>田大学</v>
      </c>
      <c r="F2" s="323" t="str">
        <f>输机表!F2</f>
        <v>雄县洪城村</v>
      </c>
      <c r="G2" s="323">
        <f ca="1">结果通知单!C12</f>
        <v>0</v>
      </c>
      <c r="H2" s="323"/>
      <c r="I2" s="323"/>
      <c r="J2" s="323">
        <f ca="1">结果通知单!G12</f>
        <v>0</v>
      </c>
      <c r="K2" s="323">
        <f ca="1">结果通知单!G41</f>
        <v>13910</v>
      </c>
      <c r="L2" s="323">
        <f ca="1">IF(J2+K2=结果通知单!C42,J2+K2,"请检查")</f>
        <v>13910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C71" workbookViewId="0">
      <selection activeCell="F186" sqref="F186"/>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v>0.85</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0.85</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报告编号：康正（雄县）2023评字第8号-洪城村-1-7</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田大学</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0</v>
      </c>
      <c r="BE38" s="171">
        <f>IF(BJ38=0,0,IF(COUNTIF($BG38:$BG$107,BG38)&lt;2,1,0))</f>
        <v>0</v>
      </c>
      <c r="BF38" s="171">
        <v>1</v>
      </c>
      <c r="BG38" s="171">
        <f t="shared" ref="BG38:BG51" si="66">F186</f>
        <v>0</v>
      </c>
      <c r="BH38" s="219">
        <f>ROUND(G186,2)</f>
        <v>0</v>
      </c>
      <c r="BI38" s="171">
        <f t="shared" ref="BI38:BI51" si="67">I186</f>
        <v>0</v>
      </c>
      <c r="BJ38" s="171">
        <f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2</v>
      </c>
      <c r="BI41" s="171" t="str">
        <f t="shared" si="67"/>
        <v>棵</v>
      </c>
      <c r="BJ41" s="171">
        <f ca="1" t="shared" si="68"/>
        <v>160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5</v>
      </c>
      <c r="BI42" s="171" t="str">
        <f t="shared" si="67"/>
        <v>棵</v>
      </c>
      <c r="BJ42" s="171">
        <f ca="1" t="shared" si="68"/>
        <v>750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13</v>
      </c>
      <c r="BI43" s="171" t="str">
        <f t="shared" si="67"/>
        <v>棵</v>
      </c>
      <c r="BJ43" s="171">
        <f ca="1" t="shared" si="68"/>
        <v>2600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10</v>
      </c>
      <c r="BI44" s="171" t="str">
        <f t="shared" si="67"/>
        <v>棵</v>
      </c>
      <c r="BJ44" s="171">
        <f ca="1" t="shared" si="68"/>
        <v>2500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14</v>
      </c>
      <c r="BI45" s="171" t="str">
        <f t="shared" si="67"/>
        <v>棵</v>
      </c>
      <c r="BJ45" s="171">
        <f ca="1" t="shared" si="68"/>
        <v>4900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1</v>
      </c>
      <c r="BE46" s="171">
        <f ca="1">IF(BJ46=0,0,IF(COUNTIF($BG46:$BG$107,BG46)&lt;2,1,0))</f>
        <v>1</v>
      </c>
      <c r="BF46" s="171">
        <v>9</v>
      </c>
      <c r="BG46" s="171" t="str">
        <f t="shared" si="66"/>
        <v>材树</v>
      </c>
      <c r="BH46" s="219">
        <f t="shared" si="69"/>
        <v>2</v>
      </c>
      <c r="BI46" s="171" t="str">
        <f t="shared" si="67"/>
        <v>棵</v>
      </c>
      <c r="BJ46" s="171">
        <f ca="1" t="shared" si="68"/>
        <v>1500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46</v>
      </c>
      <c r="EX46" s="58" t="str">
        <f ca="1">IFERROR(VLOOKUP(FE46,$BD$38:$BJ$92,6,0),"")</f>
        <v>棵</v>
      </c>
      <c r="EY46" s="59">
        <f ca="1">IF(EV46="","",SUMIF($BG$38:$BG$107,EV46,$BJ$38:$BJ$107))</f>
        <v>12410</v>
      </c>
      <c r="EZ46" s="59" t="str">
        <f ca="1">IFERROR(VLOOKUP(FF46,$BD$38:$BJ$92,4,0),"")</f>
        <v>果树</v>
      </c>
      <c r="FA46" s="58">
        <f ca="1">IF(EZ46="","",SUMIF($BG$38:$BG$107,EZ46,$BH$38:$BH$107))</f>
        <v>15</v>
      </c>
      <c r="FB46" s="58" t="str">
        <f ca="1">IFERROR(VLOOKUP(FF46,$BD$38:$BJ$92,6,0),"")</f>
        <v>棵</v>
      </c>
      <c r="FC46" s="59">
        <f ca="1">IF(EZ46="","",SUMIF($BG$38:$BG$107,EZ46,$BJ$38:$BJ$107))</f>
        <v>1500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果树</v>
      </c>
      <c r="BH47" s="219">
        <f t="shared" si="69"/>
        <v>10</v>
      </c>
      <c r="BI47" s="171" t="str">
        <f t="shared" si="67"/>
        <v>棵</v>
      </c>
      <c r="BJ47" s="171">
        <f ca="1" t="shared" si="68"/>
        <v>500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2</v>
      </c>
      <c r="BE48" s="171">
        <f ca="1">IF(BJ48=0,0,IF(COUNTIF($BG48:$BG$107,BG48)&lt;2,1,0))</f>
        <v>1</v>
      </c>
      <c r="BF48" s="171">
        <v>11</v>
      </c>
      <c r="BG48" s="171" t="str">
        <f t="shared" si="66"/>
        <v>果树</v>
      </c>
      <c r="BH48" s="219">
        <f t="shared" si="69"/>
        <v>5</v>
      </c>
      <c r="BI48" s="171" t="str">
        <f t="shared" si="67"/>
        <v>棵</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13910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13910</v>
      </c>
      <c r="EY72" s="61"/>
      <c r="EZ72" s="63" t="s">
        <v>1061</v>
      </c>
      <c r="FA72" s="64" t="str">
        <f ca="1">TEXT(EX72,"[DBnum2]")&amp;"元整"</f>
        <v>壹万叁仟玖佰壹拾元整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田大学</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13910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壹万叁仟玖佰壹拾元整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c r="D186" s="107"/>
      <c r="E186" s="292"/>
      <c r="F186" s="108"/>
      <c r="G186" s="293"/>
      <c r="H186" s="294"/>
      <c r="I186" s="96"/>
      <c r="J186" s="108"/>
      <c r="K186" s="298">
        <v>1</v>
      </c>
      <c r="L186" s="108">
        <f>ROUND(IFERROR(ROUND(G186,2)*J186*K186,),0)</f>
        <v>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1">ROUND(IFERROR(ROUND(G187,2)*J187*K187,),0)</f>
        <v>0</v>
      </c>
      <c r="M187" s="114"/>
      <c r="N187" s="106">
        <v>36</v>
      </c>
      <c r="O187" s="107"/>
      <c r="P187" s="107"/>
      <c r="Q187" s="292"/>
      <c r="R187" s="299">
        <f t="shared" ref="R187:R212" si="142">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3">ROUND(IFERROR(ROUND(T187,2)*V187*W187,),0)</f>
        <v>0</v>
      </c>
    </row>
    <row r="188" ht="18" customHeight="1" spans="1:24">
      <c r="A188" s="114"/>
      <c r="B188" s="106">
        <v>3</v>
      </c>
      <c r="C188" s="107"/>
      <c r="D188" s="107"/>
      <c r="E188" s="292"/>
      <c r="F188" s="108"/>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1"/>
        <v>0</v>
      </c>
      <c r="M188" s="114"/>
      <c r="N188" s="106">
        <v>37</v>
      </c>
      <c r="O188" s="107"/>
      <c r="P188" s="107"/>
      <c r="Q188" s="292"/>
      <c r="R188" s="299">
        <f t="shared" si="142"/>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34</v>
      </c>
      <c r="D189" s="107" t="s">
        <v>341</v>
      </c>
      <c r="E189" s="292" t="s">
        <v>388</v>
      </c>
      <c r="F189" s="108" t="str">
        <f t="shared" ref="F186:F213" si="144">D189</f>
        <v>材树</v>
      </c>
      <c r="G189" s="295">
        <v>2</v>
      </c>
      <c r="H189" s="296"/>
      <c r="I189" s="96" t="str">
        <f>IFERROR(IF(E189="",VLOOKUP(F189,价格表,2,0),(VLOOKUP(E189,IF({1,0},价格引用表!K:K,价格引用表!I:I),2,0))),"")</f>
        <v>棵</v>
      </c>
      <c r="J189" s="108">
        <f ca="1">IF(E189="",VLOOKUP(F189,价格表,5,0),VLOOKUP(E189,INDIRECT("价格引用表!K"&amp;MATCH(D189,价格引用表!H:H,0)&amp;":L1200"),2,0))</f>
        <v>80</v>
      </c>
      <c r="K189" s="298">
        <v>1</v>
      </c>
      <c r="L189" s="108">
        <f ca="1" t="shared" si="141"/>
        <v>160</v>
      </c>
      <c r="M189" s="114"/>
      <c r="N189" s="106">
        <v>38</v>
      </c>
      <c r="O189" s="107"/>
      <c r="P189" s="107"/>
      <c r="Q189" s="292"/>
      <c r="R189" s="299">
        <f t="shared" si="142"/>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34</v>
      </c>
      <c r="D190" s="107" t="s">
        <v>341</v>
      </c>
      <c r="E190" s="292" t="s">
        <v>389</v>
      </c>
      <c r="F190" s="108" t="str">
        <f t="shared" si="144"/>
        <v>材树</v>
      </c>
      <c r="G190" s="295">
        <v>5</v>
      </c>
      <c r="H190" s="296"/>
      <c r="I190" s="96" t="str">
        <f>IFERROR(IF(E190="",VLOOKUP(F190,价格表,2,0),(VLOOKUP(E190,IF({1,0},价格引用表!K:K,价格引用表!I:I),2,0))),"")</f>
        <v>棵</v>
      </c>
      <c r="J190" s="108">
        <f ca="1">IF(E190="",VLOOKUP(F190,价格表,5,0),VLOOKUP(E190,INDIRECT("价格引用表!K"&amp;MATCH(D190,价格引用表!H:H,0)&amp;":L1200"),2,0))</f>
        <v>150</v>
      </c>
      <c r="K190" s="298">
        <v>1</v>
      </c>
      <c r="L190" s="108">
        <f ca="1" t="shared" si="141"/>
        <v>750</v>
      </c>
      <c r="M190" s="114"/>
      <c r="N190" s="106">
        <v>39</v>
      </c>
      <c r="O190" s="107"/>
      <c r="P190" s="107"/>
      <c r="Q190" s="292"/>
      <c r="R190" s="299">
        <f t="shared" si="142"/>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34</v>
      </c>
      <c r="D191" s="107" t="s">
        <v>341</v>
      </c>
      <c r="E191" s="292" t="s">
        <v>390</v>
      </c>
      <c r="F191" s="108" t="str">
        <f t="shared" si="144"/>
        <v>材树</v>
      </c>
      <c r="G191" s="295">
        <f>5+4+4</f>
        <v>13</v>
      </c>
      <c r="H191" s="296"/>
      <c r="I191" s="96" t="str">
        <f>IFERROR(IF(E191="",VLOOKUP(F191,价格表,2,0),(VLOOKUP(E191,IF({1,0},价格引用表!K:K,价格引用表!I:I),2,0))),"")</f>
        <v>棵</v>
      </c>
      <c r="J191" s="108">
        <f ca="1">IF(E191="",VLOOKUP(F191,价格表,5,0),VLOOKUP(E191,INDIRECT("价格引用表!K"&amp;MATCH(D191,价格引用表!H:H,0)&amp;":L1200"),2,0))</f>
        <v>200</v>
      </c>
      <c r="K191" s="298">
        <v>1</v>
      </c>
      <c r="L191" s="108">
        <f ca="1" t="shared" si="141"/>
        <v>2600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34</v>
      </c>
      <c r="D192" s="107" t="s">
        <v>341</v>
      </c>
      <c r="E192" s="292" t="s">
        <v>391</v>
      </c>
      <c r="F192" s="108" t="str">
        <f t="shared" si="144"/>
        <v>材树</v>
      </c>
      <c r="G192" s="295">
        <f>5+5</f>
        <v>10</v>
      </c>
      <c r="H192" s="296"/>
      <c r="I192" s="96" t="str">
        <f>IFERROR(IF(E192="",VLOOKUP(F192,价格表,2,0),(VLOOKUP(E192,IF({1,0},价格引用表!K:K,价格引用表!I:I),2,0))),"")</f>
        <v>棵</v>
      </c>
      <c r="J192" s="108">
        <f ca="1">IF(E192="",VLOOKUP(F192,价格表,5,0),VLOOKUP(E192,INDIRECT("价格引用表!K"&amp;MATCH(D192,价格引用表!H:H,0)&amp;":L1200"),2,0))</f>
        <v>250</v>
      </c>
      <c r="K192" s="298">
        <v>1</v>
      </c>
      <c r="L192" s="108">
        <f ca="1" t="shared" si="141"/>
        <v>2500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34</v>
      </c>
      <c r="D193" s="107" t="s">
        <v>341</v>
      </c>
      <c r="E193" s="292" t="s">
        <v>392</v>
      </c>
      <c r="F193" s="108" t="str">
        <f t="shared" si="144"/>
        <v>材树</v>
      </c>
      <c r="G193" s="295">
        <f>8+6</f>
        <v>14</v>
      </c>
      <c r="H193" s="296"/>
      <c r="I193" s="96" t="str">
        <f>IFERROR(IF(E193="",VLOOKUP(F193,价格表,2,0),(VLOOKUP(E193,IF({1,0},价格引用表!K:K,价格引用表!I:I),2,0))),"")</f>
        <v>棵</v>
      </c>
      <c r="J193" s="108">
        <f ca="1">IF(E193="",VLOOKUP(F193,价格表,5,0),VLOOKUP(E193,INDIRECT("价格引用表!K"&amp;MATCH(D193,价格引用表!H:H,0)&amp;":L1200"),2,0))</f>
        <v>350</v>
      </c>
      <c r="K193" s="298">
        <v>1</v>
      </c>
      <c r="L193" s="108">
        <f ca="1" t="shared" si="141"/>
        <v>4900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34</v>
      </c>
      <c r="D194" s="107" t="s">
        <v>341</v>
      </c>
      <c r="E194" s="292" t="s">
        <v>394</v>
      </c>
      <c r="F194" s="108" t="str">
        <f t="shared" si="144"/>
        <v>材树</v>
      </c>
      <c r="G194" s="295">
        <v>2</v>
      </c>
      <c r="H194" s="296"/>
      <c r="I194" s="96" t="str">
        <f>IFERROR(IF(E194="",VLOOKUP(F194,价格表,2,0),(VLOOKUP(E194,IF({1,0},价格引用表!K:K,价格引用表!I:I),2,0))),"")</f>
        <v>棵</v>
      </c>
      <c r="J194" s="108">
        <f ca="1">IF(E194="",VLOOKUP(F194,价格表,5,0),VLOOKUP(E194,INDIRECT("价格引用表!K"&amp;MATCH(D194,价格引用表!H:H,0)&amp;":L1200"),2,0))</f>
        <v>750</v>
      </c>
      <c r="K194" s="298">
        <v>1</v>
      </c>
      <c r="L194" s="108">
        <f ca="1" t="shared" si="141"/>
        <v>1500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343</v>
      </c>
      <c r="E195" s="292" t="s">
        <v>403</v>
      </c>
      <c r="F195" s="108" t="str">
        <f t="shared" si="144"/>
        <v>果树</v>
      </c>
      <c r="G195" s="293">
        <v>10</v>
      </c>
      <c r="H195" s="294"/>
      <c r="I195" s="96" t="str">
        <f>IFERROR(IF(E195="",VLOOKUP(F195,价格表,2,0),(VLOOKUP(E195,IF({1,0},价格引用表!K:K,价格引用表!I:I),2,0))),"")</f>
        <v>棵</v>
      </c>
      <c r="J195" s="108">
        <f ca="1">IF(E195="",VLOOKUP(F195,价格表,5,0),VLOOKUP(E195,INDIRECT("价格引用表!K"&amp;MATCH(D195,价格引用表!H:H,0)&amp;":L1200"),2,0))</f>
        <v>50</v>
      </c>
      <c r="K195" s="298">
        <v>1</v>
      </c>
      <c r="L195" s="108">
        <f ca="1" t="shared" si="141"/>
        <v>500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34</v>
      </c>
      <c r="D196" s="107" t="s">
        <v>343</v>
      </c>
      <c r="E196" s="292" t="s">
        <v>405</v>
      </c>
      <c r="F196" s="108" t="str">
        <f t="shared" si="144"/>
        <v>果树</v>
      </c>
      <c r="G196" s="295">
        <v>5</v>
      </c>
      <c r="H196" s="296"/>
      <c r="I196" s="96" t="str">
        <f>IFERROR(IF(E196="",VLOOKUP(F196,价格表,2,0),(VLOOKUP(E196,IF({1,0},价格引用表!K:K,价格引用表!I:I),2,0))),"")</f>
        <v>棵</v>
      </c>
      <c r="J196" s="108">
        <f ca="1">IF(E196="",VLOOKUP(F196,价格表,5,0),VLOOKUP(E196,INDIRECT("价格引用表!K"&amp;MATCH(D196,价格引用表!H:H,0)&amp;":L1200"),2,0))</f>
        <v>200</v>
      </c>
      <c r="K196" s="298">
        <v>1</v>
      </c>
      <c r="L196" s="108">
        <f ca="1" t="shared" si="141"/>
        <v>1000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c r="D197" s="107"/>
      <c r="E197" s="292"/>
      <c r="F197" s="108">
        <f t="shared" si="144"/>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1"/>
        <v>0</v>
      </c>
      <c r="M197" s="114"/>
      <c r="N197" s="106">
        <v>46</v>
      </c>
      <c r="O197" s="107"/>
      <c r="P197" s="107"/>
      <c r="Q197" s="292"/>
      <c r="R197" s="135">
        <f t="shared" si="142"/>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c r="D198" s="107"/>
      <c r="E198" s="292"/>
      <c r="F198" s="108">
        <f t="shared" si="144"/>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1"/>
        <v>0</v>
      </c>
      <c r="M198" s="114"/>
      <c r="N198" s="106">
        <v>47</v>
      </c>
      <c r="O198" s="107"/>
      <c r="P198" s="107"/>
      <c r="Q198" s="292"/>
      <c r="R198" s="135">
        <f t="shared" si="142"/>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4"/>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1"/>
        <v>0</v>
      </c>
      <c r="M199" s="114"/>
      <c r="N199" s="106">
        <v>48</v>
      </c>
      <c r="O199" s="107"/>
      <c r="P199" s="107"/>
      <c r="Q199" s="292"/>
      <c r="R199" s="135">
        <f t="shared" si="142"/>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4"/>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1"/>
        <v>0</v>
      </c>
      <c r="M200" s="114"/>
      <c r="N200" s="106">
        <v>49</v>
      </c>
      <c r="O200" s="107"/>
      <c r="P200" s="107"/>
      <c r="Q200" s="292"/>
      <c r="R200" s="135">
        <f t="shared" si="142"/>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4"/>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1"/>
        <v>0</v>
      </c>
      <c r="M201" s="114"/>
      <c r="N201" s="106">
        <v>50</v>
      </c>
      <c r="O201" s="107"/>
      <c r="P201" s="107"/>
      <c r="Q201" s="292"/>
      <c r="R201" s="135">
        <f t="shared" si="142"/>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4"/>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1"/>
        <v>0</v>
      </c>
      <c r="M202" s="114"/>
      <c r="N202" s="106">
        <v>51</v>
      </c>
      <c r="O202" s="107"/>
      <c r="P202" s="107"/>
      <c r="Q202" s="292"/>
      <c r="R202" s="135">
        <f t="shared" si="142"/>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4"/>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1"/>
        <v>0</v>
      </c>
      <c r="M203" s="114"/>
      <c r="N203" s="106">
        <v>52</v>
      </c>
      <c r="O203" s="107"/>
      <c r="P203" s="107"/>
      <c r="Q203" s="292"/>
      <c r="R203" s="135">
        <f t="shared" si="142"/>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4"/>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1"/>
        <v>0</v>
      </c>
      <c r="M204" s="114"/>
      <c r="N204" s="106">
        <v>53</v>
      </c>
      <c r="O204" s="107"/>
      <c r="P204" s="107"/>
      <c r="Q204" s="292"/>
      <c r="R204" s="135">
        <f t="shared" si="142"/>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4"/>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1"/>
        <v>0</v>
      </c>
      <c r="M205" s="114"/>
      <c r="N205" s="106">
        <v>54</v>
      </c>
      <c r="O205" s="107"/>
      <c r="P205" s="107"/>
      <c r="Q205" s="292"/>
      <c r="R205" s="135">
        <f t="shared" si="142"/>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4"/>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1"/>
        <v>0</v>
      </c>
      <c r="M206" s="114"/>
      <c r="N206" s="106">
        <v>55</v>
      </c>
      <c r="O206" s="107"/>
      <c r="P206" s="107"/>
      <c r="Q206" s="292"/>
      <c r="R206" s="135">
        <f t="shared" si="142"/>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4"/>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1"/>
        <v>0</v>
      </c>
      <c r="M207" s="114"/>
      <c r="N207" s="106">
        <v>56</v>
      </c>
      <c r="O207" s="107"/>
      <c r="P207" s="107"/>
      <c r="Q207" s="292"/>
      <c r="R207" s="135">
        <f t="shared" si="142"/>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4"/>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1"/>
        <v>0</v>
      </c>
      <c r="M208" s="114"/>
      <c r="N208" s="106">
        <v>57</v>
      </c>
      <c r="O208" s="107"/>
      <c r="P208" s="107"/>
      <c r="Q208" s="292"/>
      <c r="R208" s="135">
        <f t="shared" si="142"/>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4"/>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1"/>
        <v>0</v>
      </c>
      <c r="M209" s="114"/>
      <c r="N209" s="106">
        <v>58</v>
      </c>
      <c r="O209" s="107"/>
      <c r="P209" s="107"/>
      <c r="Q209" s="292"/>
      <c r="R209" s="135">
        <f t="shared" si="142"/>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4"/>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1"/>
        <v>0</v>
      </c>
      <c r="M210" s="114"/>
      <c r="N210" s="106">
        <v>59</v>
      </c>
      <c r="O210" s="107"/>
      <c r="P210" s="107"/>
      <c r="Q210" s="292"/>
      <c r="R210" s="135">
        <f t="shared" si="142"/>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4"/>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1"/>
        <v>0</v>
      </c>
      <c r="M211" s="114"/>
      <c r="N211" s="106">
        <v>60</v>
      </c>
      <c r="O211" s="107"/>
      <c r="P211" s="107"/>
      <c r="Q211" s="292"/>
      <c r="R211" s="135">
        <f t="shared" si="142"/>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4"/>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1"/>
        <v>0</v>
      </c>
      <c r="M212" s="114"/>
      <c r="N212" s="106">
        <v>61</v>
      </c>
      <c r="O212" s="107"/>
      <c r="P212" s="107"/>
      <c r="Q212" s="292"/>
      <c r="R212" s="135">
        <f t="shared" si="142"/>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4"/>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1"/>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1"/>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1"/>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1"/>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1"/>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1"/>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13910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13910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18" sqref="C1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010420-81-0007</v>
      </c>
      <c r="C3" s="36"/>
      <c r="D3" s="36"/>
      <c r="E3" s="37" t="str">
        <f>输机表!U2&amp;输机表!Y2</f>
        <v>康正（雄县）2023评字第8号-洪城村-1-7</v>
      </c>
      <c r="F3" s="37"/>
      <c r="G3" s="37"/>
      <c r="H3" s="37"/>
    </row>
    <row r="4" ht="16.5" customHeight="1" spans="1:8">
      <c r="A4" s="38" t="s">
        <v>1041</v>
      </c>
      <c r="B4" s="39" t="str">
        <f>输机表!D2</f>
        <v>田大学</v>
      </c>
      <c r="C4" s="40"/>
      <c r="D4" s="41" t="s">
        <v>1042</v>
      </c>
      <c r="E4" s="42"/>
      <c r="F4" s="39" t="str">
        <f>输机表!F2</f>
        <v>雄县洪城村</v>
      </c>
      <c r="G4" s="43"/>
      <c r="H4" s="40"/>
    </row>
    <row r="5" ht="16.5" customHeight="1" spans="1:8">
      <c r="A5" s="44" t="s">
        <v>1043</v>
      </c>
      <c r="B5" s="45"/>
      <c r="C5" s="45"/>
      <c r="D5" s="45"/>
      <c r="E5" s="45"/>
      <c r="F5" s="45"/>
      <c r="G5" s="45"/>
      <c r="H5" s="46"/>
    </row>
    <row r="6" ht="27"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7"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46</v>
      </c>
      <c r="C15" s="58" t="str">
        <f ca="1" t="shared" ref="C15:C26" si="4">IFERROR(VLOOKUP(K15,附属物位置,6,0),"")</f>
        <v>棵</v>
      </c>
      <c r="D15" s="59">
        <f ca="1" t="shared" ref="D15:D26" si="5">IF(A15="","",SUMIF(附属物名称,A15,附属物金额))</f>
        <v>12410</v>
      </c>
      <c r="E15" s="59" t="str">
        <f ca="1" t="shared" ref="E15:E26" si="6">IFERROR(VLOOKUP(L15,附属物位置,4,0),"")</f>
        <v>果树</v>
      </c>
      <c r="F15" s="58">
        <f ca="1" t="shared" ref="F15:F40" si="7">IF(E15="","",SUMIF(附属物名称,E15,附属物数量))</f>
        <v>15</v>
      </c>
      <c r="G15" s="58" t="str">
        <f ca="1" t="shared" ref="G15:G26" si="8">IFERROR(VLOOKUP(L15,附属物位置,6,0),"")</f>
        <v>棵</v>
      </c>
      <c r="H15" s="59">
        <f ca="1" t="shared" ref="H15:H26" si="9">IF(E15="","",SUMIF(附属物名称,E15,附属物金额))</f>
        <v>1500</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13910</v>
      </c>
      <c r="H41" s="61"/>
      <c r="K41" s="77">
        <v>53</v>
      </c>
      <c r="M41" s="76"/>
    </row>
    <row r="42" ht="17.25" customHeight="1" spans="1:8">
      <c r="A42" s="60" t="s">
        <v>1060</v>
      </c>
      <c r="B42" s="61"/>
      <c r="C42" s="62">
        <f ca="1">G41+G12</f>
        <v>13910</v>
      </c>
      <c r="D42" s="61"/>
      <c r="E42" s="63" t="s">
        <v>1061</v>
      </c>
      <c r="F42" s="64" t="str">
        <f ca="1">TEXT(C42,"[DBnum2]")&amp;"元整"</f>
        <v>壹万叁仟玖佰壹拾元整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康正（雄县）2023评字第8号-洪城村-1-7</v>
      </c>
      <c r="B2" s="2"/>
      <c r="C2" s="2"/>
      <c r="D2" s="2"/>
      <c r="E2" s="2"/>
      <c r="F2" s="2"/>
      <c r="G2" s="2"/>
      <c r="H2" s="2"/>
      <c r="I2" s="2"/>
      <c r="J2" s="2"/>
      <c r="K2" s="2"/>
      <c r="L2" s="2"/>
      <c r="M2" s="2"/>
      <c r="N2" s="2"/>
      <c r="O2" s="2"/>
      <c r="P2" s="2"/>
      <c r="Q2" s="2"/>
    </row>
    <row r="3" spans="1:17">
      <c r="A3" s="3" t="s">
        <v>1066</v>
      </c>
      <c r="B3" s="3"/>
      <c r="C3" s="3"/>
      <c r="D3" s="3"/>
      <c r="E3" s="4" t="str">
        <f>输机表!AB2</f>
        <v>新盖房分洪道（右堤）堤防加固和治理工程（二期）项目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田大学</v>
      </c>
      <c r="E9" s="9"/>
      <c r="F9" s="9"/>
      <c r="G9" s="9"/>
      <c r="H9" s="9"/>
      <c r="I9" s="9"/>
      <c r="J9" s="9"/>
      <c r="K9" s="9"/>
      <c r="L9" s="9"/>
      <c r="M9" s="9"/>
      <c r="N9" s="9"/>
      <c r="O9" s="9"/>
      <c r="P9" s="9"/>
      <c r="Q9" s="9"/>
    </row>
    <row r="10" spans="1:17">
      <c r="A10" s="9" t="s">
        <v>1074</v>
      </c>
      <c r="B10" s="9"/>
      <c r="C10" s="9"/>
      <c r="D10" s="9" t="str">
        <f>结果通知单!F4</f>
        <v>雄县洪城村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2023年9月22日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13910</v>
      </c>
      <c r="H26" s="15"/>
      <c r="I26" s="15"/>
      <c r="J26" s="15"/>
      <c r="K26" s="15"/>
      <c r="L26" s="15"/>
      <c r="M26" s="15"/>
      <c r="N26" s="15"/>
      <c r="O26" s="15"/>
      <c r="P26" s="15"/>
      <c r="Q26" s="15"/>
    </row>
    <row r="27" spans="1:17">
      <c r="A27" s="9" t="s">
        <v>1093</v>
      </c>
      <c r="B27" s="9"/>
      <c r="C27" s="9"/>
      <c r="D27" s="9" t="str">
        <f ca="1">结果通知单!F42</f>
        <v>壹万叁仟玖佰壹拾元整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45213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45213</v>
      </c>
      <c r="Q30" s="28"/>
    </row>
    <row r="31" spans="1:17">
      <c r="A31" s="3" t="s">
        <v>1099</v>
      </c>
      <c r="B31" s="3"/>
      <c r="C31" s="3"/>
      <c r="D31" s="3"/>
      <c r="E31" s="19">
        <f>输机表!DN2</f>
        <v>45199</v>
      </c>
      <c r="F31" s="19"/>
      <c r="G31" s="19"/>
      <c r="H31" s="20"/>
      <c r="I31" s="19"/>
      <c r="J31" s="19"/>
      <c r="K31" s="19"/>
      <c r="L31" s="19"/>
      <c r="M31" s="20"/>
      <c r="N31" s="20"/>
      <c r="O31" s="20"/>
      <c r="P31" s="20"/>
      <c r="Q31" s="20"/>
    </row>
    <row r="32" spans="1:17">
      <c r="A32" s="3" t="s">
        <v>1100</v>
      </c>
      <c r="B32" s="3"/>
      <c r="C32" s="3"/>
      <c r="D32" s="3"/>
      <c r="E32" s="21">
        <f>E31</f>
        <v>45199</v>
      </c>
      <c r="F32" s="21"/>
      <c r="G32" s="21"/>
      <c r="H32" s="22" t="s">
        <v>1135</v>
      </c>
      <c r="I32" s="21">
        <f>E32+14</f>
        <v>45213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2023-12-04T09:04:43Z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