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<sst xmlns="http://schemas.openxmlformats.org/spreadsheetml/2006/main" count="5757" uniqueCount="1141">
  <si>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</si>
  <si>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</si>
  <si>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</si>
  <si>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</si>
  <si>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</si>
  <si>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</si>
  <si>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</si>
  <si>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</si>
  <si>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</si>
  <si>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</si>
  <si>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</si>
  <si>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</si>
  <si>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</si>
  <si>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</si>
  <si>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</si>
  <si>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</si>
  <si>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</si>
  <si>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</si>
  <si>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</si>
  <si>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</si>
  <si>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</si>
  <si>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</si>
  <si>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</si>
  <si>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</si>
  <si>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</si>
  <si>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</si>
  <si>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</si>
  <si>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</si>
  <si>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</si>
  <si>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</si>
  <si>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</si>
  <si>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</si>
  <si>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</si>
  <si>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</si>
  <si>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</si>
  <si>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</si>
  <si>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</si>
  <si>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</si>
  <si>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</si>
  <si>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</si>
  <si>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</si>
  <si>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</si>
  <si>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</si>
  <si>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</si>
  <si>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</si>
  <si>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</si>
  <si>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</si>
  <si>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</si>
  <si>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</si>
  <si>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</si>
  <si>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</si>
  <si>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</si>
  <si>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</si>
  <si>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</si>
  <si>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</si>
  <si>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</si>
  <si>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</si>
  <si>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</si>
  <si>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</si>
  <si>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</si>
  <si>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</si>
  <si>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</si>
  <si>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</si>
  <si>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</si>
  <si>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</si>
  <si>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</si>
  <si>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</si>
  <si>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</si>
  <si>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</si>
  <si>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</si>
  <si>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</si>
  <si>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</si>
  <si>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</si>
  <si>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</si>
  <si>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</si>
  <si>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</si>
  <si>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</si>
  <si>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</si>
  <si>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</si>
  <si>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</si>
  <si>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</si>
  <si>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</si>
  <si>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</si>
  <si>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</si>
  <si>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</si>
  <si>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</si>
  <si>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</si>
  <si>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</si>
  <si>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</si>
  <si>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</si>
  <si>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</si>
  <si>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</si>
  <si>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</si>
  <si>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</si>
  <si>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</si>
  <si>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</si>
  <si>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</si>
  <si>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</si>
  <si>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</si>
  <si>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</si>
  <si>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</si>
  <si>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</si>
  <si>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</si>
  <si>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</si>
  <si>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</si>
  <si>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</si>
  <si>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</si>
  <si>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</si>
  <si>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</si>
  <si>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</si>
  <si>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</si>
  <si>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</si>
  <si>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</si>
  <si>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</si>
  <si>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</si>
  <si>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</si>
  <si>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</si>
  <si>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</si>
  <si>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</si>
  <si>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</si>
  <si>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</si>
  <si>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</si>
  <si>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</si>
  <si>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</si>
  <si>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</si>
  <si>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</si>
  <si>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</si>
  <si>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</si>
  <si>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</si>
  <si>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</si>
  <si>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</si>
  <si>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</si>
  <si>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</si>
  <si>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</si>
  <si>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</si>
  <si>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</si>
  <si>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</si>
  <si>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</si>
  <si>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</si>
  <si>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</si>
  <si>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</si>
  <si>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</si>
  <si>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</si>
  <si>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</si>
  <si>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</si>
  <si>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</si>
  <si>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</si>
  <si>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</si>
  <si>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</si>
  <si>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</si>
  <si>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</si>
  <si>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</si>
  <si>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</si>
  <si>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</si>
  <si>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</si>
  <si>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</si>
  <si>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</si>
  <si>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</si>
  <si>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</si>
  <si>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</si>
  <si>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</si>
  <si>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</si>
  <si>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</si>
  <si>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</si>
  <si>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</si>
  <si>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</si>
  <si>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</si>
  <si>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</si>
  <si>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</si>
  <si>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</si>
  <si>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</si>
  <si>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</si>
  <si>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</si>
  <si>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</si>
  <si>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</si>
  <si>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</si>
  <si>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</si>
  <si>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</si>
  <si>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</si>
  <si>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</si>
  <si>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</si>
  <si>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</si>
  <si>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</si>
  <si>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</si>
  <si>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</si>
  <si>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</si>
  <si>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</si>
  <si>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</si>
  <si>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</si>
  <si>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</si>
  <si>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</si>
  <si>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</si>
  <si>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</si>
  <si>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</si>
  <si>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</si>
  <si>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</si>
  <si>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</si>
  <si>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</si>
  <si>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</si>
  <si>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</si>
  <si>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</si>
  <si>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</si>
  <si>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</si>
  <si>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</si>
  <si>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</si>
  <si>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</si>
  <si>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</si>
  <si>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</si>
  <si>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</si>
  <si>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</si>
  <si>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</si>
  <si>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</si>
  <si>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</si>
  <si>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</si>
  <si>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</si>
  <si>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</si>
  <si>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</si>
  <si>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</si>
  <si>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</si>
  <si>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</si>
  <si>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</si>
  <si>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</si>
  <si>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</si>
  <si>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</si>
  <si>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</si>
  <si>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</si>
  <si>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</si>
  <si>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</si>
  <si>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</si>
  <si>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</si>
  <si>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</si>
  <si>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</si>
  <si>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</si>
  <si>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</si>
  <si>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</si>
  <si>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</si>
  <si>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</si>
  <si>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</si>
  <si>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</si>
  <si>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</si>
  <si>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</si>
  <si>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</si>
  <si>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</si>
  <si>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</si>
  <si>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</si>
  <si>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</si>
  <si>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</si>
  <si>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</si>
  <si>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</si>
  <si>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</si>
  <si>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</si>
  <si>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</si>
  <si>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</si>
  <si>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</si>
  <si>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</si>
  <si>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</si>
  <si>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</si>
  <si>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</si>
  <si>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</si>
  <si>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</si>
  <si>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</si>
  <si>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</si>
  <si>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</si>
  <si>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</si>
  <si>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</si>
  <si>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</si>
  <si>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</si>
  <si>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</si>
  <si>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</si>
  <si>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</si>
  <si>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</si>
  <si>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</si>
  <si>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</si>
  <si>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</si>
  <si>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</si>
  <si>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</si>
  <si>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</si>
  <si>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</si>
  <si>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</si>
  <si>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</si>
  <si>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</si>
  <si>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</si>
  <si>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</si>
  <si>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</si>
  <si>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</si>
  <si>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</si>
  <si>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</si>
  <si>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</si>
  <si>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</si>
  <si>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</si>
  <si>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</si>
  <si>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</si>
  <si>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</si>
  <si>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</si>
  <si>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</si>
  <si>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</si>
  <si>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</si>
  <si>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</si>
  <si>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</si>
  <si>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</si>
  <si>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</si>
  <si>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</si>
  <si>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</si>
  <si>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</si>
  <si>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</si>
  <si>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</si>
  <si>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</si>
  <si>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</si>
  <si>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</si>
  <si>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</si>
  <si>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</si>
  <si>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</si>
  <si>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</si>
  <si>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</si>
  <si>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</si>
  <si>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</si>
  <si>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</si>
  <si>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</si>
  <si>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</si>
  <si>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</si>
  <si>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</si>
  <si>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</si>
  <si>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</si>
  <si>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</si>
  <si>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</si>
  <si>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</si>
  <si>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</si>
  <si>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</si>
  <si>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</si>
  <si>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</si>
  <si>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</si>
  <si>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</si>
  <si>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</si>
  <si>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</si>
  <si>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</si>
  <si>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</si>
  <si>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</si>
  <si>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</si>
  <si>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</si>
  <si>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</si>
  <si>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</si>
  <si>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</si>
  <si>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</si>
  <si>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</si>
  <si>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</si>
  <si>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</si>
  <si>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</si>
  <si>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</si>
  <si>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</si>
  <si>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</si>
  <si>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</si>
  <si>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</si>
  <si>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</si>
  <si>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</si>
  <si>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</si>
  <si>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</si>
  <si>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</si>
  <si>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</si>
  <si>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</si>
  <si>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</si>
  <si>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</si>
  <si>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</si>
  <si>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</si>
  <si>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</si>
  <si>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</si>
  <si>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</si>
  <si>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</si>
  <si>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</si>
  <si>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</si>
  <si>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</si>
  <si>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</si>
  <si>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</si>
  <si>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</si>
  <si>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</si>
  <si>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</si>
  <si>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</si>
  <si>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</si>
  <si>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</si>
  <si>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</si>
  <si>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</si>
  <si>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</si>
  <si>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</si>
  <si>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</si>
  <si>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</si>
  <si>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</si>
  <si>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</si>
  <si>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</si>
  <si>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</si>
  <si>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</si>
  <si>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</si>
  <si>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</si>
  <si>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</si>
  <si>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</si>
  <si>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</si>
  <si>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</si>
  <si>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</si>
  <si>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</si>
  <si>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</si>
  <si>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</si>
  <si>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</si>
  <si>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</si>
  <si>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</si>
  <si>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</si>
  <si>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</si>
  <si>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</si>
  <si>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</si>
  <si>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</si>
  <si>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</si>
  <si>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</si>
  <si>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</si>
  <si>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</si>
  <si>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</si>
  <si>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</si>
  <si>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</si>
  <si>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</si>
  <si>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</si>
  <si>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</si>
  <si>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</si>
  <si>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</si>
  <si>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</si>
  <si>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</si>
  <si>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</si>
  <si>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</si>
  <si>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</si>
  <si>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</si>
  <si>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</si>
  <si>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</si>
  <si>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</si>
  <si>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</si>
  <si>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</si>
  <si>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</si>
  <si>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</si>
  <si>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</si>
  <si>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</si>
  <si>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</si>
  <si>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</si>
  <si>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</si>
  <si>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</si>
  <si>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</si>
  <si>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</si>
  <si>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</si>
  <si>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</si>
  <si>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</si>
  <si>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</si>
  <si>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</si>
  <si>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</si>
  <si>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</si>
  <si>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</si>
  <si>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</si>
  <si>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</si>
  <si>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</si>
  <si>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</si>
  <si>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</si>
  <si>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</si>
  <si>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</si>
  <si>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</si>
  <si>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</si>
  <si>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</si>
  <si>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</si>
  <si>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</si>
  <si>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</si>
  <si>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</si>
  <si>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</si>
  <si>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</si>
  <si>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</si>
  <si>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</si>
  <si>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</si>
  <si>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</si>
  <si>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</si>
  <si>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</si>
  <si>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</si>
  <si>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</si>
  <si>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</si>
  <si>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</si>
  <si>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</si>
  <si>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</si>
  <si>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</si>
  <si>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</si>
  <si>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</si>
  <si>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</si>
  <si>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</si>
  <si>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</si>
  <si>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</si>
  <si>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</si>
  <si>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</si>
  <si>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</si>
  <si>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</si>
  <si>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</si>
  <si>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</si>
  <si>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</si>
  <si>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</si>
  <si>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</si>
  <si>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</si>
  <si>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</si>
  <si>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</si>
  <si>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</si>
  <si>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</si>
  <si>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</si>
  <si>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</si>
  <si>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</si>
  <si>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</si>
  <si>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</si>
  <si>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</si>
  <si>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</si>
  <si>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</si>
  <si>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</si>
  <si>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</si>
  <si>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</si>
  <si>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</si>
  <si>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</si>
  <si>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</si>
  <si>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</si>
  <si>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</si>
  <si>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</si>
  <si>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</si>
  <si>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</si>
  <si>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</si>
  <si>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</si>
  <si>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</si>
  <si>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</si>
  <si>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</si>
  <si>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</si>
  <si>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</si>
  <si>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</si>
  <si>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</si>
  <si>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</si>
  <si>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</si>
  <si>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</si>
  <si>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</si>
  <si>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</si>
  <si>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</si>
  <si>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</si>
  <si>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</si>
  <si>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</si>
  <si>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</si>
  <si>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</si>
  <si>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</si>
  <si>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</si>
  <si>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</si>
  <si>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</si>
  <si>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</si>
  <si>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</si>
  <si>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</si>
  <si>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</si>
  <si>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</si>
  <si>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</si>
  <si>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</si>
  <si>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</si>
  <si>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</si>
  <si>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</si>
  <si>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</si>
  <si>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</si>
  <si>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</si>
  <si>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</si>
  <si>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</si>
  <si>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</si>
  <si>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</si>
  <si>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</si>
  <si>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</si>
  <si>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</si>
  <si>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</si>
  <si>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</si>
  <si>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</si>
  <si>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</si>
  <si>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</si>
  <si>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</si>
  <si>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</si>
  <si>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</si>
  <si>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</si>
  <si>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</si>
  <si>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</si>
  <si>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</si>
  <si>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</si>
  <si>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</si>
  <si>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</si>
  <si>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</si>
  <si>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</si>
  <si>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</si>
  <si>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</si>
  <si>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</si>
  <si>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</si>
  <si>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</si>
  <si>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</si>
  <si>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</si>
  <si>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</si>
  <si>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</si>
  <si>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</si>
  <si>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</si>
  <si>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</si>
  <si>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</si>
  <si>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</si>
  <si>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</si>
  <si>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</si>
  <si>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</si>
  <si>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</si>
  <si>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</si>
  <si>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</si>
  <si>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</si>
  <si>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</si>
  <si>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</si>
  <si>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</si>
  <si>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</si>
  <si>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</si>
  <si>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</si>
  <si>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</si>
  <si>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</si>
  <si>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</si>
  <si>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</si>
  <si>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</si>
  <si>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</si>
  <si>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</si>
  <si>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</si>
  <si>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</si>
  <si>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</si>
  <si>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</si>
  <si>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</si>
  <si>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</si>
  <si>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</si>
  <si>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</si>
  <si>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</si>
  <si>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</si>
  <si>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</si>
  <si>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</si>
  <si>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</si>
  <si>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</si>
  <si>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</si>
  <si>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</si>
  <si>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</si>
  <si>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</si>
  <si>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</si>
  <si>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</si>
  <si>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</si>
  <si>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</si>
  <si>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</si>
  <si>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</si>
  <si>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</si>
  <si>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</si>
  <si>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</si>
  <si>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</si>
  <si>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</si>
  <si>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</si>
  <si>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</si>
  <si>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</si>
  <si>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</si>
  <si>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</si>
  <si>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</si>
  <si>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</si>
  <si>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</si>
  <si>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</si>
  <si>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</si>
  <si>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</si>
  <si>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</si>
  <si>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</si>
  <si>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</si>
  <si>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</si>
  <si>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</si>
  <si>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</si>
  <si>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</si>
  <si>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</si>
  <si>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</si>
  <si>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</si>
  <si>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</si>
  <si>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</si>
  <si>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</si>
  <si>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</si>
  <si>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</si>
  <si>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</si>
  <si>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</si>
  <si>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</si>
  <si>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</si>
  <si>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</si>
  <si>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</si>
  <si>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</si>
  <si>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</si>
  <si>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</si>
  <si>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</si>
  <si>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</si>
  <si>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</si>
  <si>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</si>
  <si>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</si>
  <si>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</si>
  <si>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</si>
  <si>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</si>
  <si>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</si>
  <si>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</si>
  <si>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</si>
  <si>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</si>
  <si>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</si>
  <si>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</si>
  <si>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</si>
  <si>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</si>
  <si>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</si>
  <si>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</si>
  <si>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</si>
  <si>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</si>
  <si>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</si>
  <si>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</si>
  <si>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</si>
  <si>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</si>
  <si>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</si>
  <si>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</si>
  <si>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</si>
  <si>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</si>
  <si>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</si>
  <si>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</si>
  <si>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</si>
  <si>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</si>
  <si>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</si>
  <si>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</si>
  <si>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</si>
  <si>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</si>
  <si>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</si>
  <si>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</si>
  <si>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</si>
  <si>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</si>
  <si>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</si>
  <si>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</si>
  <si>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</si>
  <si>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</si>
  <si>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</si>
  <si>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</si>
  <si>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</si>
  <si>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</si>
  <si>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</si>
  <si>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</si>
  <si>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</si>
  <si>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</si>
  <si>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</si>
  <si>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</si>
  <si>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</si>
  <si>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</si>
  <si>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</si>
  <si>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</si>
  <si>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</si>
  <si>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</si>
  <si>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</si>
  <si>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</si>
  <si>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</si>
  <si>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</si>
  <si>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</si>
  <si>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</si>
  <si>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</si>
  <si>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</si>
  <si>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</si>
  <si>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</si>
  <si>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</si>
  <si>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</si>
  <si>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</si>
  <si>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</si>
  <si>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</si>
  <si>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</si>
  <si>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</si>
  <si>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</si>
  <si>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</si>
  <si>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</si>
  <si>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</si>
  <si>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</si>
  <si>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</si>
  <si>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</si>
  <si>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</si>
  <si>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</si>
  <si>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</si>
  <si>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</si>
  <si>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</si>
  <si>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</si>
  <si>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</si>
  <si>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</si>
  <si>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</si>
  <si>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</si>
  <si>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</si>
  <si>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</si>
  <si>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</si>
  <si>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</si>
  <si>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</si>
  <si>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</si>
  <si>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</si>
  <si>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</si>
  <si>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</si>
  <si>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</si>
  <si>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</si>
  <si>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</si>
  <si>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</si>
  <si>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</si>
  <si>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</si>
  <si>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</si>
  <si>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</si>
  <si>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</si>
  <si>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</si>
  <si>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</si>
  <si>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</si>
  <si>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</si>
  <si>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</si>
  <si>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</si>
  <si>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</si>
  <si>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</si>
  <si>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</si>
  <si>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</si>
  <si>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</si>
  <si>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</si>
  <si>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</si>
  <si>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</si>
  <si>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</si>
  <si>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</si>
  <si>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</si>
  <si>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</si>
  <si>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</si>
  <si>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</si>
  <si>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</si>
  <si>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</si>
  <si>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</si>
  <si>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</si>
  <si>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</si>
  <si>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</si>
  <si>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</si>
  <si>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</si>
  <si>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</si>
  <si>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</si>
  <si>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</si>
  <si>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</si>
  <si>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</si>
  <si>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</si>
  <si>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</si>
  <si>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</si>
  <si>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</si>
  <si>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</si>
  <si>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</si>
  <si>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</si>
  <si>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</si>
  <si>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</si>
  <si>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</si>
  <si>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</si>
  <si>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</si>
  <si>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</si>
  <si>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</si>
  <si>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</si>
  <si>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</si>
  <si>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</si>
  <si>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</si>
  <si>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</si>
  <si>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</si>
  <si>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</si>
  <si>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</si>
  <si>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</si>
  <si>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</si>
  <si>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</si>
  <si>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</si>
  <si>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</si>
  <si>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</si>
  <si>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</si>
  <si>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</si>
  <si>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</si>
  <si>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</si>
  <si>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</si>
  <si>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</si>
  <si>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</si>
  <si>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</si>
  <si>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</si>
  <si>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</si>
  <si>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</si>
  <si>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</si>
  <si>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肖娟英</t>
  </si>
  <si>
    <t>坐落：</t>
  </si>
  <si>
    <t>雄县洪城村</t>
  </si>
  <si>
    <t>调查编号：</t>
  </si>
  <si>
    <t>010420-81-0009</t>
  </si>
  <si>
    <t>价值时点：</t>
  </si>
  <si>
    <t>2023年9月22日</t>
  </si>
  <si>
    <t>报告编号：</t>
  </si>
  <si>
    <t>康正（雄县）2023评字第8号-洪城村-</t>
  </si>
  <si>
    <t>1-9</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</si>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</sst>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010420-81-0009</v>
      </c>
      <c r="C2" s="324">
        <f>输机表!P2</f>
        <v>0</v>
      </c>
      <c r="D2" s="324" t="str">
        <f>输机表!U2&amp;输机表!Y2</f>
        <v>康正（雄县）2023评字第8号-洪城村-1-9</v>
      </c>
      <c r="E2" s="324" t="str">
        <f>输机表!D2</f>
        <v>肖娟英</v>
      </c>
      <c r="F2" s="324" t="str">
        <f>输机表!F2</f>
        <v>雄县洪城村</v>
      </c>
      <c r="G2" s="324">
        <f ca="1">结果通知单!C12</f>
        <v>123.76</v>
      </c>
      <c r="H2" s="324"/>
      <c r="I2" s="324"/>
      <c r="J2" s="324">
        <f ca="1">结果通知单!G12</f>
        <v>146656</v>
      </c>
      <c r="K2" s="324">
        <f ca="1">结果通知单!G41</f>
        <v>51399</v>
      </c>
      <c r="L2" s="324">
        <f ca="1">IF(J2+K2=结果通知单!C42,J2+K2,"请检查")</f>
        <v>198055</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1" workbookViewId="0">
      <selection activeCell="D30" sqref="D30:E40"/>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3.5</v>
      </c>
      <c r="F4" s="92" t="s">
        <v>964</v>
      </c>
      <c r="G4" s="92" t="s">
        <v>965</v>
      </c>
      <c r="H4" s="92" t="s">
        <v>966</v>
      </c>
      <c r="I4" s="92">
        <v>37</v>
      </c>
      <c r="J4" s="92">
        <v>3</v>
      </c>
      <c r="K4" s="92" t="s">
        <v>967</v>
      </c>
      <c r="L4" s="92" t="s">
        <v>968</v>
      </c>
      <c r="M4" s="92">
        <v>0.5</v>
      </c>
      <c r="N4" s="92">
        <v>0.2</v>
      </c>
      <c r="O4" s="92" t="s">
        <v>969</v>
      </c>
      <c r="P4" s="92" t="s">
        <v>969</v>
      </c>
      <c r="Q4" s="92" t="s">
        <v>970</v>
      </c>
      <c r="R4" s="92" t="s">
        <v>969</v>
      </c>
      <c r="S4" s="125">
        <v>123.76</v>
      </c>
      <c r="T4" s="125" t="s">
        <v>971</v>
      </c>
      <c r="U4" s="125"/>
      <c r="V4" s="126"/>
      <c r="W4" s="96">
        <f>ROUND(F5*ROUND(E5+G5+H5+I5+J5+K5+L5+M5+N5+O5+P5+Q5+R5+U5+T5+1,3)*V5,0)</f>
        <v>1003</v>
      </c>
      <c r="X4" s="127">
        <f>ROUND(L60/S4,0)</f>
        <v>182</v>
      </c>
      <c r="Y4" s="127">
        <f>W4+X4</f>
        <v>1185</v>
      </c>
      <c r="Z4" s="143">
        <f>ROUND(Y4*S4,0)</f>
        <v>146656</v>
      </c>
      <c r="AA4" s="144">
        <f>IF(Q4="无",0,IF(Q4="地暖",0,S4))</f>
        <v>123.76</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35</v>
      </c>
      <c r="E30" s="107"/>
      <c r="F30" s="108" t="str">
        <f>+D30</f>
        <v>30、40地砖、马赛克</v>
      </c>
      <c r="G30" s="109">
        <f>3/4*S4</f>
        <v>92.82</v>
      </c>
      <c r="H30" s="109"/>
      <c r="I30" s="96" t="str">
        <f t="shared" ref="I30:I59" si="48">VLOOKUP(F30,价格表,2,0)</f>
        <v>㎡</v>
      </c>
      <c r="J30" s="108">
        <f t="shared" ref="J30:J59" si="49">VLOOKUP(F30,价格表,5,0)</f>
        <v>60</v>
      </c>
      <c r="K30" s="119">
        <f>$V$5</f>
        <v>0.85</v>
      </c>
      <c r="L30" s="108">
        <f>ROUND(IFERROR(ROUND(G30,2)*J30*K30,),0)</f>
        <v>4734</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33</v>
      </c>
      <c r="E31" s="107"/>
      <c r="F31" s="108" t="str">
        <f t="shared" ref="F31:F59" si="52">+D31</f>
        <v>水磨石</v>
      </c>
      <c r="G31" s="109">
        <f>1/4*S4</f>
        <v>30.94</v>
      </c>
      <c r="H31" s="109"/>
      <c r="I31" s="96" t="str">
        <f t="shared" si="48"/>
        <v>㎡</v>
      </c>
      <c r="J31" s="108">
        <f t="shared" si="49"/>
        <v>50</v>
      </c>
      <c r="K31" s="119">
        <f t="shared" ref="K31:K59" si="53">$V$5</f>
        <v>0.85</v>
      </c>
      <c r="L31" s="108">
        <f t="shared" ref="L31:L59" si="54">ROUND(IFERROR(ROUND(G31,2)*J31*K31,),0)</f>
        <v>1315</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报告编号：康正（雄县）2023评字第8号-洪城村-1-9</v>
      </c>
      <c r="EZ31" s="262"/>
      <c r="FA31" s="262"/>
      <c r="FB31" s="262"/>
      <c r="FC31" s="262"/>
    </row>
    <row r="32" ht="22.15" customHeight="1" spans="1:159">
      <c r="A32" s="105"/>
      <c r="B32" s="106">
        <v>3</v>
      </c>
      <c r="C32" s="107" t="s">
        <v>61</v>
      </c>
      <c r="D32" s="107" t="s">
        <v>66</v>
      </c>
      <c r="E32" s="107"/>
      <c r="F32" s="108" t="str">
        <f t="shared" si="52"/>
        <v>普通石膏板吊顶</v>
      </c>
      <c r="G32" s="109">
        <f>G30</f>
        <v>92.82</v>
      </c>
      <c r="H32" s="109"/>
      <c r="I32" s="96" t="str">
        <f t="shared" si="48"/>
        <v>㎡</v>
      </c>
      <c r="J32" s="108">
        <f t="shared" si="49"/>
        <v>30</v>
      </c>
      <c r="K32" s="119">
        <f t="shared" si="53"/>
        <v>0.85</v>
      </c>
      <c r="L32" s="108">
        <f t="shared" si="54"/>
        <v>2367</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肖娟英</v>
      </c>
      <c r="EX32" s="40"/>
      <c r="EY32" s="41" t="s">
        <v>1044</v>
      </c>
      <c r="EZ32" s="42"/>
      <c r="FA32" s="39">
        <f>G2</f>
        <v>0</v>
      </c>
      <c r="FB32" s="43"/>
      <c r="FC32" s="40"/>
    </row>
    <row r="33" ht="21.6" customHeight="1" spans="1:159">
      <c r="A33" s="105"/>
      <c r="B33" s="106">
        <v>4</v>
      </c>
      <c r="C33" s="107" t="s">
        <v>123</v>
      </c>
      <c r="D33" s="107" t="s">
        <v>131</v>
      </c>
      <c r="E33" s="107"/>
      <c r="F33" s="108" t="str">
        <f t="shared" si="52"/>
        <v>木龙骨纤维板、半玻璃门隔断</v>
      </c>
      <c r="G33" s="109">
        <f>2.6*3.5</f>
        <v>9.1</v>
      </c>
      <c r="H33" s="109"/>
      <c r="I33" s="96" t="str">
        <f t="shared" si="48"/>
        <v>㎡</v>
      </c>
      <c r="J33" s="108">
        <f t="shared" si="49"/>
        <v>90</v>
      </c>
      <c r="K33" s="119">
        <f t="shared" si="53"/>
        <v>0.85</v>
      </c>
      <c r="L33" s="108">
        <f t="shared" si="54"/>
        <v>696</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83</v>
      </c>
      <c r="E34" s="107"/>
      <c r="F34" s="108" t="str">
        <f t="shared" si="52"/>
        <v>木包门及口</v>
      </c>
      <c r="G34" s="109">
        <v>3</v>
      </c>
      <c r="H34" s="109"/>
      <c r="I34" s="96" t="str">
        <f t="shared" si="48"/>
        <v>个</v>
      </c>
      <c r="J34" s="108">
        <f t="shared" si="49"/>
        <v>400</v>
      </c>
      <c r="K34" s="119">
        <f t="shared" si="53"/>
        <v>0.85</v>
      </c>
      <c r="L34" s="108">
        <f t="shared" si="54"/>
        <v>1020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168</v>
      </c>
      <c r="D35" s="107" t="s">
        <v>175</v>
      </c>
      <c r="E35" s="107"/>
      <c r="F35" s="108" t="str">
        <f t="shared" si="52"/>
        <v>立柱洗手盆</v>
      </c>
      <c r="G35" s="109">
        <v>1</v>
      </c>
      <c r="H35" s="109"/>
      <c r="I35" s="96" t="str">
        <f t="shared" si="48"/>
        <v>个</v>
      </c>
      <c r="J35" s="108">
        <f t="shared" si="49"/>
        <v>200</v>
      </c>
      <c r="K35" s="119">
        <f t="shared" si="53"/>
        <v>0.85</v>
      </c>
      <c r="L35" s="108">
        <f t="shared" si="54"/>
        <v>170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133</v>
      </c>
      <c r="D36" s="107" t="s">
        <v>140</v>
      </c>
      <c r="E36" s="107"/>
      <c r="F36" s="108" t="str">
        <f t="shared" si="52"/>
        <v>普通整体厨房</v>
      </c>
      <c r="G36" s="109">
        <v>1.7</v>
      </c>
      <c r="H36" s="109"/>
      <c r="I36" s="96" t="str">
        <f t="shared" si="48"/>
        <v>m</v>
      </c>
      <c r="J36" s="108">
        <f t="shared" si="49"/>
        <v>350</v>
      </c>
      <c r="K36" s="119">
        <f t="shared" si="53"/>
        <v>0.85</v>
      </c>
      <c r="L36" s="108">
        <f t="shared" si="54"/>
        <v>506</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15</v>
      </c>
      <c r="E37" s="107"/>
      <c r="F37" s="108" t="str">
        <f t="shared" si="52"/>
        <v>外墙普通贴砖</v>
      </c>
      <c r="G37" s="109">
        <f>3.8*(15.7+2.3)-1.8*2.7*4</f>
        <v>48.96</v>
      </c>
      <c r="H37" s="109"/>
      <c r="I37" s="96" t="str">
        <f t="shared" si="48"/>
        <v>㎡</v>
      </c>
      <c r="J37" s="108">
        <f t="shared" si="49"/>
        <v>85</v>
      </c>
      <c r="K37" s="119">
        <f t="shared" si="53"/>
        <v>0.85</v>
      </c>
      <c r="L37" s="108">
        <f t="shared" si="54"/>
        <v>3537</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180</v>
      </c>
      <c r="E38" s="107"/>
      <c r="F38" s="108" t="str">
        <f t="shared" si="52"/>
        <v>水池（水泥、水磨石、陶瓷水池）</v>
      </c>
      <c r="G38" s="109">
        <v>1</v>
      </c>
      <c r="H38" s="109"/>
      <c r="I38" s="96" t="str">
        <f t="shared" si="48"/>
        <v>个</v>
      </c>
      <c r="J38" s="108">
        <f t="shared" si="49"/>
        <v>80</v>
      </c>
      <c r="K38" s="119">
        <f t="shared" si="53"/>
        <v>0.85</v>
      </c>
      <c r="L38" s="108">
        <f t="shared" si="54"/>
        <v>68</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8.4</v>
      </c>
      <c r="BI38" s="171" t="str">
        <f t="shared" ref="BI38:BI51" si="67">I186</f>
        <v>㎡</v>
      </c>
      <c r="BJ38" s="171">
        <f ca="1" t="shared" ref="BJ38:BJ51" si="68">L186</f>
        <v>1512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146</v>
      </c>
      <c r="D39" s="107" t="s">
        <v>147</v>
      </c>
      <c r="E39" s="107"/>
      <c r="F39" s="108" t="str">
        <f t="shared" si="52"/>
        <v>彩钢单板隔热板（平）</v>
      </c>
      <c r="G39" s="109">
        <f>S4</f>
        <v>123.76</v>
      </c>
      <c r="H39" s="109"/>
      <c r="I39" s="96" t="str">
        <f t="shared" si="48"/>
        <v>㎡</v>
      </c>
      <c r="J39" s="108">
        <f t="shared" si="49"/>
        <v>50</v>
      </c>
      <c r="K39" s="119">
        <f t="shared" si="53"/>
        <v>0.85</v>
      </c>
      <c r="L39" s="108">
        <f t="shared" si="54"/>
        <v>5260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94.5</v>
      </c>
      <c r="BI39" s="171" t="str">
        <f t="shared" si="67"/>
        <v>㎡</v>
      </c>
      <c r="BJ39" s="171">
        <f ca="1" t="shared" si="68"/>
        <v>22680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v>
      </c>
      <c r="D40" s="107" t="s">
        <v>11</v>
      </c>
      <c r="E40" s="107"/>
      <c r="F40" s="108" t="str">
        <f t="shared" si="52"/>
        <v>外墙抹灰</v>
      </c>
      <c r="G40" s="109">
        <f>3.8*(15.7+9.1)</f>
        <v>94.24</v>
      </c>
      <c r="H40" s="109"/>
      <c r="I40" s="96" t="str">
        <f t="shared" si="48"/>
        <v>㎡</v>
      </c>
      <c r="J40" s="108">
        <f t="shared" si="49"/>
        <v>35</v>
      </c>
      <c r="K40" s="119">
        <f t="shared" si="53"/>
        <v>0.85</v>
      </c>
      <c r="L40" s="108">
        <f t="shared" si="54"/>
        <v>2804</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284.63</v>
      </c>
      <c r="BI40" s="171" t="str">
        <f t="shared" si="67"/>
        <v>㎡</v>
      </c>
      <c r="BJ40" s="171">
        <f ca="1" t="shared" si="68"/>
        <v>7116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10.99</v>
      </c>
      <c r="BI44" s="171" t="str">
        <f t="shared" si="67"/>
        <v>㎡</v>
      </c>
      <c r="BJ44" s="171">
        <f ca="1" t="shared" si="68"/>
        <v>3847</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1</v>
      </c>
      <c r="BI45" s="171" t="str">
        <f t="shared" si="67"/>
        <v>个</v>
      </c>
      <c r="BJ45" s="171">
        <f ca="1" t="shared" si="68"/>
        <v>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火炕</v>
      </c>
      <c r="BH46" s="219">
        <f t="shared" si="69"/>
        <v>1</v>
      </c>
      <c r="BI46" s="171" t="str">
        <f t="shared" si="67"/>
        <v>个</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8.4</v>
      </c>
      <c r="EX46" s="58" t="str">
        <f ca="1">IFERROR(VLOOKUP(FE46,$BD$38:$BJ$92,6,0),"")</f>
        <v>㎡</v>
      </c>
      <c r="EY46" s="59">
        <f ca="1">IF(EV46="","",SUMIF($BG$38:$BG$107,EV46,$BJ$38:$BJ$107))</f>
        <v>1512</v>
      </c>
      <c r="EZ46" s="59" t="str">
        <f ca="1">IFERROR(VLOOKUP(FF46,$BD$38:$BJ$92,4,0),"")</f>
        <v>砖墙</v>
      </c>
      <c r="FA46" s="58">
        <f ca="1">IF(EZ46="","",SUMIF($BG$38:$BG$107,EZ46,$BH$38:$BH$107))</f>
        <v>94.5</v>
      </c>
      <c r="FB46" s="58" t="str">
        <f ca="1">IFERROR(VLOOKUP(FF46,$BD$38:$BJ$92,6,0),"")</f>
        <v>㎡</v>
      </c>
      <c r="FC46" s="59">
        <f ca="1">IF(EZ46="","",SUMIF($BG$38:$BG$107,EZ46,$BJ$38:$BJ$107))</f>
        <v>22680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2</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284.63</v>
      </c>
      <c r="EX47" s="58" t="str">
        <f ca="1">IFERROR(VLOOKUP(FE47,$BD$38:$BJ$92,6,0),"")</f>
        <v>㎡</v>
      </c>
      <c r="EY47" s="59">
        <f ca="1">IF(EV47="","",SUMIF($BG$38:$BG$107,EV47,$BJ$38:$BJ$107))</f>
        <v>7116</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化粪池</v>
      </c>
      <c r="BH48" s="219">
        <f t="shared" si="69"/>
        <v>1</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水泥、水磨石平台</v>
      </c>
      <c r="BH49" s="219">
        <f t="shared" si="69"/>
        <v>36.11</v>
      </c>
      <c r="BI49" s="171" t="str">
        <f t="shared" si="67"/>
        <v>㎡</v>
      </c>
      <c r="BJ49" s="171">
        <f ca="1" t="shared" si="68"/>
        <v>5525</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10.99</v>
      </c>
      <c r="EX49" s="58" t="str">
        <f ca="1">IFERROR(VLOOKUP(FE49,$BD$38:$BJ$92,6,0),"")</f>
        <v>㎡</v>
      </c>
      <c r="EY49" s="59">
        <f ca="1">IF(EV49="","",SUMIF($BG$38:$BG$107,EV49,$BJ$38:$BJ$107))</f>
        <v>3847</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护坡</v>
      </c>
      <c r="BH50" s="219">
        <f t="shared" si="69"/>
        <v>3.6</v>
      </c>
      <c r="BI50" s="171" t="str">
        <f t="shared" si="67"/>
        <v>㎡</v>
      </c>
      <c r="BJ50" s="171">
        <f ca="1" t="shared" si="68"/>
        <v>432</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灶台</v>
      </c>
      <c r="FA50" s="58">
        <f ca="1">IF(EZ50="","",SUMIF($BG$38:$BG$107,EZ50,$BH$38:$BH$107))</f>
        <v>2</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果树</v>
      </c>
      <c r="BH51" s="219">
        <f t="shared" si="69"/>
        <v>3</v>
      </c>
      <c r="BI51" s="171" t="str">
        <f t="shared" si="67"/>
        <v>棵</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水池（水泥、水磨石、陶瓷水池）</v>
      </c>
      <c r="BH52" s="219">
        <f t="shared" si="69"/>
        <v>1</v>
      </c>
      <c r="BI52" s="171" t="str">
        <f t="shared" ref="BI52:BI71" si="72">I200</f>
        <v>个</v>
      </c>
      <c r="BJ52" s="171">
        <f ca="1" t="shared" ref="BJ52:BJ71" si="73">L200</f>
        <v>80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22477</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36.11</v>
      </c>
      <c r="FB60" s="58" t="str">
        <f ca="1" t="shared" ref="FB60:FB70" si="81">IFERROR(VLOOKUP(FF60,$BD$38:$BJ$92,6,0),"")</f>
        <v>㎡</v>
      </c>
      <c r="FC60" s="59">
        <f ca="1" t="shared" ref="FC60:FC70" si="82">IF(EZ60="","",SUMIF($BG$38:$BG$107,EZ60,$BJ$38:$BJ$107))</f>
        <v>5525</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护坡</v>
      </c>
      <c r="EW61" s="58">
        <f ca="1" t="shared" si="76"/>
        <v>3.6</v>
      </c>
      <c r="EX61" s="58" t="str">
        <f ca="1" t="shared" si="77"/>
        <v>㎡</v>
      </c>
      <c r="EY61" s="59">
        <f ca="1" t="shared" si="78"/>
        <v>432</v>
      </c>
      <c r="EZ61" s="59" t="str">
        <f ca="1" t="shared" si="79"/>
        <v>果树</v>
      </c>
      <c r="FA61" s="58">
        <f ca="1" t="shared" si="80"/>
        <v>3</v>
      </c>
      <c r="FB61" s="58" t="str">
        <f ca="1" t="shared" si="81"/>
        <v>棵</v>
      </c>
      <c r="FC61" s="59">
        <f ca="1" t="shared" si="82"/>
        <v>600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水池（水泥、水磨石、陶瓷水池）</v>
      </c>
      <c r="EW62" s="58">
        <f ca="1" t="shared" si="76"/>
        <v>1</v>
      </c>
      <c r="EX62" s="58" t="str">
        <f ca="1" t="shared" si="77"/>
        <v>个</v>
      </c>
      <c r="EY62" s="59">
        <f ca="1" t="shared" si="78"/>
        <v>80</v>
      </c>
      <c r="EZ62" s="59" t="str">
        <f ca="1" t="shared" si="79"/>
        <v>P1</v>
      </c>
      <c r="FA62" s="58">
        <f ca="1" t="shared" si="80"/>
        <v>31.37</v>
      </c>
      <c r="FB62" s="58" t="str">
        <f ca="1" t="shared" si="81"/>
        <v>㎡</v>
      </c>
      <c r="FC62" s="59">
        <f ca="1" t="shared" si="82"/>
        <v>2338</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门楼</v>
      </c>
      <c r="EW63" s="58">
        <f ca="1" t="shared" si="76"/>
        <v>1</v>
      </c>
      <c r="EX63" s="58" t="str">
        <f ca="1" t="shared" si="77"/>
        <v>座</v>
      </c>
      <c r="EY63" s="59">
        <f ca="1" t="shared" si="78"/>
        <v>3569</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51399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IF(BJ72=0,0,IF(COUNTIF($BG72:$BG$107,BG72)&lt;2,1,0))</f>
        <v>1</v>
      </c>
      <c r="BF72" s="171">
        <v>35</v>
      </c>
      <c r="BG72" s="171" t="str">
        <f>R186</f>
        <v>P1</v>
      </c>
      <c r="BH72" s="219">
        <f>ROUND(T186,2)</f>
        <v>31.37</v>
      </c>
      <c r="BI72" s="171" t="str">
        <f>U186</f>
        <v>㎡</v>
      </c>
      <c r="BJ72" s="171">
        <f>X186</f>
        <v>2338</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51399</v>
      </c>
      <c r="EY72" s="61"/>
      <c r="EZ72" s="63" t="s">
        <v>1063</v>
      </c>
      <c r="FA72" s="64" t="str">
        <f ca="1">TEXT(EX72,"[DBnum2]")&amp;"元整"</f>
        <v>伍万壹仟叁佰玖拾玖元整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门楼</v>
      </c>
      <c r="BH73" s="219">
        <f t="shared" ref="BH73:BH104" si="93">ROUND(T187,2)</f>
        <v>1</v>
      </c>
      <c r="BI73" s="171" t="str">
        <f>U187</f>
        <v>座</v>
      </c>
      <c r="BJ73" s="171">
        <f>X187</f>
        <v>3569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肖娟英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51399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伍万壹仟叁佰玖拾玖元整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2.8*3</f>
        <v>8.4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1512</v>
      </c>
      <c r="M186" s="114"/>
      <c r="N186" s="106">
        <v>35</v>
      </c>
      <c r="O186" s="107"/>
      <c r="P186" s="107"/>
      <c r="Q186" s="292"/>
      <c r="R186" s="299" t="s">
        <v>1116</v>
      </c>
      <c r="S186" s="300"/>
      <c r="T186" s="301">
        <v>31.37</v>
      </c>
      <c r="U186" s="302" t="s">
        <v>12</v>
      </c>
      <c r="V186" s="303" t="e">
        <f ca="1">IF(Q186="",VLOOKUP(R186,价格表,5,0),VLOOKUP(Q186,INDIRECT("价格引用表!K"&amp;MATCH(R186,价格引用表!H:H,0)&amp;":L1200"),2,0))</f>
        <v>#N/A</v>
      </c>
      <c r="W186" s="298">
        <v>1</v>
      </c>
      <c r="X186" s="303">
        <f>ROUND(60*T186+1.2*7.6*50,0)</f>
        <v>2338</v>
      </c>
    </row>
    <row r="187" ht="18" customHeight="1" spans="1:24">
      <c r="A187" s="114"/>
      <c r="B187" s="106">
        <v>2</v>
      </c>
      <c r="C187" s="107" t="s">
        <v>29</v>
      </c>
      <c r="D187" s="107" t="s">
        <v>207</v>
      </c>
      <c r="E187" s="292" t="s">
        <v>227</v>
      </c>
      <c r="F187" s="108" t="str">
        <f t="shared" si="141"/>
        <v>砖墙</v>
      </c>
      <c r="G187" s="293">
        <f>3.5*(15.7+8.3+3)</f>
        <v>94.5</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22680</v>
      </c>
      <c r="M187" s="114"/>
      <c r="N187" s="106">
        <v>36</v>
      </c>
      <c r="O187" s="107"/>
      <c r="P187" s="107"/>
      <c r="Q187" s="292"/>
      <c r="R187" s="299" t="s">
        <v>1117</v>
      </c>
      <c r="S187" s="300"/>
      <c r="T187" s="109">
        <v>1</v>
      </c>
      <c r="U187" s="302" t="s">
        <v>527</v>
      </c>
      <c r="V187" s="303" t="e">
        <f ca="1">IF(Q187="",VLOOKUP(R187,价格表,5,0),VLOOKUP(Q187,INDIRECT("价格引用表!K"&amp;MATCH(R187,价格引用表!H:H,0)&amp;":L1200"),2,0))</f>
        <v>#N/A</v>
      </c>
      <c r="W187" s="298">
        <v>1</v>
      </c>
      <c r="X187" s="303">
        <f>ROUND(0.5*0.5*3.8*2*583+0.5*4*3.8*85+0.7*3*300+3.8*1.2*260,0)</f>
        <v>3569</v>
      </c>
    </row>
    <row r="188" ht="18" customHeight="1" spans="1:24">
      <c r="A188" s="114"/>
      <c r="B188" s="106">
        <v>3</v>
      </c>
      <c r="C188" s="107" t="s">
        <v>32</v>
      </c>
      <c r="D188" s="107" t="s">
        <v>247</v>
      </c>
      <c r="E188" s="292"/>
      <c r="F188" s="108" t="str">
        <f t="shared" si="141"/>
        <v>平砖地面</v>
      </c>
      <c r="G188" s="293">
        <f>11.2*15.9+106.55</f>
        <v>284.63</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7116</v>
      </c>
      <c r="M188" s="114"/>
      <c r="N188" s="106">
        <v>37</v>
      </c>
      <c r="O188" s="107"/>
      <c r="P188" s="107"/>
      <c r="Q188" s="292"/>
      <c r="R188" s="299">
        <f t="shared" ref="R187:R212" si="143">P188</f>
        <v>0</v>
      </c>
      <c r="S188" s="300"/>
      <c r="T188" s="109"/>
      <c r="U188" s="302" t="str">
        <f>IFERROR(IF(Q188="",VLOOKUP(R188,价格表,2,0),(VLOOKUP(Q188,IF({1,0},价格引用表!K:K,价格引用表!I:I),2,0))),"")</f>
        <v/>
      </c>
      <c r="V188" s="303" t="e">
        <f ca="1">IF(Q188="",VLOOKUP(R188,价格表,5,0),VLOOKUP(Q188,INDIRECT("价格引用表!K"&amp;MATCH(R188,价格引用表!H:H,0)&amp;":L1200"),2,0))</f>
        <v>#N/A</v>
      </c>
      <c r="W188" s="298">
        <v>1</v>
      </c>
      <c r="X188" s="303">
        <f ca="1" t="shared" ref="X187:X218" si="144">ROUND(IFERROR(ROUND(T188,2)*V188*W188,),0)</f>
        <v>0</v>
      </c>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si="143"/>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si="144"/>
        <v>0</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4"/>
      <c r="B191" s="106">
        <v>6</v>
      </c>
      <c r="C191" s="107" t="s">
        <v>32</v>
      </c>
      <c r="D191" s="107" t="s">
        <v>334</v>
      </c>
      <c r="E191" s="292"/>
      <c r="F191" s="108" t="str">
        <f t="shared" si="141"/>
        <v>宽带</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289</v>
      </c>
      <c r="E192" s="292" t="s">
        <v>337</v>
      </c>
      <c r="F192" s="108" t="str">
        <f t="shared" si="141"/>
        <v>台阶</v>
      </c>
      <c r="G192" s="295">
        <f>15.7*0.7</f>
        <v>10.99</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3847</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32</v>
      </c>
      <c r="D193" s="107" t="s">
        <v>279</v>
      </c>
      <c r="E193" s="292"/>
      <c r="F193" s="108" t="str">
        <f t="shared" si="141"/>
        <v>渗水井</v>
      </c>
      <c r="G193" s="295">
        <v>1</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600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t="s">
        <v>32</v>
      </c>
      <c r="D194" s="107" t="s">
        <v>305</v>
      </c>
      <c r="E194" s="292"/>
      <c r="F194" s="108" t="str">
        <f t="shared" si="141"/>
        <v>火炕</v>
      </c>
      <c r="G194" s="295">
        <v>1</v>
      </c>
      <c r="H194" s="296"/>
      <c r="I194" s="96" t="str">
        <f>IFERROR(IF(E194="",VLOOKUP(F194,价格表,2,0),(VLOOKUP(E194,IF({1,0},价格引用表!K:K,价格引用表!I:I),2,0))),"")</f>
        <v>个</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32</v>
      </c>
      <c r="D195" s="107" t="s">
        <v>303</v>
      </c>
      <c r="E195" s="292"/>
      <c r="F195" s="108" t="str">
        <f t="shared" si="141"/>
        <v>灶台</v>
      </c>
      <c r="G195" s="293">
        <v>2</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600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32</v>
      </c>
      <c r="D196" s="107" t="s">
        <v>283</v>
      </c>
      <c r="E196" s="292"/>
      <c r="F196" s="108" t="str">
        <f t="shared" si="141"/>
        <v>化粪池</v>
      </c>
      <c r="G196" s="295">
        <v>1</v>
      </c>
      <c r="H196" s="296"/>
      <c r="I196" s="96" t="str">
        <f>IFERROR(IF(E196="",VLOOKUP(F196,价格表,2,0),(VLOOKUP(E196,IF({1,0},价格引用表!K:K,价格引用表!I:I),2,0))),"")</f>
        <v>个</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t="s">
        <v>32</v>
      </c>
      <c r="D197" s="107" t="s">
        <v>286</v>
      </c>
      <c r="E197" s="292"/>
      <c r="F197" s="108" t="str">
        <f t="shared" si="141"/>
        <v>水泥、水磨石平台</v>
      </c>
      <c r="G197" s="295">
        <f>15.7*2.3</f>
        <v>36.11</v>
      </c>
      <c r="H197" s="296"/>
      <c r="I197" s="96" t="str">
        <f>IFERROR(IF(E197="",VLOOKUP(F197,价格表,2,0),(VLOOKUP(E197,IF({1,0},价格引用表!K:K,价格引用表!I:I),2,0))),"")</f>
        <v>㎡</v>
      </c>
      <c r="J197" s="108">
        <f ca="1">IF(E197="",VLOOKUP(F197,价格表,5,0),VLOOKUP(E197,INDIRECT("价格引用表!K"&amp;MATCH(D197,价格引用表!H:H,0)&amp;":L1200"),2,0))</f>
        <v>180</v>
      </c>
      <c r="K197" s="298">
        <v>1</v>
      </c>
      <c r="L197" s="108">
        <f ca="1">ROUND(IFERROR(ROUND(G197,2)*J197*K197,)*0.85,0)</f>
        <v>5525</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t="s">
        <v>32</v>
      </c>
      <c r="D198" s="107" t="s">
        <v>325</v>
      </c>
      <c r="E198" s="292"/>
      <c r="F198" s="108" t="str">
        <f t="shared" si="141"/>
        <v>护坡</v>
      </c>
      <c r="G198" s="295">
        <f>1.2*3</f>
        <v>3.6</v>
      </c>
      <c r="H198" s="296"/>
      <c r="I198" s="96" t="str">
        <f>IFERROR(IF(E198="",VLOOKUP(F198,价格表,2,0),(VLOOKUP(E198,IF({1,0},价格引用表!K:K,价格引用表!I:I),2,0))),"")</f>
        <v>㎡</v>
      </c>
      <c r="J198" s="108">
        <f ca="1">IF(E198="",VLOOKUP(F198,价格表,5,0),VLOOKUP(E198,INDIRECT("价格引用表!K"&amp;MATCH(D198,价格引用表!H:H,0)&amp;":L1200"),2,0))</f>
        <v>120</v>
      </c>
      <c r="K198" s="298">
        <v>1</v>
      </c>
      <c r="L198" s="108">
        <f ca="1" t="shared" si="142"/>
        <v>432</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405</v>
      </c>
      <c r="F199" s="108" t="str">
        <f t="shared" si="141"/>
        <v>果树</v>
      </c>
      <c r="G199" s="295">
        <v>3</v>
      </c>
      <c r="H199" s="296"/>
      <c r="I199" s="96" t="str">
        <f>IFERROR(IF(E199="",VLOOKUP(F199,价格表,2,0),(VLOOKUP(E199,IF({1,0},价格引用表!K:K,价格引用表!I:I),2,0))),"")</f>
        <v>棵</v>
      </c>
      <c r="J199" s="108">
        <f ca="1">IF(E199="",VLOOKUP(F199,价格表,5,0),VLOOKUP(E199,INDIRECT("价格引用表!K"&amp;MATCH(D199,价格引用表!H:H,0)&amp;":L1200"),2,0))</f>
        <v>200</v>
      </c>
      <c r="K199" s="298">
        <v>1</v>
      </c>
      <c r="L199" s="108">
        <f ca="1" t="shared" si="142"/>
        <v>600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180</v>
      </c>
      <c r="G200" s="295">
        <v>1</v>
      </c>
      <c r="H200" s="296"/>
      <c r="I200" s="96" t="str">
        <f>IFERROR(IF(E200="",VLOOKUP(F200,价格表,2,0),(VLOOKUP(E200,IF({1,0},价格引用表!K:K,价格引用表!I:I),2,0))),"")</f>
        <v>个</v>
      </c>
      <c r="J200" s="108">
        <f ca="1">IF(E200="",VLOOKUP(F200,价格表,5,0),VLOOKUP(E200,INDIRECT("价格引用表!K"&amp;MATCH(D200,价格引用表!H:H,0)&amp;":L1200"),2,0))</f>
        <v>80</v>
      </c>
      <c r="K200" s="298">
        <v>1</v>
      </c>
      <c r="L200" s="108">
        <f ca="1" t="shared" si="142"/>
        <v>80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2"/>
      <c r="V219" s="135">
        <f ca="1">SUM(L186:L219,X186:X218)</f>
        <v>51399</v>
      </c>
      <c r="W219" s="318"/>
      <c r="X219" s="136"/>
    </row>
    <row r="220" ht="42" customHeight="1" spans="1:24">
      <c r="A220" s="436" t="s">
        <v>1118</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1119</v>
      </c>
      <c r="S220" s="311"/>
      <c r="T220" s="311"/>
      <c r="U220" s="307">
        <f ca="1">V219</f>
        <v>51399</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1120</v>
      </c>
      <c r="E222" s="308" t="e">
        <f>FB43/EX43</f>
        <v>#DIV/0!</v>
      </c>
      <c r="F222" s="201"/>
      <c r="G222" s="201"/>
      <c r="H222" s="201"/>
      <c r="I222" s="201"/>
      <c r="J222" s="201"/>
      <c r="K222" s="201"/>
      <c r="L222" s="201"/>
      <c r="M222" s="201"/>
      <c r="N222" s="201"/>
      <c r="O222" s="201"/>
      <c r="P222" s="201"/>
    </row>
    <row r="223" spans="2:21">
      <c r="B223" s="201"/>
      <c r="C223" s="201"/>
      <c r="D223" s="308" t="s">
        <v>1121</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E23" sqref="E23"/>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010420-81-0009</v>
      </c>
      <c r="C3" s="36"/>
      <c r="D3" s="36"/>
      <c r="E3" s="37" t="str">
        <f>输机表!U2&amp;输机表!Y2</f>
        <v>康正（雄县）2023评字第8号-洪城村-1-9</v>
      </c>
      <c r="F3" s="37"/>
      <c r="G3" s="37"/>
      <c r="H3" s="37"/>
    </row>
    <row r="4" ht="16.5" customHeight="1" spans="1:8">
      <c r="A4" s="38" t="s">
        <v>1043</v>
      </c>
      <c r="B4" s="39" t="str">
        <f>输机表!D2</f>
        <v>肖娟英</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123.76</v>
      </c>
      <c r="C7" s="50">
        <f ca="1">IF(COUNTIF(输机表!$C$4:$C$27,K7&amp;"*")=0,IFERROR(VLOOKUP(K7,房体结构,23,0),""),ROUND(SUMIF(输机表!$C$4:$C$27,K7&amp;"*",输机表!$Z$4:$Z$27)/B7,0))</f>
        <v>1185</v>
      </c>
      <c r="D7" s="50">
        <f ca="1">IFERROR(ROUND(C7*B7,0),"")</f>
        <v>146656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123.76</v>
      </c>
      <c r="D12" s="53"/>
      <c r="E12" s="54" t="s">
        <v>1055</v>
      </c>
      <c r="F12" s="54"/>
      <c r="G12" s="55">
        <f ca="1">SUM(D7:D11)+SUM(H7:H11)</f>
        <v>146656</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8.4</v>
      </c>
      <c r="C15" s="58" t="str">
        <f ca="1" t="shared" ref="C15:C26" si="4">IFERROR(VLOOKUP(K15,附属物位置,6,0),"")</f>
        <v>㎡</v>
      </c>
      <c r="D15" s="59">
        <f ca="1" t="shared" ref="D15:D26" si="5">IF(A15="","",SUMIF(附属物名称,A15,附属物金额))</f>
        <v>1512</v>
      </c>
      <c r="E15" s="59" t="str">
        <f ca="1" t="shared" ref="E15:E26" si="6">IFERROR(VLOOKUP(L15,附属物位置,4,0),"")</f>
        <v>砖墙</v>
      </c>
      <c r="F15" s="58">
        <f ca="1" t="shared" ref="F15:F40" si="7">IF(E15="","",SUMIF(附属物名称,E15,附属物数量))</f>
        <v>94.5</v>
      </c>
      <c r="G15" s="58" t="str">
        <f ca="1" t="shared" ref="G15:G26" si="8">IFERROR(VLOOKUP(L15,附属物位置,6,0),"")</f>
        <v>㎡</v>
      </c>
      <c r="H15" s="59">
        <f ca="1" t="shared" ref="H15:H26" si="9">IF(E15="","",SUMIF(附属物名称,E15,附属物金额))</f>
        <v>22680</v>
      </c>
      <c r="K15" s="77">
        <v>1</v>
      </c>
      <c r="L15" s="77">
        <v>2</v>
      </c>
      <c r="M15" s="76"/>
    </row>
    <row r="16" ht="17.25" customHeight="1" spans="1:13">
      <c r="A16" s="58" t="str">
        <f ca="1" t="shared" si="2"/>
        <v>平砖地面</v>
      </c>
      <c r="B16" s="58">
        <f ca="1" t="shared" si="3"/>
        <v>284.63</v>
      </c>
      <c r="C16" s="58" t="str">
        <f ca="1" t="shared" si="4"/>
        <v>㎡</v>
      </c>
      <c r="D16" s="59">
        <f ca="1" t="shared" si="5"/>
        <v>7116</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10.99</v>
      </c>
      <c r="C18" s="58" t="str">
        <f ca="1" t="shared" si="4"/>
        <v>㎡</v>
      </c>
      <c r="D18" s="59">
        <f ca="1" t="shared" si="5"/>
        <v>3847</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火炕</v>
      </c>
      <c r="B19" s="58">
        <f ca="1" t="shared" si="3"/>
        <v>1</v>
      </c>
      <c r="C19" s="58" t="str">
        <f ca="1" t="shared" si="4"/>
        <v>个</v>
      </c>
      <c r="D19" s="59">
        <f ca="1" t="shared" si="5"/>
        <v>1000</v>
      </c>
      <c r="E19" s="59" t="str">
        <f ca="1" t="shared" si="6"/>
        <v>灶台</v>
      </c>
      <c r="F19" s="58">
        <f ca="1" t="shared" si="7"/>
        <v>2</v>
      </c>
      <c r="G19" s="58" t="str">
        <f ca="1" t="shared" si="8"/>
        <v>个</v>
      </c>
      <c r="H19" s="59">
        <f ca="1" t="shared" si="9"/>
        <v>600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36.11</v>
      </c>
      <c r="G20" s="58" t="str">
        <f ca="1" t="shared" si="8"/>
        <v>㎡</v>
      </c>
      <c r="H20" s="59">
        <f ca="1" t="shared" si="9"/>
        <v>5525</v>
      </c>
      <c r="K20" s="77">
        <v>11</v>
      </c>
      <c r="L20" s="77">
        <v>12</v>
      </c>
      <c r="M20" s="76"/>
    </row>
    <row r="21" ht="17.25" customHeight="1" spans="1:13">
      <c r="A21" s="58" t="str">
        <f ca="1" t="shared" si="2"/>
        <v>护坡</v>
      </c>
      <c r="B21" s="58">
        <f ca="1" t="shared" si="3"/>
        <v>3.6</v>
      </c>
      <c r="C21" s="58" t="str">
        <f ca="1" t="shared" si="4"/>
        <v>㎡</v>
      </c>
      <c r="D21" s="59">
        <f ca="1" t="shared" si="5"/>
        <v>432</v>
      </c>
      <c r="E21" s="59" t="str">
        <f ca="1" t="shared" si="6"/>
        <v>果树</v>
      </c>
      <c r="F21" s="58">
        <f ca="1" t="shared" si="7"/>
        <v>3</v>
      </c>
      <c r="G21" s="58" t="str">
        <f ca="1" t="shared" si="8"/>
        <v>棵</v>
      </c>
      <c r="H21" s="59">
        <f ca="1" t="shared" si="9"/>
        <v>600</v>
      </c>
      <c r="K21" s="77">
        <v>13</v>
      </c>
      <c r="L21" s="77">
        <v>14</v>
      </c>
      <c r="M21" s="76"/>
    </row>
    <row r="22" ht="17.25" customHeight="1" spans="1:13">
      <c r="A22" s="58" t="str">
        <f ca="1" t="shared" si="2"/>
        <v>水池（水泥、水磨石、陶瓷水池）</v>
      </c>
      <c r="B22" s="58">
        <f ca="1" t="shared" si="3"/>
        <v>1</v>
      </c>
      <c r="C22" s="58" t="str">
        <f ca="1" t="shared" si="4"/>
        <v>个</v>
      </c>
      <c r="D22" s="59">
        <f ca="1" t="shared" si="5"/>
        <v>80</v>
      </c>
      <c r="E22" s="59" t="str">
        <f ca="1" t="shared" si="6"/>
        <v>P1</v>
      </c>
      <c r="F22" s="58">
        <f ca="1" t="shared" si="7"/>
        <v>31.37</v>
      </c>
      <c r="G22" s="58" t="str">
        <f ca="1" t="shared" si="8"/>
        <v>㎡</v>
      </c>
      <c r="H22" s="59">
        <f ca="1" t="shared" si="9"/>
        <v>2338</v>
      </c>
      <c r="K22" s="77">
        <v>15</v>
      </c>
      <c r="L22" s="77">
        <v>16</v>
      </c>
      <c r="M22" s="76"/>
    </row>
    <row r="23" ht="17.25" customHeight="1" spans="1:13">
      <c r="A23" s="58" t="str">
        <f ca="1" t="shared" si="2"/>
        <v>门楼</v>
      </c>
      <c r="B23" s="58">
        <f ca="1" t="shared" si="3"/>
        <v>1</v>
      </c>
      <c r="C23" s="58" t="str">
        <f ca="1" t="shared" si="4"/>
        <v>座</v>
      </c>
      <c r="D23" s="59">
        <f ca="1" t="shared" si="5"/>
        <v>3569</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51399</v>
      </c>
      <c r="H41" s="61"/>
      <c r="K41" s="77">
        <v>53</v>
      </c>
      <c r="M41" s="76"/>
    </row>
    <row r="42" ht="17.25" customHeight="1" spans="1:8">
      <c r="A42" s="60" t="s">
        <v>1062</v>
      </c>
      <c r="B42" s="61"/>
      <c r="C42" s="62">
        <f ca="1">G41+G12</f>
        <v>198055</v>
      </c>
      <c r="D42" s="61"/>
      <c r="E42" s="63" t="s">
        <v>1063</v>
      </c>
      <c r="F42" s="64" t="str">
        <f ca="1">TEXT(C42,"[DBnum2]")&amp;"元整"</f>
        <v>壹拾玖万捌仟零伍拾伍元整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康正（雄县）2023评字第8号-洪城村-1-9</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肖娟英</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123.76</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198055</v>
      </c>
      <c r="H26" s="15"/>
      <c r="I26" s="15"/>
      <c r="J26" s="15"/>
      <c r="K26" s="15"/>
      <c r="L26" s="15"/>
      <c r="M26" s="15"/>
      <c r="N26" s="15"/>
      <c r="O26" s="15"/>
      <c r="P26" s="15"/>
      <c r="Q26" s="15"/>
    </row>
    <row r="27" spans="1:17">
      <c r="A27" s="9" t="s">
        <v>1095</v>
      </c>
      <c r="B27" s="9"/>
      <c r="C27" s="9"/>
      <c r="D27" s="9" t="str">
        <f ca="1">结果通知单!F42</f>
        <v>壹拾玖万捌仟零伍拾伍元整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1139</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2023-10-14T03:28:34Z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