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<sst xmlns="http://schemas.openxmlformats.org/spreadsheetml/2006/main" count="5838" uniqueCount="1145">
  <si>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</si>
  <si>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</si>
  <si>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</si>
  <si>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</si>
  <si>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</si>
  <si>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</si>
  <si>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</si>
  <si>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</si>
  <si>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</si>
  <si>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</si>
  <si>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</si>
  <si>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</si>
  <si>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</si>
  <si>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</si>
  <si>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</si>
  <si>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</si>
  <si>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</si>
  <si>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</si>
  <si>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</si>
  <si>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</si>
  <si>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</si>
  <si>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</si>
  <si>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</si>
  <si>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</si>
  <si>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</si>
  <si>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</si>
  <si>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</si>
  <si>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</si>
  <si>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</si>
  <si>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</si>
  <si>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</si>
  <si>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</si>
  <si>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</si>
  <si>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</si>
  <si>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</si>
  <si>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</si>
  <si>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</si>
  <si>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</si>
  <si>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</si>
  <si>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</si>
  <si>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</si>
  <si>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</si>
  <si>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</si>
  <si>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</si>
  <si>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</si>
  <si>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</si>
  <si>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</si>
  <si>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</si>
  <si>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</si>
  <si>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</si>
  <si>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</si>
  <si>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</si>
  <si>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</si>
  <si>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</si>
  <si>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</si>
  <si>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</si>
  <si>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</si>
  <si>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</si>
  <si>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</si>
  <si>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</si>
  <si>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</si>
  <si>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</si>
  <si>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</si>
  <si>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</si>
  <si>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</si>
  <si>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</si>
  <si>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</si>
  <si>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</si>
  <si>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</si>
  <si>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</si>
  <si>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</si>
  <si>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</si>
  <si>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</si>
  <si>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</si>
  <si>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</si>
  <si>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</si>
  <si>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</si>
  <si>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</si>
  <si>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</si>
  <si>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</si>
  <si>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</si>
  <si>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</si>
  <si>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</si>
  <si>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</si>
  <si>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</si>
  <si>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</si>
  <si>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</si>
  <si>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</si>
  <si>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</si>
  <si>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</si>
  <si>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</si>
  <si>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</si>
  <si>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</si>
  <si>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</si>
  <si>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</si>
  <si>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</si>
  <si>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</si>
  <si>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</si>
  <si>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</si>
  <si>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</si>
  <si>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</si>
  <si>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</si>
  <si>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</si>
  <si>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</si>
  <si>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</si>
  <si>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</si>
  <si>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</si>
  <si>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</si>
  <si>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</si>
  <si>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</si>
  <si>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</si>
  <si>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</si>
  <si>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</si>
  <si>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</si>
  <si>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</si>
  <si>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</si>
  <si>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</si>
  <si>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</si>
  <si>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</si>
  <si>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</si>
  <si>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</si>
  <si>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</si>
  <si>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</si>
  <si>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</si>
  <si>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</si>
  <si>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</si>
  <si>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</si>
  <si>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</si>
  <si>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</si>
  <si>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</si>
  <si>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</si>
  <si>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</si>
  <si>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</si>
  <si>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</si>
  <si>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</si>
  <si>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</si>
  <si>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</si>
  <si>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</si>
  <si>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</si>
  <si>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</si>
  <si>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</si>
  <si>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</si>
  <si>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</si>
  <si>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</si>
  <si>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</si>
  <si>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</si>
  <si>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</si>
  <si>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</si>
  <si>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</si>
  <si>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</si>
  <si>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</si>
  <si>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</si>
  <si>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</si>
  <si>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</si>
  <si>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</si>
  <si>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</si>
  <si>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</si>
  <si>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</si>
  <si>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</si>
  <si>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</si>
  <si>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</si>
  <si>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</si>
  <si>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</si>
  <si>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</si>
  <si>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</si>
  <si>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</si>
  <si>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</si>
  <si>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</si>
  <si>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</si>
  <si>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</si>
  <si>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</si>
  <si>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</si>
  <si>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</si>
  <si>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</si>
  <si>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</si>
  <si>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</si>
  <si>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</si>
  <si>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</si>
  <si>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</si>
  <si>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</si>
  <si>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</si>
  <si>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</si>
  <si>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</si>
  <si>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</si>
  <si>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</si>
  <si>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</si>
  <si>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</si>
  <si>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</si>
  <si>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</si>
  <si>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</si>
  <si>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</si>
  <si>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</si>
  <si>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</si>
  <si>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</si>
  <si>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</si>
  <si>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</si>
  <si>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</si>
  <si>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</si>
  <si>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</si>
  <si>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</si>
  <si>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</si>
  <si>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</si>
  <si>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</si>
  <si>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</si>
  <si>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</si>
  <si>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</si>
  <si>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</si>
  <si>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</si>
  <si>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</si>
  <si>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</si>
  <si>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</si>
  <si>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</si>
  <si>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</si>
  <si>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</si>
  <si>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</si>
  <si>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</si>
  <si>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</si>
  <si>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</si>
  <si>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</si>
  <si>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</si>
  <si>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</si>
  <si>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</si>
  <si>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</si>
  <si>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</si>
  <si>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</si>
  <si>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</si>
  <si>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</si>
  <si>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</si>
  <si>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</si>
  <si>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</si>
  <si>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</si>
  <si>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</si>
  <si>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</si>
  <si>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</si>
  <si>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</si>
  <si>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</si>
  <si>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</si>
  <si>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</si>
  <si>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</si>
  <si>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</si>
  <si>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</si>
  <si>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</si>
  <si>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</si>
  <si>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</si>
  <si>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</si>
  <si>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</si>
  <si>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</si>
  <si>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</si>
  <si>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</si>
  <si>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</si>
  <si>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</si>
  <si>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</si>
  <si>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</si>
  <si>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</si>
  <si>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</si>
  <si>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</si>
  <si>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</si>
  <si>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</si>
  <si>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</si>
  <si>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</si>
  <si>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</si>
  <si>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</si>
  <si>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</si>
  <si>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</si>
  <si>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</si>
  <si>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</si>
  <si>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</si>
  <si>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</si>
  <si>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</si>
  <si>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</si>
  <si>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</si>
  <si>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</si>
  <si>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</si>
  <si>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</si>
  <si>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</si>
  <si>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</si>
  <si>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</si>
  <si>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</si>
  <si>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</si>
  <si>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</si>
  <si>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</si>
  <si>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</si>
  <si>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</si>
  <si>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</si>
  <si>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</si>
  <si>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</si>
  <si>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</si>
  <si>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</si>
  <si>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</si>
  <si>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</si>
  <si>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</si>
  <si>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</si>
  <si>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</si>
  <si>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</si>
  <si>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</si>
  <si>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</si>
  <si>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</si>
  <si>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</si>
  <si>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</si>
  <si>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</si>
  <si>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</si>
  <si>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</si>
  <si>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</si>
  <si>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</si>
  <si>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</si>
  <si>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</si>
  <si>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</si>
  <si>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</si>
  <si>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</si>
  <si>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</si>
  <si>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</si>
  <si>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</si>
  <si>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</si>
  <si>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</si>
  <si>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</si>
  <si>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</si>
  <si>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</si>
  <si>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</si>
  <si>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</si>
  <si>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</si>
  <si>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</si>
  <si>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</si>
  <si>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</si>
  <si>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</si>
  <si>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</si>
  <si>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</si>
  <si>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</si>
  <si>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</si>
  <si>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</si>
  <si>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</si>
  <si>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</si>
  <si>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</si>
  <si>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</si>
  <si>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</si>
  <si>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</si>
  <si>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</si>
  <si>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</si>
  <si>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</si>
  <si>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</si>
  <si>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</si>
  <si>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</si>
  <si>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</si>
  <si>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</si>
  <si>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</si>
  <si>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</si>
  <si>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</si>
  <si>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</si>
  <si>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</si>
  <si>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</si>
  <si>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</si>
  <si>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</si>
  <si>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</si>
  <si>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</si>
  <si>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</si>
  <si>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</si>
  <si>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</si>
  <si>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</si>
  <si>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</si>
  <si>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</si>
  <si>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</si>
  <si>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</si>
  <si>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</si>
  <si>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</si>
  <si>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</si>
  <si>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</si>
  <si>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</si>
  <si>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</si>
  <si>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</si>
  <si>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</si>
  <si>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</si>
  <si>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</si>
  <si>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</si>
  <si>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</si>
  <si>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</si>
  <si>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</si>
  <si>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</si>
  <si>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</si>
  <si>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</si>
  <si>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</si>
  <si>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</si>
  <si>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</si>
  <si>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</si>
  <si>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</si>
  <si>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</si>
  <si>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</si>
  <si>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</si>
  <si>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</si>
  <si>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</si>
  <si>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</si>
  <si>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</si>
  <si>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</si>
  <si>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</si>
  <si>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</si>
  <si>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</si>
  <si>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</si>
  <si>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</si>
  <si>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</si>
  <si>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</si>
  <si>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</si>
  <si>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</si>
  <si>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</si>
  <si>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</si>
  <si>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</si>
  <si>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</si>
  <si>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</si>
  <si>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</si>
  <si>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</si>
  <si>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</si>
  <si>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</si>
  <si>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</si>
  <si>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</si>
  <si>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</si>
  <si>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</si>
  <si>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</si>
  <si>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</si>
  <si>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</si>
  <si>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</si>
  <si>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</si>
  <si>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</si>
  <si>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</si>
  <si>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</si>
  <si>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</si>
  <si>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</si>
  <si>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</si>
  <si>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</si>
  <si>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</si>
  <si>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</si>
  <si>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</si>
  <si>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</si>
  <si>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</si>
  <si>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</si>
  <si>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</si>
  <si>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</si>
  <si>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</si>
  <si>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</si>
  <si>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</si>
  <si>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</si>
  <si>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</si>
  <si>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</si>
  <si>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</si>
  <si>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</si>
  <si>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</si>
  <si>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</si>
  <si>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</si>
  <si>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</si>
  <si>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</si>
  <si>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</si>
  <si>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</si>
  <si>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</si>
  <si>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</si>
  <si>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</si>
  <si>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</si>
  <si>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</si>
  <si>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</si>
  <si>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</si>
  <si>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</si>
  <si>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</si>
  <si>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</si>
  <si>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</si>
  <si>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</si>
  <si>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</si>
  <si>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</si>
  <si>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</si>
  <si>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</si>
  <si>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</si>
  <si>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</si>
  <si>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</si>
  <si>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</si>
  <si>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</si>
  <si>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</si>
  <si>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</si>
  <si>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</si>
  <si>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</si>
  <si>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</si>
  <si>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</si>
  <si>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</si>
  <si>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</si>
  <si>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</si>
  <si>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</si>
  <si>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</si>
  <si>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</si>
  <si>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</si>
  <si>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</si>
  <si>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</si>
  <si>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</si>
  <si>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</si>
  <si>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</si>
  <si>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</si>
  <si>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</si>
  <si>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</si>
  <si>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</si>
  <si>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</si>
  <si>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</si>
  <si>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</si>
  <si>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</si>
  <si>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</si>
  <si>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</si>
  <si>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</si>
  <si>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</si>
  <si>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</si>
  <si>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</si>
  <si>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</si>
  <si>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</si>
  <si>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</si>
  <si>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</si>
  <si>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</si>
  <si>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</si>
  <si>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</si>
  <si>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</si>
  <si>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</si>
  <si>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</si>
  <si>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</si>
  <si>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</si>
  <si>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</si>
  <si>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</si>
  <si>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</si>
  <si>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</si>
  <si>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</si>
  <si>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</si>
  <si>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</si>
  <si>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</si>
  <si>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</si>
  <si>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</si>
  <si>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</si>
  <si>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</si>
  <si>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</si>
  <si>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</si>
  <si>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</si>
  <si>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</si>
  <si>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</si>
  <si>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</si>
  <si>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</si>
  <si>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</si>
  <si>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</si>
  <si>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</si>
  <si>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</si>
  <si>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</si>
  <si>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</si>
  <si>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</si>
  <si>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</si>
  <si>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</si>
  <si>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</si>
  <si>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</si>
  <si>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</si>
  <si>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</si>
  <si>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</si>
  <si>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</si>
  <si>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</si>
  <si>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</si>
  <si>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</si>
  <si>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</si>
  <si>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</si>
  <si>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</si>
  <si>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</si>
  <si>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</si>
  <si>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</si>
  <si>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</si>
  <si>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</si>
  <si>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</si>
  <si>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</si>
  <si>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</si>
  <si>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</si>
  <si>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</si>
  <si>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</si>
  <si>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</si>
  <si>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</si>
  <si>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</si>
  <si>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</si>
  <si>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</si>
  <si>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</si>
  <si>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</si>
  <si>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</si>
  <si>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</si>
  <si>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</si>
  <si>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</si>
  <si>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</si>
  <si>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</si>
  <si>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</si>
  <si>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</si>
  <si>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</si>
  <si>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</si>
  <si>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</si>
  <si>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</si>
  <si>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</si>
  <si>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</si>
  <si>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</si>
  <si>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</si>
  <si>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</si>
  <si>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</si>
  <si>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</si>
  <si>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</si>
  <si>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</si>
  <si>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</si>
  <si>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</si>
  <si>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</si>
  <si>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</si>
  <si>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</si>
  <si>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</si>
  <si>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</si>
  <si>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</si>
  <si>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</si>
  <si>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</si>
  <si>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</si>
  <si>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</si>
  <si>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</si>
  <si>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</si>
  <si>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</si>
  <si>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</si>
  <si>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</si>
  <si>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</si>
  <si>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</si>
  <si>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</si>
  <si>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</si>
  <si>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</si>
  <si>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</si>
  <si>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</si>
  <si>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</si>
  <si>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</si>
  <si>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</si>
  <si>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</si>
  <si>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</si>
  <si>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</si>
  <si>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</si>
  <si>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</si>
  <si>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</si>
  <si>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</si>
  <si>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</si>
  <si>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</si>
  <si>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</si>
  <si>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</si>
  <si>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</si>
  <si>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</si>
  <si>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</si>
  <si>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</si>
  <si>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</si>
  <si>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</si>
  <si>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</si>
  <si>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</si>
  <si>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</si>
  <si>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</si>
  <si>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</si>
  <si>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</si>
  <si>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</si>
  <si>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</si>
  <si>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</si>
  <si>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</si>
  <si>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</si>
  <si>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</si>
  <si>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</si>
  <si>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</si>
  <si>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</si>
  <si>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</si>
  <si>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</si>
  <si>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</si>
  <si>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</si>
  <si>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</si>
  <si>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</si>
  <si>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</si>
  <si>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</si>
  <si>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</si>
  <si>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</si>
  <si>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</si>
  <si>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</si>
  <si>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</si>
  <si>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</si>
  <si>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</si>
  <si>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</si>
  <si>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</si>
  <si>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</si>
  <si>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</si>
  <si>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</si>
  <si>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</si>
  <si>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</si>
  <si>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</si>
  <si>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</si>
  <si>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</si>
  <si>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</si>
  <si>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</si>
  <si>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</si>
  <si>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</si>
  <si>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</si>
  <si>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</si>
  <si>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</si>
  <si>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</si>
  <si>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</si>
  <si>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</si>
  <si>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</si>
  <si>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</si>
  <si>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</si>
  <si>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</si>
  <si>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</si>
  <si>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</si>
  <si>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</si>
  <si>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</si>
  <si>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</si>
  <si>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</si>
  <si>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</si>
  <si>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</si>
  <si>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</si>
  <si>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</si>
  <si>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</si>
  <si>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</si>
  <si>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</si>
  <si>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</si>
  <si>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</si>
  <si>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</si>
  <si>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</si>
  <si>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</si>
  <si>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</si>
  <si>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</si>
  <si>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</si>
  <si>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</si>
  <si>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</si>
  <si>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</si>
  <si>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</si>
  <si>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</si>
  <si>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</si>
  <si>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</si>
  <si>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</si>
  <si>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</si>
  <si>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</si>
  <si>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</si>
  <si>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</si>
  <si>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</si>
  <si>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</si>
  <si>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</si>
  <si>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</si>
  <si>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</si>
  <si>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</si>
  <si>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</si>
  <si>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</si>
  <si>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</si>
  <si>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</si>
  <si>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</si>
  <si>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</si>
  <si>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</si>
  <si>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</si>
  <si>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</si>
  <si>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</si>
  <si>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</si>
  <si>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</si>
  <si>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</si>
  <si>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</si>
  <si>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</si>
  <si>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</si>
  <si>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</si>
  <si>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</si>
  <si>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</si>
  <si>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</si>
  <si>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</si>
  <si>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</si>
  <si>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</si>
  <si>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</si>
  <si>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</si>
  <si>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</si>
  <si>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</si>
  <si>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</si>
  <si>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</si>
  <si>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</si>
  <si>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</si>
  <si>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</si>
  <si>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</si>
  <si>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</si>
  <si>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</si>
  <si>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</si>
  <si>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</si>
  <si>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</si>
  <si>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</si>
  <si>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</si>
  <si>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</si>
  <si>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</si>
  <si>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</si>
  <si>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</si>
  <si>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</si>
  <si>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</si>
  <si>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</si>
  <si>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</si>
  <si>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</si>
  <si>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</si>
  <si>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</si>
  <si>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</si>
  <si>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</si>
  <si>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</si>
  <si>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</si>
  <si>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</si>
  <si>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</si>
  <si>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</si>
  <si>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</si>
  <si>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</si>
  <si>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</si>
  <si>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</si>
  <si>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</si>
  <si>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</si>
  <si>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</si>
  <si>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</si>
  <si>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</si>
  <si>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</si>
  <si>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</si>
  <si>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</si>
  <si>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</si>
  <si>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</si>
  <si>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</si>
  <si>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</si>
  <si>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</si>
  <si>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</si>
  <si>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</si>
  <si>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</si>
  <si>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</si>
  <si>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</si>
  <si>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</si>
  <si>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</si>
  <si>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</si>
  <si>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</si>
  <si>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</si>
  <si>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</si>
  <si>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</si>
  <si>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</si>
  <si>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</si>
  <si>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</si>
  <si>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</si>
  <si>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</si>
  <si>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</si>
  <si>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</si>
  <si>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</si>
  <si>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</si>
  <si>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</si>
  <si>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</si>
  <si>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</si>
  <si>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</si>
  <si>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</si>
  <si>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</si>
  <si>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</si>
  <si>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</si>
  <si>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</si>
  <si>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</si>
  <si>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</si>
  <si>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</si>
  <si>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</si>
  <si>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</si>
  <si>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</si>
  <si>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</si>
  <si>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</si>
  <si>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</si>
  <si>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</si>
  <si>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</si>
  <si>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</si>
  <si>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</si>
  <si>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</si>
  <si>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</si>
  <si>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</si>
  <si>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</si>
  <si>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</si>
  <si>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</si>
  <si>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</si>
  <si>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</si>
  <si>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</si>
  <si>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</si>
  <si>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</si>
  <si>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</si>
  <si>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</si>
  <si>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胡小英</t>
  </si>
  <si>
    <t>坐落：</t>
  </si>
  <si>
    <t>雄县洪城村</t>
  </si>
  <si>
    <t>调查编号：</t>
  </si>
  <si>
    <t>010420-86-0012</t>
  </si>
  <si>
    <t>价值时点：</t>
  </si>
  <si>
    <t>2023年9月22日</t>
  </si>
  <si>
    <t>报告编号：</t>
  </si>
  <si>
    <t>康正（雄县）2023评字第8号-洪城村-</t>
  </si>
  <si>
    <t>2-12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</si>
  <si>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</si>
  <si>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</si>
  <si>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</si>
  <si>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</si>
  <si>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</si>
  <si>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</si>
  <si>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</si>
  <si>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</si>
  <si>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</si>
  <si>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</si>
  <si>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</si>
  <si>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</si>
  <si>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</si>
  <si>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</si>
  <si>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</si>
  <si>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</si>
  <si>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</si>
  <si>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</si>
  <si>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</si>
  <si>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</si>
  <si>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</si>
  <si>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</si>
  <si>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</si>
  <si>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</si>
  <si>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</si>
  <si>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</si>
  <si>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</si>
  <si>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</si>
  <si>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</si>
  <si>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</si>
  <si>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</si>
  <si>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</si>
  <si>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</si>
  <si>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</si>
  <si>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</si>
  <si>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</si>
  <si>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</si>
  <si>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</si>
  <si>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</si>
  <si>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</si>
  <si>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</si>
  <si>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</si>
  <si>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</si>
  <si>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</si>
  <si>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</si>
  <si>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</si>
  <si>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</si>
  <si>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</si>
  <si>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</si>
  <si>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</si>
  <si>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</si>
  <si>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</si>
  <si>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</si>
  <si>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</si>
  <si>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</si>
  <si>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</si>
  <si>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</si>
  <si>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</si>
  <si>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</si>
  <si>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</si>
  <si>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</si>
  <si>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</si>
  <si>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</si>
  <si>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</si>
  <si>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</si>
  <si>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</si>
  <si>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</si>
  <si>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</si>
  <si>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</si>
  <si>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</si>
  <si>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</si>
  <si>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</si>
  <si>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</si>
  <si>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</si>
  <si>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</si>
  <si>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</si>
  <si>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</si>
  <si>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</si>
  <si>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</si>
  <si>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</si>
  <si>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</si>
  <si>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</si>
  <si>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</si>
  <si>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</si>
  <si>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</si>
  <si>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</si>
  <si>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</si>
  <si>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</si>
  <si>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</si>
  <si>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</si>
  <si>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</si>
  <si>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</si>
  <si>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</si>
  <si>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</si>
  <si>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</si>
  <si>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</si>
  <si>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</si>
  <si>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</si>
  <si>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</si>
  <si>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</si>
  <si>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</si>
  <si>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</si>
  <si>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</si>
  <si>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</si>
  <si>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</si>
  <si>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</si>
  <si>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</si>
  <si>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</si>
  <si>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</si>
  <si>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</si>
  <si>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</si>
  <si>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</si>
  <si>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</si>
  <si>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</si>
  <si>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</si>
  <si>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</si>
  <si>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</si>
  <si>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</si>
  <si>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</si>
  <si>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</si>
  <si>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</si>
  <si>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</si>
  <si>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</si>
  <si>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</si>
  <si>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</si>
  <si>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</si>
  <si>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</si>
  <si>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</si>
  <si>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</si>
  <si>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</si>
  <si>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</si>
  <si>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</si>
  <si>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</si>
  <si>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</si>
  <si>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</si>
  <si>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</si>
  <si>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</si>
  <si>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</si>
  <si>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</si>
  <si>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</si>
  <si>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</si>
  <si>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</si>
  <si>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</si>
  <si>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</si>
  <si>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</si>
  <si>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</si>
  <si>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</si>
  <si>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</si>
  <si>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</si>
  <si>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</si>
  <si>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</si>
  <si>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</si>
  <si>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</si>
  <si>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</si>
  <si>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</si>
  <si>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</si>
  <si>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</si>
  <si>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</si>
  <si>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</si>
  <si>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</si>
  <si>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</si>
  <si>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</si>
  <si>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</si>
  <si>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</si>
  <si>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</si>
  <si>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</si>
  <si>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</si>
  <si>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</si>
  <si>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</si>
  <si>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</si>
  <si>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</si>
  <si>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</si>
  <si>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</si>
  <si>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</si>
  <si>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</si>
  <si>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</si>
  <si>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</si>
  <si>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</si>
  <si>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</si>
  <si>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</si>
  <si>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</si>
  <si>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</si>
  <si>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</si>
  <si>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</si>
  <si>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</si>
  <si>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</si>
  <si>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</si>
  <si>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</si>
  <si>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</si>
  <si>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</si>
  <si>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</si>
  <si>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</si>
  <si>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</si>
  <si>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</si>
  <si>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</si>
  <si>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</si>
  <si>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</si>
  <si>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</si>
  <si>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</si>
  <si>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</si>
  <si>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</si>
  <si>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</si>
  <si>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</si>
  <si>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</si>
  <si>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</si>
  <si>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</si>
  <si>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</si>
  <si>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</si>
  <si>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</si>
  <si>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</si>
  <si>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</si>
  <si>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</si>
  <si>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</si>
  <si>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</si>
  <si>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</si>
  <si>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</si>
  <si>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</si>
  <si>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</si>
  <si>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</si>
  <si>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</si>
  <si>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</si>
  <si>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</si>
  <si>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</si>
  <si>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</si>
  <si>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</si>
  <si>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</si>
  <si>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</si>
  <si>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</si>
  <si>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</si>
  <si>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</si>
  <si>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</si>
  <si>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</si>
  <si>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</si>
  <si>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</si>
  <si>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</si>
  <si>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</si>
  <si>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</si>
  <si>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</si>
  <si>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</si>
  <si>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</si>
  <si>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</si>
  <si>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</si>
  <si>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</si>
  <si>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</si>
  <si>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</si>
  <si>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</si>
  <si>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</si>
  <si>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</si>
  <si>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</si>
  <si>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单彩围挡</t>
  </si>
  <si>
    <t>院外单彩围挡</t>
  </si>
  <si>
    <t>独立门楼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</si>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</sst>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010420-86-0012</v>
      </c>
      <c r="C2" s="324">
        <f>输机表!P2</f>
        <v>0</v>
      </c>
      <c r="D2" s="324" t="str">
        <f>输机表!U2&amp;输机表!Y2</f>
        <v>康正（雄县）2023评字第8号-洪城村-2-12</v>
      </c>
      <c r="E2" s="324" t="str">
        <f>输机表!D2</f>
        <v>胡小英</v>
      </c>
      <c r="F2" s="324" t="str">
        <f>输机表!F2</f>
        <v>雄县洪城村</v>
      </c>
      <c r="G2" s="324">
        <f ca="1">结果通知单!C12</f>
        <v>156.81</v>
      </c>
      <c r="H2" s="324"/>
      <c r="I2" s="324"/>
      <c r="J2" s="324">
        <f ca="1">结果通知单!G12</f>
        <v>253923</v>
      </c>
      <c r="K2" s="324">
        <f ca="1">结果通知单!G41</f>
        <v>76893</v>
      </c>
      <c r="L2" s="324">
        <f ca="1">IF(J2+K2=结果通知单!C42,J2+K2,"请检查")</f>
        <v>330816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79" workbookViewId="0">
      <selection activeCell="T187" sqref="T18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3.7</v>
      </c>
      <c r="F4" s="92" t="s">
        <v>964</v>
      </c>
      <c r="G4" s="92" t="s">
        <v>965</v>
      </c>
      <c r="H4" s="92" t="s">
        <v>966</v>
      </c>
      <c r="I4" s="92">
        <v>37</v>
      </c>
      <c r="J4" s="92">
        <v>3</v>
      </c>
      <c r="K4" s="92" t="s">
        <v>967</v>
      </c>
      <c r="L4" s="92" t="s">
        <v>968</v>
      </c>
      <c r="M4" s="92">
        <v>1</v>
      </c>
      <c r="N4" s="92">
        <v>0.3</v>
      </c>
      <c r="O4" s="92" t="s">
        <v>969</v>
      </c>
      <c r="P4" s="92" t="s">
        <v>969</v>
      </c>
      <c r="Q4" s="92" t="s">
        <v>970</v>
      </c>
      <c r="R4" s="92" t="s">
        <v>969</v>
      </c>
      <c r="S4" s="125">
        <v>129.84</v>
      </c>
      <c r="T4" s="125" t="s">
        <v>971</v>
      </c>
      <c r="U4" s="125"/>
      <c r="V4" s="126"/>
      <c r="W4" s="96">
        <f>ROUND(F5*ROUND(E5+G5+H5+I5+J5+K5+L5+M5+N5+O5+P5+Q5+R5+U5+T5+1,3)*V5,0)</f>
        <v>1189</v>
      </c>
      <c r="X4" s="127">
        <f>ROUND(L60/S4,0)</f>
        <v>458</v>
      </c>
      <c r="Y4" s="127">
        <f>W4+X4</f>
        <v>1647</v>
      </c>
      <c r="Z4" s="143">
        <f>ROUND(Y4*S4,0)</f>
        <v>213846</v>
      </c>
      <c r="AA4" s="144">
        <f>IF(Q4="无",0,IF(Q4="地暖",0,S4))</f>
        <v>0</v>
      </c>
      <c r="AB4" s="144">
        <f>IF(Q4="无",0,IF(Q4="暖气片",0,S4))</f>
        <v>129.84</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981</v>
      </c>
      <c r="BQ4" s="161" t="s">
        <v>970</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0.06</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v>
      </c>
      <c r="F6" s="92" t="s">
        <v>1010</v>
      </c>
      <c r="G6" s="92" t="s">
        <v>965</v>
      </c>
      <c r="H6" s="92" t="s">
        <v>986</v>
      </c>
      <c r="I6" s="92">
        <v>37</v>
      </c>
      <c r="J6" s="92">
        <v>1</v>
      </c>
      <c r="K6" s="92" t="s">
        <v>967</v>
      </c>
      <c r="L6" s="92" t="s">
        <v>968</v>
      </c>
      <c r="M6" s="92">
        <v>0.8</v>
      </c>
      <c r="N6" s="92">
        <v>0.3</v>
      </c>
      <c r="O6" s="92" t="s">
        <v>969</v>
      </c>
      <c r="P6" s="92" t="s">
        <v>969</v>
      </c>
      <c r="Q6" s="92" t="s">
        <v>981</v>
      </c>
      <c r="R6" s="92" t="s">
        <v>969</v>
      </c>
      <c r="S6" s="125">
        <v>26.97</v>
      </c>
      <c r="T6" s="125" t="s">
        <v>971</v>
      </c>
      <c r="U6" s="125"/>
      <c r="V6" s="126"/>
      <c r="W6" s="129">
        <f>ROUND(F7*ROUND(E7+G7+H7+I7+J7+K7+L7+M7+N7+O7+P7+Q7+R7+U7+T7+1,3)*V7,0)</f>
        <v>1047</v>
      </c>
      <c r="X6" s="130">
        <f>ROUND(X60/S6,0)</f>
        <v>439</v>
      </c>
      <c r="Y6" s="127">
        <f t="shared" ref="Y6" si="3">W6+X6</f>
        <v>1486</v>
      </c>
      <c r="Z6" s="143">
        <f t="shared" ref="Z6" si="4">ROUND(Y6*S6,0)</f>
        <v>40077</v>
      </c>
      <c r="AA6" s="144">
        <f>IF(Q6="无",0,IF(Q6="地暖",0,S6))</f>
        <v>26.97</v>
      </c>
      <c r="AB6" s="144">
        <f>IF(Q6="无",0,IF(Q6="暖气片",0,S6))</f>
        <v>0</v>
      </c>
      <c r="AC6" s="96"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0.05</v>
      </c>
      <c r="N7" s="95">
        <f>IFERROR(ROUND((N6-VLOOKUP(F6,系数区域,44,0))*0.1,4)*AE7,0)</f>
        <v>0.01</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v>0.9</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43</v>
      </c>
      <c r="E30" s="107"/>
      <c r="F30" s="108" t="str">
        <f>+D30</f>
        <v>80地砖</v>
      </c>
      <c r="G30" s="109">
        <f>S4</f>
        <v>129.84</v>
      </c>
      <c r="H30" s="109"/>
      <c r="I30" s="96" t="str">
        <f t="shared" ref="I30:I59" si="48">VLOOKUP(F30,价格表,2,0)</f>
        <v>㎡</v>
      </c>
      <c r="J30" s="108">
        <f t="shared" ref="J30:J59" si="49">VLOOKUP(F30,价格表,5,0)</f>
        <v>110</v>
      </c>
      <c r="K30" s="119">
        <f>$V$5</f>
        <v>0.9</v>
      </c>
      <c r="L30" s="108">
        <f>ROUND(IFERROR(ROUND(G30,2)*J30*K30,),0)</f>
        <v>12854</v>
      </c>
      <c r="M30" s="114"/>
      <c r="N30" s="106">
        <v>1</v>
      </c>
      <c r="O30" s="107" t="s">
        <v>123</v>
      </c>
      <c r="P30" s="107" t="s">
        <v>129</v>
      </c>
      <c r="Q30" s="107"/>
      <c r="R30" s="135" t="str">
        <f>+P30</f>
        <v>塑钢、铝合金隔断</v>
      </c>
      <c r="S30" s="136"/>
      <c r="T30" s="109">
        <f>2.3*1.7+1.7*2.6</f>
        <v>8.33</v>
      </c>
      <c r="U30" s="96" t="str">
        <f t="shared" ref="U30:U59" si="50">VLOOKUP(R30,价格表,2,0)</f>
        <v>㎡</v>
      </c>
      <c r="V30" s="108">
        <f t="shared" ref="V30:V59" si="51">VLOOKUP(R30,价格表,5,0)</f>
        <v>200</v>
      </c>
      <c r="W30" s="119">
        <f>$V$7</f>
        <v>0.9</v>
      </c>
      <c r="X30" s="108">
        <f>ROUND(IFERROR(ROUND(T30,2)*V30*W30,),0)</f>
        <v>1499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65</v>
      </c>
      <c r="E31" s="107"/>
      <c r="F31" s="108" t="str">
        <f t="shared" ref="F31:F59" si="52">+D31</f>
        <v>钙塑板、矿棉板</v>
      </c>
      <c r="G31" s="109">
        <f>1/2*S4</f>
        <v>64.92</v>
      </c>
      <c r="H31" s="109"/>
      <c r="I31" s="96" t="str">
        <f t="shared" si="48"/>
        <v>㎡</v>
      </c>
      <c r="J31" s="108">
        <f t="shared" si="49"/>
        <v>70</v>
      </c>
      <c r="K31" s="119">
        <f t="shared" ref="K31:K59" si="53">$V$5</f>
        <v>0.9</v>
      </c>
      <c r="L31" s="108">
        <f t="shared" ref="L31:L59" si="54">ROUND(IFERROR(ROUND(G31,2)*J31*K31,),0)</f>
        <v>4090</v>
      </c>
      <c r="M31" s="114"/>
      <c r="N31" s="106">
        <v>2</v>
      </c>
      <c r="O31" s="107" t="s">
        <v>168</v>
      </c>
      <c r="P31" s="107" t="s">
        <v>175</v>
      </c>
      <c r="Q31" s="107"/>
      <c r="R31" s="135" t="str">
        <f t="shared" ref="R31:R50" si="55">+P31</f>
        <v>立柱洗手盆</v>
      </c>
      <c r="S31" s="136"/>
      <c r="T31" s="109">
        <v>1</v>
      </c>
      <c r="U31" s="96" t="str">
        <f t="shared" si="50"/>
        <v>个</v>
      </c>
      <c r="V31" s="108">
        <f t="shared" si="51"/>
        <v>200</v>
      </c>
      <c r="W31" s="119">
        <f t="shared" ref="W31:W59" si="56">$V$7</f>
        <v>0.9</v>
      </c>
      <c r="X31" s="108">
        <f t="shared" ref="X31:X59" si="57">ROUND(IFERROR(ROUND(T31,2)*V31*W31,),0)</f>
        <v>180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报告编号：康正（雄县）2023评字第8号-洪城村-2-12</v>
      </c>
      <c r="EZ31" s="262"/>
      <c r="FA31" s="262"/>
      <c r="FB31" s="262"/>
      <c r="FC31" s="262"/>
    </row>
    <row r="32" ht="22.15" customHeight="1" spans="1:159">
      <c r="A32" s="105"/>
      <c r="B32" s="106">
        <v>3</v>
      </c>
      <c r="C32" s="107" t="s">
        <v>61</v>
      </c>
      <c r="D32" s="107" t="s">
        <v>69</v>
      </c>
      <c r="E32" s="107"/>
      <c r="F32" s="108" t="str">
        <f t="shared" si="52"/>
        <v>纸面石膏板灯池吊顶</v>
      </c>
      <c r="G32" s="109">
        <f>1/4*S4</f>
        <v>32.46</v>
      </c>
      <c r="H32" s="109"/>
      <c r="I32" s="96" t="str">
        <f t="shared" si="48"/>
        <v>㎡</v>
      </c>
      <c r="J32" s="108">
        <f t="shared" si="49"/>
        <v>130</v>
      </c>
      <c r="K32" s="119">
        <f t="shared" si="53"/>
        <v>0.9</v>
      </c>
      <c r="L32" s="108">
        <f t="shared" si="54"/>
        <v>3798</v>
      </c>
      <c r="M32" s="114"/>
      <c r="N32" s="106">
        <v>3</v>
      </c>
      <c r="O32" s="107" t="s">
        <v>102</v>
      </c>
      <c r="P32" s="107" t="s">
        <v>109</v>
      </c>
      <c r="Q32" s="107"/>
      <c r="R32" s="135" t="str">
        <f t="shared" si="55"/>
        <v>普通壁纸</v>
      </c>
      <c r="S32" s="136"/>
      <c r="T32" s="109">
        <f>+(6+4)*2*3-2.2*1.6*2</f>
        <v>52.96</v>
      </c>
      <c r="U32" s="96" t="str">
        <f t="shared" si="50"/>
        <v>㎡</v>
      </c>
      <c r="V32" s="108">
        <f t="shared" si="51"/>
        <v>40</v>
      </c>
      <c r="W32" s="119">
        <f t="shared" si="56"/>
        <v>0.9</v>
      </c>
      <c r="X32" s="108">
        <f t="shared" si="57"/>
        <v>1907</v>
      </c>
      <c r="Y32" s="154"/>
      <c r="Z32" s="155"/>
      <c r="AA32" s="155"/>
      <c r="AB32" s="155"/>
      <c r="AC32" s="155"/>
      <c r="AD32" s="155"/>
      <c r="AJ32" s="180"/>
      <c r="AK32" s="180"/>
      <c r="AL32" s="180"/>
      <c r="AM32" s="180"/>
      <c r="AN32" s="180"/>
      <c r="AO32" s="180"/>
      <c r="AP32" s="180"/>
      <c r="AQ32" s="180"/>
      <c r="EV32" s="38" t="s">
        <v>1044</v>
      </c>
      <c r="EW32" s="39" t="str">
        <f>D2</f>
        <v>胡小英</v>
      </c>
      <c r="EX32" s="40"/>
      <c r="EY32" s="41" t="s">
        <v>1045</v>
      </c>
      <c r="EZ32" s="42"/>
      <c r="FA32" s="39">
        <f>G2</f>
        <v>0</v>
      </c>
      <c r="FB32" s="43"/>
      <c r="FC32" s="40"/>
    </row>
    <row r="33" ht="21.6" customHeight="1" spans="1:159">
      <c r="A33" s="105"/>
      <c r="B33" s="106">
        <v>4</v>
      </c>
      <c r="C33" s="107" t="s">
        <v>61</v>
      </c>
      <c r="D33" s="107" t="s">
        <v>68</v>
      </c>
      <c r="E33" s="107"/>
      <c r="F33" s="108" t="str">
        <f t="shared" si="52"/>
        <v>纸面石膏板吊顶</v>
      </c>
      <c r="G33" s="109">
        <f>1/4*S4</f>
        <v>32.46</v>
      </c>
      <c r="H33" s="109"/>
      <c r="I33" s="96" t="str">
        <f t="shared" si="48"/>
        <v>㎡</v>
      </c>
      <c r="J33" s="108">
        <f t="shared" si="49"/>
        <v>100</v>
      </c>
      <c r="K33" s="119">
        <f t="shared" si="53"/>
        <v>0.9</v>
      </c>
      <c r="L33" s="108">
        <f t="shared" si="54"/>
        <v>2921</v>
      </c>
      <c r="M33" s="114"/>
      <c r="N33" s="106">
        <v>4</v>
      </c>
      <c r="O33" s="107" t="s">
        <v>102</v>
      </c>
      <c r="P33" s="107" t="s">
        <v>111</v>
      </c>
      <c r="Q33" s="107"/>
      <c r="R33" s="135" t="str">
        <f t="shared" si="55"/>
        <v>普通内墙贴砖</v>
      </c>
      <c r="S33" s="136"/>
      <c r="T33" s="109">
        <f>2*0.9+3*0.6</f>
        <v>3.6</v>
      </c>
      <c r="U33" s="96" t="str">
        <f t="shared" si="50"/>
        <v>㎡</v>
      </c>
      <c r="V33" s="108">
        <f t="shared" si="51"/>
        <v>80</v>
      </c>
      <c r="W33" s="119">
        <f t="shared" si="56"/>
        <v>0.9</v>
      </c>
      <c r="X33" s="108">
        <f t="shared" si="57"/>
        <v>259</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+(3.5+2)*3.5+13.7*3</f>
        <v>60.35</v>
      </c>
      <c r="H34" s="109"/>
      <c r="I34" s="96" t="str">
        <f t="shared" si="48"/>
        <v>㎡</v>
      </c>
      <c r="J34" s="108">
        <f t="shared" si="49"/>
        <v>200</v>
      </c>
      <c r="K34" s="119">
        <f t="shared" si="53"/>
        <v>0.9</v>
      </c>
      <c r="L34" s="108">
        <f t="shared" si="54"/>
        <v>10863</v>
      </c>
      <c r="M34" s="114"/>
      <c r="N34" s="106">
        <v>5</v>
      </c>
      <c r="O34" s="107" t="s">
        <v>146</v>
      </c>
      <c r="P34" s="107" t="s">
        <v>160</v>
      </c>
      <c r="Q34" s="107"/>
      <c r="R34" s="135" t="str">
        <f t="shared" si="55"/>
        <v>普通雨罩（石棉瓦、阳光板）</v>
      </c>
      <c r="S34" s="136"/>
      <c r="T34" s="109">
        <f>2.5*0.5+2.7*0.5</f>
        <v>2.6</v>
      </c>
      <c r="U34" s="96" t="str">
        <f t="shared" si="50"/>
        <v>㎡</v>
      </c>
      <c r="V34" s="108">
        <f t="shared" si="51"/>
        <v>30</v>
      </c>
      <c r="W34" s="119">
        <f t="shared" si="56"/>
        <v>0.9</v>
      </c>
      <c r="X34" s="108">
        <f t="shared" si="57"/>
        <v>70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0.9</v>
      </c>
      <c r="L35" s="108">
        <f t="shared" si="54"/>
        <v>540</v>
      </c>
      <c r="M35" s="114"/>
      <c r="N35" s="106">
        <v>6</v>
      </c>
      <c r="O35" s="107" t="s">
        <v>146</v>
      </c>
      <c r="P35" s="107" t="s">
        <v>147</v>
      </c>
      <c r="Q35" s="107"/>
      <c r="R35" s="135" t="str">
        <f t="shared" si="55"/>
        <v>彩钢单板隔热板（平）</v>
      </c>
      <c r="S35" s="136"/>
      <c r="T35" s="109">
        <f>S6</f>
        <v>26.97</v>
      </c>
      <c r="U35" s="96" t="str">
        <f t="shared" si="50"/>
        <v>㎡</v>
      </c>
      <c r="V35" s="108">
        <f t="shared" si="51"/>
        <v>50</v>
      </c>
      <c r="W35" s="119">
        <f t="shared" si="56"/>
        <v>0.9</v>
      </c>
      <c r="X35" s="108">
        <f t="shared" si="57"/>
        <v>1214</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+(6+3.8)*2*3.5-2.8*2.2</f>
        <v>62.44</v>
      </c>
      <c r="H36" s="109"/>
      <c r="I36" s="96" t="str">
        <f t="shared" si="48"/>
        <v>㎡</v>
      </c>
      <c r="J36" s="108">
        <f t="shared" si="49"/>
        <v>80</v>
      </c>
      <c r="K36" s="119">
        <f t="shared" si="53"/>
        <v>0.9</v>
      </c>
      <c r="L36" s="108">
        <f t="shared" si="54"/>
        <v>4496</v>
      </c>
      <c r="M36" s="114"/>
      <c r="N36" s="106">
        <v>7</v>
      </c>
      <c r="O36" s="107" t="s">
        <v>10</v>
      </c>
      <c r="P36" s="107" t="s">
        <v>15</v>
      </c>
      <c r="Q36" s="107"/>
      <c r="R36" s="135" t="str">
        <f t="shared" si="55"/>
        <v>外墙普通贴砖</v>
      </c>
      <c r="S36" s="136"/>
      <c r="T36" s="109">
        <f>+(6+4*2)*3-2.2*1.8*2</f>
        <v>34.08</v>
      </c>
      <c r="U36" s="96" t="str">
        <f t="shared" si="50"/>
        <v>㎡</v>
      </c>
      <c r="V36" s="108">
        <f t="shared" si="51"/>
        <v>85</v>
      </c>
      <c r="W36" s="119">
        <f t="shared" si="56"/>
        <v>0.9</v>
      </c>
      <c r="X36" s="108">
        <f t="shared" si="57"/>
        <v>2607</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133</v>
      </c>
      <c r="D37" s="107" t="s">
        <v>140</v>
      </c>
      <c r="E37" s="107"/>
      <c r="F37" s="108" t="str">
        <f t="shared" si="52"/>
        <v>普通整体厨房</v>
      </c>
      <c r="G37" s="109">
        <v>3.5</v>
      </c>
      <c r="H37" s="109"/>
      <c r="I37" s="96" t="str">
        <f t="shared" si="48"/>
        <v>m</v>
      </c>
      <c r="J37" s="108">
        <f t="shared" si="49"/>
        <v>350</v>
      </c>
      <c r="K37" s="119">
        <f t="shared" si="53"/>
        <v>0.9</v>
      </c>
      <c r="L37" s="108">
        <f t="shared" si="54"/>
        <v>1103</v>
      </c>
      <c r="M37" s="114"/>
      <c r="N37" s="106">
        <v>8</v>
      </c>
      <c r="O37" s="107" t="s">
        <v>10</v>
      </c>
      <c r="P37" s="107" t="s">
        <v>11</v>
      </c>
      <c r="Q37" s="107"/>
      <c r="R37" s="135" t="str">
        <f t="shared" si="55"/>
        <v>外墙抹灰</v>
      </c>
      <c r="S37" s="136"/>
      <c r="T37" s="109">
        <f>6*3.8</f>
        <v>22.8</v>
      </c>
      <c r="U37" s="96" t="str">
        <f t="shared" si="50"/>
        <v>㎡</v>
      </c>
      <c r="V37" s="108">
        <f t="shared" si="51"/>
        <v>35</v>
      </c>
      <c r="W37" s="119">
        <f t="shared" si="56"/>
        <v>0.9</v>
      </c>
      <c r="X37" s="108">
        <f t="shared" si="57"/>
        <v>718</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173</v>
      </c>
      <c r="E38" s="107"/>
      <c r="F38" s="108" t="str">
        <f t="shared" si="52"/>
        <v>浴盆</v>
      </c>
      <c r="G38" s="109">
        <v>1</v>
      </c>
      <c r="H38" s="109"/>
      <c r="I38" s="96" t="str">
        <f t="shared" si="48"/>
        <v>个</v>
      </c>
      <c r="J38" s="108">
        <f t="shared" si="49"/>
        <v>1500</v>
      </c>
      <c r="K38" s="119">
        <f t="shared" si="53"/>
        <v>0.9</v>
      </c>
      <c r="L38" s="108">
        <f t="shared" si="54"/>
        <v>1350</v>
      </c>
      <c r="M38" s="114"/>
      <c r="N38" s="106">
        <v>9</v>
      </c>
      <c r="O38" s="107" t="s">
        <v>30</v>
      </c>
      <c r="P38" s="107" t="s">
        <v>40</v>
      </c>
      <c r="Q38" s="107"/>
      <c r="R38" s="135" t="str">
        <f t="shared" si="55"/>
        <v>60地砖</v>
      </c>
      <c r="S38" s="136"/>
      <c r="T38" s="109">
        <f>S6</f>
        <v>26.97</v>
      </c>
      <c r="U38" s="96" t="str">
        <f t="shared" si="50"/>
        <v>㎡</v>
      </c>
      <c r="V38" s="108">
        <f t="shared" si="51"/>
        <v>80</v>
      </c>
      <c r="W38" s="119">
        <f t="shared" si="56"/>
        <v>0.9</v>
      </c>
      <c r="X38" s="108">
        <f t="shared" si="57"/>
        <v>1942</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塑料水箱</v>
      </c>
      <c r="BH38" s="219">
        <f>ROUND(G186,2)</f>
        <v>1</v>
      </c>
      <c r="BI38" s="171" t="str">
        <f t="shared" ref="BI38:BI51" si="67">I186</f>
        <v>个</v>
      </c>
      <c r="BJ38" s="171">
        <f ca="1" t="shared" ref="BJ38:BJ51" si="68">L186</f>
        <v>400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177</v>
      </c>
      <c r="E39" s="107"/>
      <c r="F39" s="108" t="str">
        <f t="shared" si="52"/>
        <v>普通带柜洗面台</v>
      </c>
      <c r="G39" s="109">
        <v>1</v>
      </c>
      <c r="H39" s="109"/>
      <c r="I39" s="96" t="str">
        <f t="shared" si="48"/>
        <v>个</v>
      </c>
      <c r="J39" s="108">
        <f t="shared" si="49"/>
        <v>700</v>
      </c>
      <c r="K39" s="119">
        <f t="shared" si="53"/>
        <v>0.9</v>
      </c>
      <c r="L39" s="108">
        <f t="shared" si="54"/>
        <v>630</v>
      </c>
      <c r="M39" s="114"/>
      <c r="N39" s="106">
        <v>10</v>
      </c>
      <c r="O39" s="107" t="s">
        <v>61</v>
      </c>
      <c r="P39" s="107" t="s">
        <v>63</v>
      </c>
      <c r="Q39" s="107"/>
      <c r="R39" s="135" t="str">
        <f t="shared" si="55"/>
        <v>PVC吊顶</v>
      </c>
      <c r="S39" s="136"/>
      <c r="T39" s="109">
        <f>S6</f>
        <v>26.97</v>
      </c>
      <c r="U39" s="96" t="str">
        <f t="shared" si="50"/>
        <v>㎡</v>
      </c>
      <c r="V39" s="108">
        <f t="shared" si="51"/>
        <v>60</v>
      </c>
      <c r="W39" s="119">
        <f t="shared" si="56"/>
        <v>0.9</v>
      </c>
      <c r="X39" s="108">
        <f t="shared" si="57"/>
        <v>1456</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大门</v>
      </c>
      <c r="BH39" s="219">
        <f t="shared" ref="BH39:BH71" si="69">ROUND(G187,2)</f>
        <v>11.55</v>
      </c>
      <c r="BI39" s="171" t="str">
        <f t="shared" si="67"/>
        <v>㎡</v>
      </c>
      <c r="BJ39" s="171">
        <f ca="1" t="shared" si="68"/>
        <v>2079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86</v>
      </c>
      <c r="E40" s="107"/>
      <c r="F40" s="108" t="str">
        <f t="shared" si="52"/>
        <v>大理石窗台</v>
      </c>
      <c r="G40" s="109">
        <f>2.8*2</f>
        <v>5.6</v>
      </c>
      <c r="H40" s="109"/>
      <c r="I40" s="96" t="str">
        <f t="shared" si="48"/>
        <v>m</v>
      </c>
      <c r="J40" s="108">
        <f t="shared" si="49"/>
        <v>120</v>
      </c>
      <c r="K40" s="119">
        <f t="shared" si="53"/>
        <v>0.9</v>
      </c>
      <c r="L40" s="108">
        <f t="shared" si="54"/>
        <v>605</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33.02</v>
      </c>
      <c r="BI40" s="171" t="str">
        <f t="shared" si="67"/>
        <v>㎡</v>
      </c>
      <c r="BJ40" s="171">
        <f ca="1" t="shared" si="68"/>
        <v>9906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82</v>
      </c>
      <c r="E41" s="107"/>
      <c r="F41" s="108" t="str">
        <f t="shared" si="52"/>
        <v>木包门窗套</v>
      </c>
      <c r="G41" s="109">
        <f>3*2+2.8+(2.8+2*2)*2</f>
        <v>22.4</v>
      </c>
      <c r="H41" s="109"/>
      <c r="I41" s="96" t="str">
        <f t="shared" si="48"/>
        <v>m</v>
      </c>
      <c r="J41" s="108">
        <f t="shared" si="49"/>
        <v>60</v>
      </c>
      <c r="K41" s="119">
        <f t="shared" si="53"/>
        <v>0.9</v>
      </c>
      <c r="L41" s="108">
        <f t="shared" si="54"/>
        <v>1210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84.32</v>
      </c>
      <c r="BI41" s="171" t="str">
        <f t="shared" si="67"/>
        <v>㎡</v>
      </c>
      <c r="BJ41" s="171">
        <f ca="1" t="shared" si="68"/>
        <v>20237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11</v>
      </c>
      <c r="E42" s="107"/>
      <c r="F42" s="108" t="str">
        <f t="shared" si="52"/>
        <v>外墙抹灰</v>
      </c>
      <c r="G42" s="109">
        <f>15.5*4.7</f>
        <v>72.85</v>
      </c>
      <c r="H42" s="109"/>
      <c r="I42" s="96" t="str">
        <f t="shared" si="48"/>
        <v>㎡</v>
      </c>
      <c r="J42" s="108">
        <f t="shared" si="49"/>
        <v>35</v>
      </c>
      <c r="K42" s="119">
        <f t="shared" si="53"/>
        <v>0.9</v>
      </c>
      <c r="L42" s="108">
        <f t="shared" si="54"/>
        <v>2295</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广场砖、彩砖地面</v>
      </c>
      <c r="BH42" s="219">
        <f t="shared" si="69"/>
        <v>153.72</v>
      </c>
      <c r="BI42" s="171" t="str">
        <f t="shared" si="67"/>
        <v>㎡</v>
      </c>
      <c r="BJ42" s="171">
        <f ca="1" t="shared" si="68"/>
        <v>9223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102</v>
      </c>
      <c r="D43" s="107" t="s">
        <v>117</v>
      </c>
      <c r="E43" s="107"/>
      <c r="F43" s="108" t="str">
        <f t="shared" si="52"/>
        <v>普通影视墙</v>
      </c>
      <c r="G43" s="109">
        <f>3.5*2.4</f>
        <v>8.4</v>
      </c>
      <c r="H43" s="109"/>
      <c r="I43" s="96" t="str">
        <f t="shared" si="48"/>
        <v>㎡</v>
      </c>
      <c r="J43" s="108">
        <f t="shared" si="49"/>
        <v>200</v>
      </c>
      <c r="K43" s="119">
        <f t="shared" si="53"/>
        <v>0.9</v>
      </c>
      <c r="L43" s="108">
        <f t="shared" si="54"/>
        <v>1512</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水磨石</v>
      </c>
      <c r="BH43" s="219">
        <f t="shared" si="69"/>
        <v>26.55</v>
      </c>
      <c r="BI43" s="171" t="str">
        <f t="shared" si="67"/>
        <v>㎡</v>
      </c>
      <c r="BJ43" s="171">
        <f ca="1" t="shared" si="68"/>
        <v>1328</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t="s">
        <v>10</v>
      </c>
      <c r="D44" s="107" t="s">
        <v>15</v>
      </c>
      <c r="E44" s="107"/>
      <c r="F44" s="108" t="str">
        <f t="shared" si="52"/>
        <v>外墙普通贴砖</v>
      </c>
      <c r="G44" s="109">
        <f>+(15.5+1.5*2)*3.7-2.8*2*4</f>
        <v>46.05</v>
      </c>
      <c r="H44" s="109"/>
      <c r="I44" s="96" t="str">
        <f t="shared" si="48"/>
        <v>㎡</v>
      </c>
      <c r="J44" s="108">
        <f t="shared" si="49"/>
        <v>85</v>
      </c>
      <c r="K44" s="119">
        <f t="shared" si="53"/>
        <v>0.9</v>
      </c>
      <c r="L44" s="108">
        <f t="shared" si="54"/>
        <v>3523</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简易厕所</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t="s">
        <v>102</v>
      </c>
      <c r="D45" s="107" t="s">
        <v>109</v>
      </c>
      <c r="E45" s="107"/>
      <c r="F45" s="108" t="str">
        <f t="shared" si="52"/>
        <v>普通壁纸</v>
      </c>
      <c r="G45" s="109">
        <f>+((6+3.7)*2*3.5-2.8*2.2)*3-3.5*2.4</f>
        <v>176.82</v>
      </c>
      <c r="H45" s="109"/>
      <c r="I45" s="96" t="str">
        <f t="shared" si="48"/>
        <v>㎡</v>
      </c>
      <c r="J45" s="108">
        <f t="shared" si="49"/>
        <v>40</v>
      </c>
      <c r="K45" s="119">
        <f t="shared" si="53"/>
        <v>0.9</v>
      </c>
      <c r="L45" s="108">
        <f t="shared" si="54"/>
        <v>6366</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t="s">
        <v>81</v>
      </c>
      <c r="D46" s="107" t="s">
        <v>88</v>
      </c>
      <c r="E46" s="107"/>
      <c r="F46" s="108" t="str">
        <f t="shared" si="52"/>
        <v>普通标准门（套装门(钢木门、生态门)）</v>
      </c>
      <c r="G46" s="109">
        <v>3</v>
      </c>
      <c r="H46" s="109"/>
      <c r="I46" s="96" t="str">
        <f t="shared" si="48"/>
        <v>个</v>
      </c>
      <c r="J46" s="108">
        <f t="shared" si="49"/>
        <v>500</v>
      </c>
      <c r="K46" s="119">
        <f t="shared" si="53"/>
        <v>0.9</v>
      </c>
      <c r="L46" s="108">
        <f t="shared" si="54"/>
        <v>1350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8</v>
      </c>
      <c r="BI46" s="171" t="str">
        <f t="shared" si="67"/>
        <v>个</v>
      </c>
      <c r="BJ46" s="171">
        <f ca="1" t="shared" si="68"/>
        <v>1600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塑料水箱</v>
      </c>
      <c r="EW46" s="58">
        <f ca="1">IF(EV46="","",SUMIF($BG$38:$BG$107,EV46,$BH$38:$BH$107))</f>
        <v>1</v>
      </c>
      <c r="EX46" s="58" t="str">
        <f ca="1">IFERROR(VLOOKUP(FE46,$BD$38:$BJ$92,6,0),"")</f>
        <v>个</v>
      </c>
      <c r="EY46" s="59">
        <f ca="1">IF(EV46="","",SUMIF($BG$38:$BG$107,EV46,$BJ$38:$BJ$107))</f>
        <v>400</v>
      </c>
      <c r="EZ46" s="59" t="str">
        <f ca="1">IFERROR(VLOOKUP(FF46,$BD$38:$BJ$92,4,0),"")</f>
        <v>大门</v>
      </c>
      <c r="FA46" s="58">
        <f ca="1">IF(EZ46="","",SUMIF($BG$38:$BG$107,EZ46,$BH$38:$BH$107))</f>
        <v>11.55</v>
      </c>
      <c r="FB46" s="58" t="str">
        <f ca="1">IFERROR(VLOOKUP(FF46,$BD$38:$BJ$92,6,0),"")</f>
        <v>㎡</v>
      </c>
      <c r="FC46" s="59">
        <f ca="1">IF(EZ46="","",SUMIF($BG$38:$BG$107,EZ46,$BJ$38:$BJ$107))</f>
        <v>2079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2</v>
      </c>
      <c r="BI47" s="171" t="str">
        <f t="shared" si="67"/>
        <v>条</v>
      </c>
      <c r="BJ47" s="171">
        <f ca="1" t="shared" si="68"/>
        <v>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117.34</v>
      </c>
      <c r="EX47" s="58" t="str">
        <f ca="1">IFERROR(VLOOKUP(FE47,$BD$38:$BJ$92,6,0),"")</f>
        <v>㎡</v>
      </c>
      <c r="EY47" s="59">
        <f ca="1">IF(EV47="","",SUMIF($BG$38:$BG$107,EV47,$BJ$38:$BJ$107))</f>
        <v>30143</v>
      </c>
      <c r="EZ47" s="59" t="str">
        <f ca="1">IFERROR(VLOOKUP(FF47,$BD$38:$BJ$92,4,0),"")</f>
        <v>广场砖、彩砖地面</v>
      </c>
      <c r="FA47" s="58">
        <f ca="1">IF(EZ47="","",SUMIF($BG$38:$BG$107,EZ47,$BH$38:$BH$107))</f>
        <v>153.72</v>
      </c>
      <c r="FB47" s="58" t="str">
        <f ca="1">IFERROR(VLOOKUP(FF47,$BD$38:$BJ$92,6,0),"")</f>
        <v>㎡</v>
      </c>
      <c r="FC47" s="59">
        <f ca="1">IF(EZ47="","",SUMIF($BG$38:$BG$107,EZ47,$BJ$38:$BJ$107))</f>
        <v>9223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12.15</v>
      </c>
      <c r="BI48" s="171" t="str">
        <f t="shared" si="67"/>
        <v>㎡</v>
      </c>
      <c r="BJ48" s="171">
        <f ca="1" t="shared" si="68"/>
        <v>4253</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水磨石</v>
      </c>
      <c r="EW48" s="58">
        <f ca="1">IF(EV48="","",SUMIF($BG$38:$BG$107,EV48,$BH$38:$BH$107))</f>
        <v>26.55</v>
      </c>
      <c r="EX48" s="58" t="str">
        <f ca="1">IFERROR(VLOOKUP(FE48,$BD$38:$BJ$92,6,0),"")</f>
        <v>㎡</v>
      </c>
      <c r="EY48" s="59">
        <f ca="1">IF(EV48="","",SUMIF($BG$38:$BG$107,EV48,$BJ$38:$BJ$107))</f>
        <v>1328</v>
      </c>
      <c r="EZ48" s="59" t="str">
        <f ca="1">IFERROR(VLOOKUP(FF48,$BD$38:$BJ$92,4,0),"")</f>
        <v>简易厕所</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3</v>
      </c>
      <c r="BI49" s="171" t="str">
        <f t="shared" si="67"/>
        <v>个</v>
      </c>
      <c r="BJ49" s="171">
        <f ca="1" t="shared" si="68"/>
        <v>1800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监控摄像头</v>
      </c>
      <c r="FA49" s="58">
        <f ca="1">IF(EZ49="","",SUMIF($BG$38:$BG$107,EZ49,$BH$38:$BH$107))</f>
        <v>8</v>
      </c>
      <c r="FB49" s="58" t="str">
        <f ca="1">IFERROR(VLOOKUP(FF49,$BD$38:$BJ$92,6,0),"")</f>
        <v>个</v>
      </c>
      <c r="FC49" s="59">
        <f ca="1">IF(EZ49="","",SUMIF($BG$38:$BG$107,EZ49,$BJ$38:$BJ$107))</f>
        <v>1600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火炕</v>
      </c>
      <c r="BH50" s="219">
        <f t="shared" si="69"/>
        <v>1</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2</v>
      </c>
      <c r="EX50" s="58" t="str">
        <f ca="1">IFERROR(VLOOKUP(FE50,$BD$38:$BJ$92,6,0),"")</f>
        <v>条</v>
      </c>
      <c r="EY50" s="59">
        <f ca="1">IF(EV50="","",SUMIF($BG$38:$BG$107,EV50,$BJ$38:$BJ$107))</f>
        <v>200</v>
      </c>
      <c r="EZ50" s="59" t="str">
        <f ca="1">IFERROR(VLOOKUP(FF50,$BD$38:$BJ$92,4,0),"")</f>
        <v>台阶</v>
      </c>
      <c r="FA50" s="58">
        <f ca="1">IF(EZ50="","",SUMIF($BG$38:$BG$107,EZ50,$BH$38:$BH$107))</f>
        <v>12.15</v>
      </c>
      <c r="FB50" s="58" t="str">
        <f ca="1">IFERROR(VLOOKUP(FF50,$BD$38:$BJ$92,6,0),"")</f>
        <v>㎡</v>
      </c>
      <c r="FC50" s="59">
        <f ca="1">IF(EZ50="","",SUMIF($BG$38:$BG$107,EZ50,$BJ$38:$BJ$107))</f>
        <v>4253</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灶台</v>
      </c>
      <c r="BH51" s="219">
        <f t="shared" si="69"/>
        <v>1</v>
      </c>
      <c r="BI51" s="171" t="str">
        <f t="shared" si="67"/>
        <v>个</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水泥、水磨石平台</v>
      </c>
      <c r="BH52" s="219">
        <f t="shared" si="69"/>
        <v>34.1</v>
      </c>
      <c r="BI52" s="171" t="str">
        <f t="shared" ref="BI52:BI71" si="72">I200</f>
        <v>㎡</v>
      </c>
      <c r="BJ52" s="171">
        <f ca="1" t="shared" ref="BJ52:BJ71" si="73">L200</f>
        <v>6138</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水泥地面</v>
      </c>
      <c r="BH53" s="219">
        <f t="shared" si="69"/>
        <v>15.75</v>
      </c>
      <c r="BI53" s="171" t="str">
        <f t="shared" si="72"/>
        <v>㎡</v>
      </c>
      <c r="BJ53" s="171">
        <f ca="1" t="shared" si="73"/>
        <v>788</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平砖地面</v>
      </c>
      <c r="BH54" s="219">
        <f t="shared" si="69"/>
        <v>131.04</v>
      </c>
      <c r="BI54" s="171" t="str">
        <f t="shared" si="72"/>
        <v>㎡</v>
      </c>
      <c r="BJ54" s="171">
        <f ca="1" t="shared" si="73"/>
        <v>3276</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干砌墙</v>
      </c>
      <c r="BH55" s="219">
        <f t="shared" si="69"/>
        <v>19.2</v>
      </c>
      <c r="BI55" s="171" t="str">
        <f t="shared" si="72"/>
        <v>㎡</v>
      </c>
      <c r="BJ55" s="171">
        <f ca="1" t="shared" si="73"/>
        <v>1536</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 ca="1">IF(BJ57=0,0,IF(COUNTIF($BG57:$BG$107,BG57)&lt;2,1,0))</f>
        <v>1</v>
      </c>
      <c r="BF57" s="171">
        <v>20</v>
      </c>
      <c r="BG57" s="171" t="str">
        <f t="shared" si="71"/>
        <v>空调</v>
      </c>
      <c r="BH57" s="219">
        <f t="shared" si="69"/>
        <v>4</v>
      </c>
      <c r="BI57" s="171" t="str">
        <f t="shared" si="72"/>
        <v>台</v>
      </c>
      <c r="BJ57" s="171">
        <f ca="1" t="shared" si="73"/>
        <v>1600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 ca="1">IF(BJ58=0,0,IF(COUNTIF($BG58:$BG$107,BG58)&lt;2,1,0))</f>
        <v>1</v>
      </c>
      <c r="BF58" s="171">
        <v>21</v>
      </c>
      <c r="BG58" s="171" t="str">
        <f t="shared" si="71"/>
        <v>热水器</v>
      </c>
      <c r="BH58" s="219">
        <f t="shared" si="69"/>
        <v>1</v>
      </c>
      <c r="BI58" s="171" t="str">
        <f t="shared" si="72"/>
        <v>台</v>
      </c>
      <c r="BJ58" s="171">
        <f ca="1" t="shared" si="73"/>
        <v>500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21</v>
      </c>
      <c r="BE59" s="171">
        <f ca="1">IF(BJ59=0,0,IF(COUNTIF($BG59:$BG$107,BG59)&lt;2,1,0))</f>
        <v>1</v>
      </c>
      <c r="BF59" s="171">
        <v>22</v>
      </c>
      <c r="BG59" s="171" t="str">
        <f t="shared" si="71"/>
        <v>材树</v>
      </c>
      <c r="BH59" s="219">
        <f t="shared" si="69"/>
        <v>1</v>
      </c>
      <c r="BI59" s="171" t="str">
        <f t="shared" si="72"/>
        <v>棵</v>
      </c>
      <c r="BJ59" s="171">
        <f ca="1" t="shared" si="73"/>
        <v>20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59506</v>
      </c>
      <c r="M60" s="121"/>
      <c r="N60" s="111"/>
      <c r="O60" s="107" t="s">
        <v>1061</v>
      </c>
      <c r="P60" s="107"/>
      <c r="Q60" s="107"/>
      <c r="R60" s="112"/>
      <c r="S60" s="112"/>
      <c r="T60" s="109"/>
      <c r="U60" s="92"/>
      <c r="V60" s="120"/>
      <c r="W60" s="120"/>
      <c r="X60" s="96">
        <f>SUM(X30:X59)</f>
        <v>11852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3</v>
      </c>
      <c r="EX60" s="58" t="str">
        <f ca="1" t="shared" ref="EX60:EX71" si="77">IFERROR(VLOOKUP(FE60,$BD$38:$BJ$92,6,0),"")</f>
        <v>个</v>
      </c>
      <c r="EY60" s="59">
        <f ca="1" t="shared" ref="EY60:EY71" si="78">IF(EV60="","",SUMIF($BG$38:$BG$107,EV60,$BJ$38:$BJ$107))</f>
        <v>1800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1</v>
      </c>
      <c r="EX61" s="58" t="str">
        <f ca="1" t="shared" si="77"/>
        <v>个</v>
      </c>
      <c r="EY61" s="59">
        <f ca="1" t="shared" si="78"/>
        <v>300</v>
      </c>
      <c r="EZ61" s="59" t="str">
        <f ca="1" t="shared" si="79"/>
        <v>水泥、水磨石平台</v>
      </c>
      <c r="FA61" s="58">
        <f ca="1" t="shared" si="80"/>
        <v>34.1</v>
      </c>
      <c r="FB61" s="58" t="str">
        <f ca="1" t="shared" si="81"/>
        <v>㎡</v>
      </c>
      <c r="FC61" s="59">
        <f ca="1" t="shared" si="82"/>
        <v>6138</v>
      </c>
      <c r="FE61" s="273">
        <v>13</v>
      </c>
      <c r="FF61" s="273">
        <v>14</v>
      </c>
    </row>
    <row r="62" ht="20.25" customHeight="1" spans="1:162">
      <c r="A62" s="114"/>
      <c r="B62" s="106">
        <v>1</v>
      </c>
      <c r="C62" s="107" t="s">
        <v>30</v>
      </c>
      <c r="D62" s="107" t="s">
        <v>43</v>
      </c>
      <c r="E62" s="107"/>
      <c r="F62" s="108" t="str">
        <f>+D62</f>
        <v>80地砖</v>
      </c>
      <c r="G62" s="109">
        <f>S8</f>
        <v>0</v>
      </c>
      <c r="H62" s="109"/>
      <c r="I62" s="96" t="str">
        <f t="shared" ref="I62:I91" si="83">VLOOKUP(F62,价格表,2,0)</f>
        <v>㎡</v>
      </c>
      <c r="J62" s="108">
        <f t="shared" ref="J62:J82" si="84">VLOOKUP(F62,价格表,5,0)</f>
        <v>110</v>
      </c>
      <c r="K62" s="119">
        <f>$V$9</f>
        <v>0.9</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水泥地面</v>
      </c>
      <c r="EW62" s="58">
        <f ca="1" t="shared" si="76"/>
        <v>15.75</v>
      </c>
      <c r="EX62" s="58" t="str">
        <f ca="1" t="shared" si="77"/>
        <v>㎡</v>
      </c>
      <c r="EY62" s="59">
        <f ca="1" t="shared" si="78"/>
        <v>788</v>
      </c>
      <c r="EZ62" s="59" t="str">
        <f ca="1" t="shared" si="79"/>
        <v>平砖地面</v>
      </c>
      <c r="FA62" s="58">
        <f ca="1" t="shared" si="80"/>
        <v>131.04</v>
      </c>
      <c r="FB62" s="58" t="str">
        <f ca="1" t="shared" si="81"/>
        <v>㎡</v>
      </c>
      <c r="FC62" s="59">
        <f ca="1" t="shared" si="82"/>
        <v>3276</v>
      </c>
      <c r="FE62" s="273">
        <v>15</v>
      </c>
      <c r="FF62" s="273">
        <v>16</v>
      </c>
    </row>
    <row r="63" ht="20.25" customHeight="1" spans="1:162">
      <c r="A63" s="114"/>
      <c r="B63" s="106">
        <v>2</v>
      </c>
      <c r="C63" s="107" t="s">
        <v>61</v>
      </c>
      <c r="D63" s="107" t="s">
        <v>63</v>
      </c>
      <c r="E63" s="107"/>
      <c r="F63" s="108" t="str">
        <f t="shared" ref="F63:F91" si="87">+D63</f>
        <v>PVC吊顶</v>
      </c>
      <c r="G63" s="109">
        <f>G62</f>
        <v>0</v>
      </c>
      <c r="H63" s="109"/>
      <c r="I63" s="96" t="str">
        <f t="shared" si="83"/>
        <v>㎡</v>
      </c>
      <c r="J63" s="108">
        <f t="shared" si="84"/>
        <v>60</v>
      </c>
      <c r="K63" s="119">
        <f t="shared" ref="K63:K91" si="88">$V$9</f>
        <v>0.9</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干砌墙</v>
      </c>
      <c r="EW63" s="58">
        <f ca="1" t="shared" si="76"/>
        <v>19.2</v>
      </c>
      <c r="EX63" s="58" t="str">
        <f ca="1" t="shared" si="77"/>
        <v>㎡</v>
      </c>
      <c r="EY63" s="59">
        <f ca="1" t="shared" si="78"/>
        <v>1536</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t="s">
        <v>146</v>
      </c>
      <c r="D64" s="107" t="s">
        <v>147</v>
      </c>
      <c r="E64" s="107"/>
      <c r="F64" s="108" t="str">
        <f t="shared" si="87"/>
        <v>彩钢单板隔热板（平）</v>
      </c>
      <c r="G64" s="109">
        <f>G63</f>
        <v>0</v>
      </c>
      <c r="H64" s="109"/>
      <c r="I64" s="96" t="str">
        <f t="shared" si="83"/>
        <v>㎡</v>
      </c>
      <c r="J64" s="108">
        <f t="shared" si="84"/>
        <v>50</v>
      </c>
      <c r="K64" s="119">
        <f t="shared" si="88"/>
        <v>0.9</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空调</v>
      </c>
      <c r="EW64" s="58">
        <f ca="1" t="shared" si="76"/>
        <v>4</v>
      </c>
      <c r="EX64" s="58" t="str">
        <f ca="1" t="shared" si="77"/>
        <v>台</v>
      </c>
      <c r="EY64" s="59">
        <f ca="1" t="shared" si="78"/>
        <v>1600</v>
      </c>
      <c r="EZ64" s="59" t="str">
        <f ca="1" t="shared" si="79"/>
        <v>热水器</v>
      </c>
      <c r="FA64" s="58">
        <f ca="1" t="shared" si="80"/>
        <v>1</v>
      </c>
      <c r="FB64" s="58" t="str">
        <f ca="1" t="shared" si="81"/>
        <v>台</v>
      </c>
      <c r="FC64" s="59">
        <f ca="1" t="shared" si="82"/>
        <v>500</v>
      </c>
      <c r="FE64" s="273">
        <v>19</v>
      </c>
      <c r="FF64" s="273">
        <v>20</v>
      </c>
    </row>
    <row r="65" ht="20.25" customHeight="1" spans="1:162">
      <c r="A65" s="114"/>
      <c r="B65" s="106">
        <v>4</v>
      </c>
      <c r="C65" s="107" t="s">
        <v>146</v>
      </c>
      <c r="D65" s="107" t="s">
        <v>162</v>
      </c>
      <c r="E65" s="107"/>
      <c r="F65" s="108" t="str">
        <f t="shared" si="87"/>
        <v>彩钢板、镀锌板雨罩</v>
      </c>
      <c r="G65" s="109">
        <f>7.3*0.5</f>
        <v>3.65</v>
      </c>
      <c r="H65" s="109"/>
      <c r="I65" s="96" t="str">
        <f t="shared" si="83"/>
        <v>㎡</v>
      </c>
      <c r="J65" s="108">
        <f t="shared" si="84"/>
        <v>60</v>
      </c>
      <c r="K65" s="119">
        <f t="shared" si="88"/>
        <v>0.9</v>
      </c>
      <c r="L65" s="108">
        <f t="shared" si="89"/>
        <v>197</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材树</v>
      </c>
      <c r="EW65" s="58">
        <f ca="1" t="shared" si="76"/>
        <v>1</v>
      </c>
      <c r="EX65" s="58" t="str">
        <f ca="1" t="shared" si="77"/>
        <v>棵</v>
      </c>
      <c r="EY65" s="59">
        <f ca="1" t="shared" si="78"/>
        <v>20</v>
      </c>
      <c r="EZ65" s="59" t="str">
        <f ca="1" t="shared" si="79"/>
        <v>水池（水泥、水磨石、陶瓷水池）</v>
      </c>
      <c r="FA65" s="58">
        <f ca="1" t="shared" si="80"/>
        <v>1</v>
      </c>
      <c r="FB65" s="58" t="str">
        <f ca="1" t="shared" si="81"/>
        <v>个</v>
      </c>
      <c r="FC65" s="59">
        <f ca="1" t="shared" si="82"/>
        <v>80</v>
      </c>
      <c r="FE65" s="273">
        <v>21</v>
      </c>
      <c r="FF65" s="273">
        <v>22</v>
      </c>
    </row>
    <row r="66" ht="20.25" customHeight="1" spans="1:162">
      <c r="A66" s="114"/>
      <c r="B66" s="106">
        <v>5</v>
      </c>
      <c r="C66" s="107" t="s">
        <v>10</v>
      </c>
      <c r="D66" s="107" t="s">
        <v>11</v>
      </c>
      <c r="E66" s="107"/>
      <c r="F66" s="108" t="str">
        <f t="shared" si="87"/>
        <v>外墙抹灰</v>
      </c>
      <c r="G66" s="109">
        <f>+(4.3+7.3)*3-2.2*1.8</f>
        <v>30.84</v>
      </c>
      <c r="H66" s="109"/>
      <c r="I66" s="96" t="str">
        <f t="shared" si="83"/>
        <v>㎡</v>
      </c>
      <c r="J66" s="108">
        <f t="shared" si="84"/>
        <v>35</v>
      </c>
      <c r="K66" s="119">
        <f t="shared" si="88"/>
        <v>0.9</v>
      </c>
      <c r="L66" s="108">
        <f t="shared" si="89"/>
        <v>971</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P1</v>
      </c>
      <c r="EW66" s="58">
        <f ca="1" t="shared" si="76"/>
        <v>9.68</v>
      </c>
      <c r="EX66" s="58" t="str">
        <f ca="1" t="shared" si="77"/>
        <v>㎡</v>
      </c>
      <c r="EY66" s="59">
        <f ca="1" t="shared" si="78"/>
        <v>387</v>
      </c>
      <c r="EZ66" s="59" t="str">
        <f ca="1" t="shared" si="79"/>
        <v>P2</v>
      </c>
      <c r="FA66" s="58">
        <f ca="1" t="shared" si="80"/>
        <v>28.86</v>
      </c>
      <c r="FB66" s="58" t="str">
        <f ca="1" t="shared" si="81"/>
        <v>㎡</v>
      </c>
      <c r="FC66" s="59">
        <f ca="1" t="shared" si="82"/>
        <v>2597</v>
      </c>
      <c r="FE66" s="273">
        <v>23</v>
      </c>
      <c r="FF66" s="273">
        <v>24</v>
      </c>
    </row>
    <row r="67" ht="20.25" customHeight="1" spans="1:162">
      <c r="A67" s="114"/>
      <c r="B67" s="106">
        <v>6</v>
      </c>
      <c r="C67" s="107" t="s">
        <v>81</v>
      </c>
      <c r="D67" s="107" t="s">
        <v>96</v>
      </c>
      <c r="E67" s="107"/>
      <c r="F67" s="108" t="str">
        <f t="shared" si="87"/>
        <v>窗帘附件</v>
      </c>
      <c r="G67" s="109">
        <v>2</v>
      </c>
      <c r="H67" s="109"/>
      <c r="I67" s="96" t="str">
        <f t="shared" si="83"/>
        <v>套</v>
      </c>
      <c r="J67" s="108">
        <f t="shared" si="84"/>
        <v>200</v>
      </c>
      <c r="K67" s="119">
        <f t="shared" si="88"/>
        <v>0.9</v>
      </c>
      <c r="L67" s="108">
        <f t="shared" si="89"/>
        <v>360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单彩围挡</v>
      </c>
      <c r="EW67" s="58">
        <f ca="1" t="shared" si="76"/>
        <v>12.8</v>
      </c>
      <c r="EX67" s="58" t="str">
        <f ca="1" t="shared" si="77"/>
        <v>㎡</v>
      </c>
      <c r="EY67" s="59">
        <f ca="1" t="shared" si="78"/>
        <v>448</v>
      </c>
      <c r="EZ67" s="59" t="str">
        <f ca="1" t="shared" si="79"/>
        <v>院外单彩围挡</v>
      </c>
      <c r="FA67" s="58">
        <f ca="1" t="shared" si="80"/>
        <v>29.82</v>
      </c>
      <c r="FB67" s="58" t="str">
        <f ca="1" t="shared" si="81"/>
        <v>㎡</v>
      </c>
      <c r="FC67" s="59">
        <f ca="1" t="shared" si="82"/>
        <v>1044</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独立门楼</v>
      </c>
      <c r="EW68" s="58">
        <f ca="1" t="shared" si="76"/>
        <v>1</v>
      </c>
      <c r="EX68" s="58" t="str">
        <f ca="1" t="shared" si="77"/>
        <v>座</v>
      </c>
      <c r="EY68" s="59">
        <f ca="1" t="shared" si="78"/>
        <v>4303</v>
      </c>
      <c r="EZ68" s="59" t="str">
        <f ca="1" t="shared" si="79"/>
        <v>银杏</v>
      </c>
      <c r="FA68" s="58">
        <f ca="1" t="shared" si="80"/>
        <v>5</v>
      </c>
      <c r="FB68" s="58" t="str">
        <f ca="1" t="shared" si="81"/>
        <v>棵</v>
      </c>
      <c r="FC68" s="59">
        <f ca="1" t="shared" si="82"/>
        <v>100</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76893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22</v>
      </c>
      <c r="BE72" s="171">
        <f ca="1">IF(BJ72=0,0,IF(COUNTIF($BG72:$BG$107,BG72)&lt;2,1,0))</f>
        <v>1</v>
      </c>
      <c r="BF72" s="171">
        <v>35</v>
      </c>
      <c r="BG72" s="171" t="str">
        <f>R186</f>
        <v>水池（水泥、水磨石、陶瓷水池）</v>
      </c>
      <c r="BH72" s="219">
        <f>ROUND(T186,2)</f>
        <v>1</v>
      </c>
      <c r="BI72" s="171" t="str">
        <f>U186</f>
        <v>个</v>
      </c>
      <c r="BJ72" s="171">
        <f ca="1">X186</f>
        <v>80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76893</v>
      </c>
      <c r="EY72" s="61"/>
      <c r="EZ72" s="63" t="s">
        <v>1064</v>
      </c>
      <c r="FA72" s="64" t="str">
        <f ca="1">TEXT(EX72,"[DBnum2]")&amp;"元整"</f>
        <v>柒万陆仟捌佰玖拾叁元整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23</v>
      </c>
      <c r="BE73" s="171">
        <f>IF(BJ73=0,0,IF(COUNTIF($BG73:$BG$107,BG73)&lt;2,1,0))</f>
        <v>1</v>
      </c>
      <c r="BF73" s="171">
        <v>36</v>
      </c>
      <c r="BG73" s="171" t="str">
        <f>R187</f>
        <v>P1</v>
      </c>
      <c r="BH73" s="219">
        <f t="shared" ref="BH73:BH104" si="93">ROUND(T187,2)</f>
        <v>9.68</v>
      </c>
      <c r="BI73" s="171" t="str">
        <f>U187</f>
        <v>㎡</v>
      </c>
      <c r="BJ73" s="171">
        <f>X187</f>
        <v>387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24</v>
      </c>
      <c r="BE74" s="171">
        <f>IF(BJ74=0,0,IF(COUNTIF($BG74:$BG$107,BG74)&lt;2,1,0))</f>
        <v>1</v>
      </c>
      <c r="BF74" s="171">
        <v>37</v>
      </c>
      <c r="BG74" s="171" t="str">
        <f t="shared" ref="BG74:BG104" si="94">R188</f>
        <v>P2</v>
      </c>
      <c r="BH74" s="219">
        <f t="shared" si="93"/>
        <v>28.86</v>
      </c>
      <c r="BI74" s="171" t="str">
        <f t="shared" ref="BI74:BI104" si="95">U188</f>
        <v>㎡</v>
      </c>
      <c r="BJ74" s="171">
        <f t="shared" ref="BJ74:BJ104" si="96">X188</f>
        <v>2597</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25</v>
      </c>
      <c r="BE75" s="171">
        <f>IF(BJ75=0,0,IF(COUNTIF($BG75:$BG$107,BG75)&lt;2,1,0))</f>
        <v>1</v>
      </c>
      <c r="BF75" s="171">
        <v>38</v>
      </c>
      <c r="BG75" s="171" t="str">
        <f t="shared" si="94"/>
        <v>单彩围挡</v>
      </c>
      <c r="BH75" s="219">
        <f t="shared" si="93"/>
        <v>12.8</v>
      </c>
      <c r="BI75" s="171" t="str">
        <f t="shared" si="95"/>
        <v>㎡</v>
      </c>
      <c r="BJ75" s="171">
        <f t="shared" si="96"/>
        <v>448</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26</v>
      </c>
      <c r="BE76" s="171">
        <f>IF(BJ76=0,0,IF(COUNTIF($BG76:$BG$107,BG76)&lt;2,1,0))</f>
        <v>1</v>
      </c>
      <c r="BF76" s="171">
        <v>39</v>
      </c>
      <c r="BG76" s="171" t="str">
        <f t="shared" si="94"/>
        <v>院外单彩围挡</v>
      </c>
      <c r="BH76" s="219">
        <f t="shared" si="93"/>
        <v>29.82</v>
      </c>
      <c r="BI76" s="171" t="str">
        <f t="shared" si="95"/>
        <v>㎡</v>
      </c>
      <c r="BJ76" s="171">
        <f t="shared" si="96"/>
        <v>1044</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27</v>
      </c>
      <c r="BE77" s="171">
        <f>IF(BJ77=0,0,IF(COUNTIF($BG77:$BG$107,BG77)&lt;2,1,0))</f>
        <v>1</v>
      </c>
      <c r="BF77" s="171">
        <v>40</v>
      </c>
      <c r="BG77" s="171" t="str">
        <f t="shared" si="94"/>
        <v>独立门楼</v>
      </c>
      <c r="BH77" s="219">
        <f t="shared" si="93"/>
        <v>1</v>
      </c>
      <c r="BI77" s="171" t="str">
        <f t="shared" si="95"/>
        <v>座</v>
      </c>
      <c r="BJ77" s="171">
        <f t="shared" si="96"/>
        <v>4303</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28</v>
      </c>
      <c r="BE78" s="171">
        <f>IF(BJ78=0,0,IF(COUNTIF($BG78:$BG$107,BG78)&lt;2,1,0))</f>
        <v>1</v>
      </c>
      <c r="BF78" s="171">
        <v>41</v>
      </c>
      <c r="BG78" s="171" t="str">
        <f t="shared" si="94"/>
        <v>银杏</v>
      </c>
      <c r="BH78" s="219">
        <f t="shared" si="93"/>
        <v>5</v>
      </c>
      <c r="BI78" s="171" t="str">
        <f t="shared" si="95"/>
        <v>棵</v>
      </c>
      <c r="BJ78" s="171">
        <f t="shared" si="96"/>
        <v>100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1528</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胡小英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76893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柒万陆仟捌佰玖拾叁元整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32</v>
      </c>
      <c r="D186" s="107" t="s">
        <v>311</v>
      </c>
      <c r="E186" s="292"/>
      <c r="F186" s="108" t="str">
        <f t="shared" ref="F186:F213" si="141">D186</f>
        <v>塑料水箱</v>
      </c>
      <c r="G186" s="293">
        <v>1</v>
      </c>
      <c r="H186" s="294"/>
      <c r="I186" s="96" t="str">
        <f>IFERROR(IF(E186="",VLOOKUP(F186,价格表,2,0),(VLOOKUP(E186,IF({1,0},价格引用表!K:K,价格引用表!I:I),2,0))),"")</f>
        <v>个</v>
      </c>
      <c r="J186" s="108">
        <f ca="1">IF(E186="",VLOOKUP(F186,价格表,5,0),VLOOKUP(E186,INDIRECT("价格引用表!K"&amp;MATCH(D186,价格引用表!H:H,0)&amp;":L1200"),2,0))</f>
        <v>400</v>
      </c>
      <c r="K186" s="298">
        <v>1</v>
      </c>
      <c r="L186" s="108">
        <f ca="1">ROUND(IFERROR(ROUND(G186,2)*J186*K186,),0)</f>
        <v>400</v>
      </c>
      <c r="M186" s="114"/>
      <c r="N186" s="106">
        <v>35</v>
      </c>
      <c r="O186" s="107"/>
      <c r="P186" s="107"/>
      <c r="Q186" s="292"/>
      <c r="R186" s="299" t="s">
        <v>180</v>
      </c>
      <c r="S186" s="300"/>
      <c r="T186" s="296">
        <v>1</v>
      </c>
      <c r="U186" s="301" t="str">
        <f>IFERROR(IF(Q186="",VLOOKUP(R186,价格表,2,0),(VLOOKUP(Q186,IF({1,0},价格引用表!K:K,价格引用表!I:I),2,0))),"")</f>
        <v>个</v>
      </c>
      <c r="V186" s="302">
        <f ca="1">IF(Q186="",VLOOKUP(R186,价格表,5,0),VLOOKUP(Q186,INDIRECT("价格引用表!K"&amp;MATCH(R186,价格引用表!H:H,0)&amp;":L1200"),2,0))</f>
        <v>80</v>
      </c>
      <c r="W186" s="298">
        <v>1</v>
      </c>
      <c r="X186" s="302">
        <f ca="1">ROUND(IFERROR(ROUND(T186,2)*V186*W186,),0)</f>
        <v>80</v>
      </c>
    </row>
    <row r="187" ht="18" customHeight="1" spans="1:24">
      <c r="A187" s="114"/>
      <c r="B187" s="106">
        <v>2</v>
      </c>
      <c r="C187" s="107" t="s">
        <v>29</v>
      </c>
      <c r="D187" s="107" t="s">
        <v>205</v>
      </c>
      <c r="E187" s="292" t="s">
        <v>213</v>
      </c>
      <c r="F187" s="108" t="str">
        <f t="shared" si="141"/>
        <v>大门</v>
      </c>
      <c r="G187" s="293">
        <f>3.5*3.3</f>
        <v>11.55</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2079</v>
      </c>
      <c r="M187" s="114"/>
      <c r="N187" s="106">
        <v>36</v>
      </c>
      <c r="O187" s="107"/>
      <c r="P187" s="107"/>
      <c r="Q187" s="292"/>
      <c r="R187" s="299" t="s">
        <v>1117</v>
      </c>
      <c r="S187" s="300"/>
      <c r="T187" s="303">
        <v>9.68</v>
      </c>
      <c r="U187" s="301" t="s">
        <v>12</v>
      </c>
      <c r="V187" s="302">
        <v>40</v>
      </c>
      <c r="W187" s="298">
        <v>1</v>
      </c>
      <c r="X187" s="302">
        <f>ROUND(IFERROR(ROUND(T187,2)*V187*W187,),0)</f>
        <v>387</v>
      </c>
    </row>
    <row r="188" ht="18" customHeight="1" spans="1:24">
      <c r="A188" s="114"/>
      <c r="B188" s="106">
        <v>3</v>
      </c>
      <c r="C188" s="107" t="s">
        <v>29</v>
      </c>
      <c r="D188" s="107" t="s">
        <v>207</v>
      </c>
      <c r="E188" s="292" t="s">
        <v>233</v>
      </c>
      <c r="F188" s="108" t="str">
        <f t="shared" si="141"/>
        <v>砖墙</v>
      </c>
      <c r="G188" s="293">
        <f>2.4*2.7*2+5.9*3.4</f>
        <v>33.02</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9906</v>
      </c>
      <c r="M188" s="114"/>
      <c r="N188" s="106">
        <v>37</v>
      </c>
      <c r="O188" s="107"/>
      <c r="P188" s="107"/>
      <c r="Q188" s="292"/>
      <c r="R188" s="299" t="s">
        <v>1118</v>
      </c>
      <c r="S188" s="300"/>
      <c r="T188" s="303">
        <v>28.86</v>
      </c>
      <c r="U188" s="301" t="s">
        <v>12</v>
      </c>
      <c r="V188" s="302">
        <v>90</v>
      </c>
      <c r="W188" s="298">
        <v>1</v>
      </c>
      <c r="X188" s="302">
        <f t="shared" ref="X187:X218" si="143">ROUND(IFERROR(ROUND(T188,2)*V188*W188,),0)</f>
        <v>2597</v>
      </c>
    </row>
    <row r="189" ht="18" customHeight="1" spans="1:24">
      <c r="A189" s="114"/>
      <c r="B189" s="106">
        <v>4</v>
      </c>
      <c r="C189" s="107" t="s">
        <v>29</v>
      </c>
      <c r="D189" s="107" t="s">
        <v>207</v>
      </c>
      <c r="E189" s="292" t="s">
        <v>227</v>
      </c>
      <c r="F189" s="108" t="str">
        <f t="shared" si="141"/>
        <v>砖墙</v>
      </c>
      <c r="G189" s="295">
        <f>12.2*3.4+12.6*3.4</f>
        <v>84.32</v>
      </c>
      <c r="H189" s="296"/>
      <c r="I189" s="96" t="str">
        <f>IFERROR(IF(E189="",VLOOKUP(F189,价格表,2,0),(VLOOKUP(E189,IF({1,0},价格引用表!K:K,价格引用表!I:I),2,0))),"")</f>
        <v>㎡</v>
      </c>
      <c r="J189" s="108">
        <f ca="1">IF(E189="",VLOOKUP(F189,价格表,5,0),VLOOKUP(E189,INDIRECT("价格引用表!K"&amp;MATCH(D189,价格引用表!H:H,0)&amp;":L1200"),2,0))</f>
        <v>240</v>
      </c>
      <c r="K189" s="298">
        <v>1</v>
      </c>
      <c r="L189" s="108">
        <f ca="1" t="shared" si="142"/>
        <v>20237</v>
      </c>
      <c r="M189" s="114"/>
      <c r="N189" s="106">
        <v>38</v>
      </c>
      <c r="O189" s="107"/>
      <c r="P189" s="107"/>
      <c r="Q189" s="292"/>
      <c r="R189" s="299" t="s">
        <v>1119</v>
      </c>
      <c r="S189" s="300"/>
      <c r="T189" s="109">
        <f>4*3.2</f>
        <v>12.8</v>
      </c>
      <c r="U189" s="301" t="s">
        <v>12</v>
      </c>
      <c r="V189" s="302">
        <v>35</v>
      </c>
      <c r="W189" s="298">
        <v>1</v>
      </c>
      <c r="X189" s="302">
        <f t="shared" si="143"/>
        <v>448</v>
      </c>
    </row>
    <row r="190" ht="18" customHeight="1" spans="1:24">
      <c r="A190" s="114"/>
      <c r="B190" s="106">
        <v>5</v>
      </c>
      <c r="C190" s="107" t="s">
        <v>32</v>
      </c>
      <c r="D190" s="107" t="s">
        <v>246</v>
      </c>
      <c r="E190" s="292"/>
      <c r="F190" s="108" t="str">
        <f t="shared" si="141"/>
        <v>广场砖、彩砖地面</v>
      </c>
      <c r="G190" s="295">
        <f>12.6*12.2</f>
        <v>153.72</v>
      </c>
      <c r="H190" s="296"/>
      <c r="I190" s="96" t="str">
        <f>IFERROR(IF(E190="",VLOOKUP(F190,价格表,2,0),(VLOOKUP(E190,IF({1,0},价格引用表!K:K,价格引用表!I:I),2,0))),"")</f>
        <v>㎡</v>
      </c>
      <c r="J190" s="108">
        <f ca="1">IF(E190="",VLOOKUP(F190,价格表,5,0),VLOOKUP(E190,INDIRECT("价格引用表!K"&amp;MATCH(D190,价格引用表!H:H,0)&amp;":L1200"),2,0))</f>
        <v>60</v>
      </c>
      <c r="K190" s="298">
        <v>1</v>
      </c>
      <c r="L190" s="108">
        <f ca="1" t="shared" si="142"/>
        <v>9223</v>
      </c>
      <c r="M190" s="114"/>
      <c r="N190" s="106">
        <v>39</v>
      </c>
      <c r="O190" s="107"/>
      <c r="P190" s="107"/>
      <c r="Q190" s="292"/>
      <c r="R190" s="299" t="s">
        <v>1120</v>
      </c>
      <c r="S190" s="300"/>
      <c r="T190" s="109">
        <f>+(11.1+10.2)*1.4</f>
        <v>29.82</v>
      </c>
      <c r="U190" s="301" t="s">
        <v>12</v>
      </c>
      <c r="V190" s="302">
        <v>35</v>
      </c>
      <c r="W190" s="298">
        <v>1</v>
      </c>
      <c r="X190" s="302">
        <f t="shared" si="143"/>
        <v>1044</v>
      </c>
    </row>
    <row r="191" ht="18" customHeight="1" spans="1:24">
      <c r="A191" s="114"/>
      <c r="B191" s="106">
        <v>6</v>
      </c>
      <c r="C191" s="107" t="s">
        <v>32</v>
      </c>
      <c r="D191" s="107" t="s">
        <v>33</v>
      </c>
      <c r="E191" s="292"/>
      <c r="F191" s="108" t="str">
        <f t="shared" si="141"/>
        <v>水磨石</v>
      </c>
      <c r="G191" s="295">
        <f>5.9*4.5</f>
        <v>26.55</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1328</v>
      </c>
      <c r="M191" s="114"/>
      <c r="N191" s="106">
        <v>40</v>
      </c>
      <c r="O191" s="107"/>
      <c r="P191" s="107"/>
      <c r="Q191" s="292"/>
      <c r="R191" s="299" t="s">
        <v>1121</v>
      </c>
      <c r="S191" s="300"/>
      <c r="T191" s="109">
        <v>1</v>
      </c>
      <c r="U191" s="301" t="s">
        <v>527</v>
      </c>
      <c r="V191" s="302" t="e">
        <f ca="1">IF(Q191="",VLOOKUP(R191,价格表,5,0),VLOOKUP(Q191,INDIRECT("价格引用表!K"&amp;MATCH(R191,价格引用表!H:H,0)&amp;":L1200"),2,0))</f>
        <v>#N/A</v>
      </c>
      <c r="W191" s="298">
        <v>1</v>
      </c>
      <c r="X191" s="302">
        <f>ROUND(4*300+300*4*1.2+0.4*0.6*4*2*583+1.6*4*85,0)</f>
        <v>4303</v>
      </c>
    </row>
    <row r="192" ht="18" customHeight="1" spans="1:24">
      <c r="A192" s="114"/>
      <c r="B192" s="106">
        <v>7</v>
      </c>
      <c r="C192" s="107" t="s">
        <v>32</v>
      </c>
      <c r="D192" s="107" t="s">
        <v>269</v>
      </c>
      <c r="E192" s="292"/>
      <c r="F192" s="108" t="str">
        <f t="shared" si="141"/>
        <v>简易厕所</v>
      </c>
      <c r="G192" s="295">
        <v>1</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600</v>
      </c>
      <c r="M192" s="114"/>
      <c r="N192" s="106">
        <v>41</v>
      </c>
      <c r="O192" s="107"/>
      <c r="P192" s="107"/>
      <c r="Q192" s="292"/>
      <c r="R192" s="299" t="s">
        <v>680</v>
      </c>
      <c r="S192" s="300"/>
      <c r="T192" s="109">
        <v>5</v>
      </c>
      <c r="U192" s="301" t="s">
        <v>385</v>
      </c>
      <c r="V192" s="302">
        <v>20</v>
      </c>
      <c r="W192" s="298">
        <v>1</v>
      </c>
      <c r="X192" s="302">
        <f t="shared" si="143"/>
        <v>100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ref="R192:R194" si="144">P193</f>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340</v>
      </c>
      <c r="E194" s="292"/>
      <c r="F194" s="108" t="str">
        <f t="shared" si="141"/>
        <v>监控摄像头</v>
      </c>
      <c r="G194" s="295">
        <v>8</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1600</v>
      </c>
      <c r="M194" s="114"/>
      <c r="N194" s="106">
        <v>43</v>
      </c>
      <c r="O194" s="107"/>
      <c r="P194" s="107"/>
      <c r="Q194" s="292"/>
      <c r="R194" s="299">
        <f t="shared" si="144"/>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334</v>
      </c>
      <c r="E195" s="292"/>
      <c r="F195" s="108" t="str">
        <f t="shared" si="141"/>
        <v>宽带</v>
      </c>
      <c r="G195" s="293">
        <v>2</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200</v>
      </c>
      <c r="M195" s="114"/>
      <c r="N195" s="106">
        <v>44</v>
      </c>
      <c r="O195" s="107"/>
      <c r="P195" s="107"/>
      <c r="Q195" s="292"/>
      <c r="R195" s="299">
        <f t="shared" ref="R195:R196" si="145">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289</v>
      </c>
      <c r="E196" s="292" t="s">
        <v>337</v>
      </c>
      <c r="F196" s="108" t="str">
        <f t="shared" si="141"/>
        <v>台阶</v>
      </c>
      <c r="G196" s="295">
        <f>8.1*1.5</f>
        <v>12.15</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4253</v>
      </c>
      <c r="M196" s="114"/>
      <c r="N196" s="106">
        <v>45</v>
      </c>
      <c r="O196" s="107"/>
      <c r="P196" s="107"/>
      <c r="Q196" s="292"/>
      <c r="R196" s="299">
        <f t="shared" si="145"/>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279</v>
      </c>
      <c r="E197" s="292"/>
      <c r="F197" s="108" t="str">
        <f t="shared" si="141"/>
        <v>渗水井</v>
      </c>
      <c r="G197" s="295">
        <v>3</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1800</v>
      </c>
      <c r="M197" s="114"/>
      <c r="N197" s="106">
        <v>46</v>
      </c>
      <c r="O197" s="107"/>
      <c r="P197" s="107"/>
      <c r="Q197" s="292"/>
      <c r="R197" s="135">
        <f t="shared" ref="R187:R212" si="146">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1</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1000</v>
      </c>
      <c r="M198" s="114"/>
      <c r="N198" s="106">
        <v>47</v>
      </c>
      <c r="O198" s="107"/>
      <c r="P198" s="107"/>
      <c r="Q198" s="292"/>
      <c r="R198" s="135">
        <f t="shared" si="146"/>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1</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300</v>
      </c>
      <c r="M199" s="114"/>
      <c r="N199" s="106">
        <v>48</v>
      </c>
      <c r="O199" s="107"/>
      <c r="P199" s="107"/>
      <c r="Q199" s="292"/>
      <c r="R199" s="135">
        <f t="shared" si="146"/>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286</v>
      </c>
      <c r="E200" s="292" t="s">
        <v>333</v>
      </c>
      <c r="F200" s="108" t="str">
        <f t="shared" si="141"/>
        <v>水泥、水磨石平台</v>
      </c>
      <c r="G200" s="295">
        <f>2.2*15.5</f>
        <v>34.1</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6138</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245</v>
      </c>
      <c r="E201" s="292"/>
      <c r="F201" s="108" t="str">
        <f t="shared" si="141"/>
        <v>水泥地面</v>
      </c>
      <c r="G201" s="295">
        <f>4*2+15.5*0.5</f>
        <v>15.75</v>
      </c>
      <c r="H201" s="296"/>
      <c r="I201" s="96" t="str">
        <f>IFERROR(IF(E201="",VLOOKUP(F201,价格表,2,0),(VLOOKUP(E201,IF({1,0},价格引用表!K:K,价格引用表!I:I),2,0))),"")</f>
        <v>㎡</v>
      </c>
      <c r="J201" s="108">
        <f ca="1">IF(E201="",VLOOKUP(F201,价格表,5,0),VLOOKUP(E201,INDIRECT("价格引用表!K"&amp;MATCH(D201,价格引用表!H:H,0)&amp;":L1200"),2,0))</f>
        <v>50</v>
      </c>
      <c r="K201" s="298">
        <v>1</v>
      </c>
      <c r="L201" s="108">
        <f ca="1" t="shared" si="142"/>
        <v>788</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247</v>
      </c>
      <c r="E202" s="292"/>
      <c r="F202" s="108" t="str">
        <f t="shared" si="141"/>
        <v>平砖地面</v>
      </c>
      <c r="G202" s="295">
        <f>23.4*1.1+11.1*3+16*4.5</f>
        <v>131.04</v>
      </c>
      <c r="H202" s="296"/>
      <c r="I202" s="96" t="str">
        <f>IFERROR(IF(E202="",VLOOKUP(F202,价格表,2,0),(VLOOKUP(E202,IF({1,0},价格引用表!K:K,价格引用表!I:I),2,0))),"")</f>
        <v>㎡</v>
      </c>
      <c r="J202" s="108">
        <f ca="1">IF(E202="",VLOOKUP(F202,价格表,5,0),VLOOKUP(E202,INDIRECT("价格引用表!K"&amp;MATCH(D202,价格引用表!H:H,0)&amp;":L1200"),2,0))</f>
        <v>25</v>
      </c>
      <c r="K202" s="298">
        <v>1</v>
      </c>
      <c r="L202" s="108">
        <f ca="1" t="shared" si="142"/>
        <v>3276</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29</v>
      </c>
      <c r="D203" s="107" t="s">
        <v>216</v>
      </c>
      <c r="E203" s="292"/>
      <c r="F203" s="108" t="str">
        <f t="shared" si="141"/>
        <v>干砌墙</v>
      </c>
      <c r="G203" s="295">
        <f>16*1.2</f>
        <v>19.2</v>
      </c>
      <c r="H203" s="296"/>
      <c r="I203" s="96" t="str">
        <f>IFERROR(IF(E203="",VLOOKUP(F203,价格表,2,0),(VLOOKUP(E203,IF({1,0},价格引用表!K:K,价格引用表!I:I),2,0))),"")</f>
        <v>㎡</v>
      </c>
      <c r="J203" s="108">
        <f ca="1">IF(E203="",VLOOKUP(F203,价格表,5,0),VLOOKUP(E203,INDIRECT("价格引用表!K"&amp;MATCH(D203,价格引用表!H:H,0)&amp;":L1200"),2,0))</f>
        <v>80</v>
      </c>
      <c r="K203" s="298">
        <v>1</v>
      </c>
      <c r="L203" s="108">
        <f ca="1" t="shared" si="142"/>
        <v>1536</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32</v>
      </c>
      <c r="D205" s="107" t="s">
        <v>328</v>
      </c>
      <c r="E205" s="292"/>
      <c r="F205" s="108" t="str">
        <f t="shared" si="141"/>
        <v>空调</v>
      </c>
      <c r="G205" s="295">
        <v>4</v>
      </c>
      <c r="H205" s="296"/>
      <c r="I205" s="96" t="str">
        <f>IFERROR(IF(E205="",VLOOKUP(F205,价格表,2,0),(VLOOKUP(E205,IF({1,0},价格引用表!K:K,价格引用表!I:I),2,0))),"")</f>
        <v>台</v>
      </c>
      <c r="J205" s="108">
        <f ca="1">IF(E205="",VLOOKUP(F205,价格表,5,0),VLOOKUP(E205,INDIRECT("价格引用表!K"&amp;MATCH(D205,价格引用表!H:H,0)&amp;":L1200"),2,0))</f>
        <v>400</v>
      </c>
      <c r="K205" s="298">
        <v>1</v>
      </c>
      <c r="L205" s="108">
        <f ca="1" t="shared" si="142"/>
        <v>1600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32</v>
      </c>
      <c r="D206" s="107" t="s">
        <v>332</v>
      </c>
      <c r="E206" s="292"/>
      <c r="F206" s="108" t="str">
        <f t="shared" si="141"/>
        <v>热水器</v>
      </c>
      <c r="G206" s="295">
        <v>1</v>
      </c>
      <c r="H206" s="296"/>
      <c r="I206" s="96" t="str">
        <f>IFERROR(IF(E206="",VLOOKUP(F206,价格表,2,0),(VLOOKUP(E206,IF({1,0},价格引用表!K:K,价格引用表!I:I),2,0))),"")</f>
        <v>台</v>
      </c>
      <c r="J206" s="108">
        <f ca="1">IF(E206="",VLOOKUP(F206,价格表,5,0),VLOOKUP(E206,INDIRECT("价格引用表!K"&amp;MATCH(D206,价格引用表!H:H,0)&amp;":L1200"),2,0))</f>
        <v>500</v>
      </c>
      <c r="K206" s="298">
        <v>1</v>
      </c>
      <c r="L206" s="108">
        <f ca="1" t="shared" si="142"/>
        <v>500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341</v>
      </c>
      <c r="E207" s="292" t="s">
        <v>386</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20</v>
      </c>
      <c r="K207" s="298">
        <v>1</v>
      </c>
      <c r="L207" s="108">
        <f ca="1" t="shared" si="142"/>
        <v>20</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8">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8"/>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8"/>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8"/>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9" t="s">
        <v>1061</v>
      </c>
      <c r="O219" s="310"/>
      <c r="P219" s="310"/>
      <c r="Q219" s="317"/>
      <c r="R219" s="135"/>
      <c r="S219" s="136"/>
      <c r="T219" s="109"/>
      <c r="U219" s="301"/>
      <c r="V219" s="135">
        <f ca="1">SUM(L186:L219,X186:X218)</f>
        <v>76893</v>
      </c>
      <c r="W219" s="318"/>
      <c r="X219" s="136"/>
    </row>
    <row r="220" ht="42" customHeight="1" spans="1:24">
      <c r="A220" s="436" t="s">
        <v>1122</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1123</v>
      </c>
      <c r="S220" s="311"/>
      <c r="T220" s="311"/>
      <c r="U220" s="307">
        <f ca="1">V219</f>
        <v>76893</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1124</v>
      </c>
      <c r="E222" s="308" t="e">
        <f>FB43/EX43</f>
        <v>#DIV/0!</v>
      </c>
      <c r="F222" s="201"/>
      <c r="G222" s="201"/>
      <c r="H222" s="201"/>
      <c r="I222" s="201"/>
      <c r="J222" s="201"/>
      <c r="K222" s="201"/>
      <c r="L222" s="201"/>
      <c r="M222" s="201"/>
      <c r="N222" s="201"/>
      <c r="O222" s="201"/>
      <c r="P222" s="201"/>
    </row>
    <row r="223" spans="2:21">
      <c r="B223" s="201"/>
      <c r="C223" s="201"/>
      <c r="D223" s="308" t="s">
        <v>1125</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8" sqref="C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010420-86-0012</v>
      </c>
      <c r="C3" s="36"/>
      <c r="D3" s="36"/>
      <c r="E3" s="37" t="str">
        <f>输机表!U2&amp;输机表!Y2</f>
        <v>康正（雄县）2023评字第8号-洪城村-2-12</v>
      </c>
      <c r="F3" s="37"/>
      <c r="G3" s="37"/>
      <c r="H3" s="37"/>
    </row>
    <row r="4" ht="16.5" customHeight="1" spans="1:8">
      <c r="A4" s="38" t="s">
        <v>1044</v>
      </c>
      <c r="B4" s="39" t="str">
        <f>输机表!D2</f>
        <v>胡小英</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129.84</v>
      </c>
      <c r="C7" s="50">
        <f ca="1">IF(COUNTIF(输机表!$C$4:$C$27,K7&amp;"*")=0,IFERROR(VLOOKUP(K7,房体结构,23,0),""),ROUND(SUMIF(输机表!$C$4:$C$27,K7&amp;"*",输机表!$Z$4:$Z$27)/B7,0))</f>
        <v>1647</v>
      </c>
      <c r="D7" s="50">
        <f ca="1">IFERROR(ROUND(C7*B7,0),"")</f>
        <v>213846</v>
      </c>
      <c r="E7" s="50" t="str">
        <f>IF(COUNTIF(输机表!$C$4:$C$27,L7&amp;"*")&gt;0,L7,IFERROR(VLOOKUP(L7,房体结构,1,0),""))</f>
        <v>F2</v>
      </c>
      <c r="F7" s="51">
        <f ca="1">IF(COUNTIF(输机表!$C$4:$C$27,L7&amp;"*")=0,IFERROR(VLOOKUP(L7,房体结构,17,0),""),SUMIF(输机表!$C$4:$C$27,L7&amp;"*",输机表!$S$4:$S$7))</f>
        <v>26.97</v>
      </c>
      <c r="G7" s="50">
        <f ca="1">IF(COUNTIF(输机表!$C$4:$C$27,L7&amp;"*")=0,IFERROR(VLOOKUP(L7,房体结构,23,0),""),ROUND(SUMIF(输机表!$C$4:$C$27,L7&amp;"*",输机表!$Z$4:$Z$27)/F7,0))</f>
        <v>1486</v>
      </c>
      <c r="H7" s="50">
        <f ca="1">IFERROR(ROUND(G7*F7,0),"")</f>
        <v>40077</v>
      </c>
      <c r="K7" s="74" t="s">
        <v>1127</v>
      </c>
      <c r="L7" s="74" t="s">
        <v>1128</v>
      </c>
      <c r="M7" s="75" t="s">
        <v>1129</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1055</v>
      </c>
      <c r="B12" s="48"/>
      <c r="C12" s="52">
        <f ca="1">SUM(B7:B11)+SUM(F7:F11)</f>
        <v>156.81</v>
      </c>
      <c r="D12" s="53"/>
      <c r="E12" s="54" t="s">
        <v>1056</v>
      </c>
      <c r="F12" s="54"/>
      <c r="G12" s="55">
        <f ca="1">SUM(D7:D11)+SUM(H7:H11)</f>
        <v>253923</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塑料水箱</v>
      </c>
      <c r="B15" s="58">
        <f ca="1" t="shared" ref="B15:B41" si="3">IF(A15="","",SUMIF(附属物名称,A15,附属物数量))</f>
        <v>1</v>
      </c>
      <c r="C15" s="58" t="str">
        <f ca="1" t="shared" ref="C15:C26" si="4">IFERROR(VLOOKUP(K15,附属物位置,6,0),"")</f>
        <v>个</v>
      </c>
      <c r="D15" s="59">
        <f ca="1" t="shared" ref="D15:D26" si="5">IF(A15="","",SUMIF(附属物名称,A15,附属物金额))</f>
        <v>400</v>
      </c>
      <c r="E15" s="59" t="str">
        <f ca="1" t="shared" ref="E15:E26" si="6">IFERROR(VLOOKUP(L15,附属物位置,4,0),"")</f>
        <v>大门</v>
      </c>
      <c r="F15" s="58">
        <f ca="1" t="shared" ref="F15:F40" si="7">IF(E15="","",SUMIF(附属物名称,E15,附属物数量))</f>
        <v>11.55</v>
      </c>
      <c r="G15" s="58" t="str">
        <f ca="1" t="shared" ref="G15:G26" si="8">IFERROR(VLOOKUP(L15,附属物位置,6,0),"")</f>
        <v>㎡</v>
      </c>
      <c r="H15" s="59">
        <f ca="1" t="shared" ref="H15:H26" si="9">IF(E15="","",SUMIF(附属物名称,E15,附属物金额))</f>
        <v>2079</v>
      </c>
      <c r="K15" s="77">
        <v>1</v>
      </c>
      <c r="L15" s="77">
        <v>2</v>
      </c>
      <c r="M15" s="76"/>
    </row>
    <row r="16" ht="17.25" customHeight="1" spans="1:13">
      <c r="A16" s="58" t="str">
        <f ca="1" t="shared" si="2"/>
        <v>砖墙</v>
      </c>
      <c r="B16" s="58">
        <f ca="1" t="shared" si="3"/>
        <v>117.34</v>
      </c>
      <c r="C16" s="58" t="str">
        <f ca="1" t="shared" si="4"/>
        <v>㎡</v>
      </c>
      <c r="D16" s="59">
        <f ca="1" t="shared" si="5"/>
        <v>30143</v>
      </c>
      <c r="E16" s="59" t="str">
        <f ca="1" t="shared" si="6"/>
        <v>广场砖、彩砖地面</v>
      </c>
      <c r="F16" s="58">
        <f ca="1" t="shared" si="7"/>
        <v>153.72</v>
      </c>
      <c r="G16" s="58" t="str">
        <f ca="1" t="shared" si="8"/>
        <v>㎡</v>
      </c>
      <c r="H16" s="59">
        <f ca="1" t="shared" si="9"/>
        <v>9223</v>
      </c>
      <c r="K16" s="77">
        <v>3</v>
      </c>
      <c r="L16" s="77">
        <v>4</v>
      </c>
      <c r="M16" s="76"/>
    </row>
    <row r="17" ht="17.25" customHeight="1" spans="1:13">
      <c r="A17" s="58" t="str">
        <f ca="1" t="shared" si="2"/>
        <v>水磨石</v>
      </c>
      <c r="B17" s="58">
        <f ca="1" t="shared" si="3"/>
        <v>26.55</v>
      </c>
      <c r="C17" s="58" t="str">
        <f ca="1" t="shared" si="4"/>
        <v>㎡</v>
      </c>
      <c r="D17" s="59">
        <f ca="1" t="shared" si="5"/>
        <v>1328</v>
      </c>
      <c r="E17" s="59" t="str">
        <f ca="1" t="shared" si="6"/>
        <v>简易厕所</v>
      </c>
      <c r="F17" s="58">
        <f ca="1" t="shared" si="7"/>
        <v>1</v>
      </c>
      <c r="G17" s="58" t="str">
        <f ca="1" t="shared" si="8"/>
        <v>个</v>
      </c>
      <c r="H17" s="59">
        <f ca="1" t="shared" si="9"/>
        <v>600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监控摄像头</v>
      </c>
      <c r="F18" s="58">
        <f ca="1" t="shared" si="7"/>
        <v>8</v>
      </c>
      <c r="G18" s="58" t="str">
        <f ca="1" t="shared" si="8"/>
        <v>个</v>
      </c>
      <c r="H18" s="59">
        <f ca="1" t="shared" si="9"/>
        <v>1600</v>
      </c>
      <c r="K18" s="77">
        <v>7</v>
      </c>
      <c r="L18" s="77">
        <v>8</v>
      </c>
      <c r="M18" s="76"/>
    </row>
    <row r="19" ht="17.25" customHeight="1" spans="1:13">
      <c r="A19" s="58" t="str">
        <f ca="1" t="shared" si="2"/>
        <v>宽带</v>
      </c>
      <c r="B19" s="58">
        <f ca="1" t="shared" si="3"/>
        <v>2</v>
      </c>
      <c r="C19" s="58" t="str">
        <f ca="1" t="shared" si="4"/>
        <v>条</v>
      </c>
      <c r="D19" s="59">
        <f ca="1" t="shared" si="5"/>
        <v>200</v>
      </c>
      <c r="E19" s="59" t="str">
        <f ca="1" t="shared" si="6"/>
        <v>台阶</v>
      </c>
      <c r="F19" s="58">
        <f ca="1" t="shared" si="7"/>
        <v>12.15</v>
      </c>
      <c r="G19" s="58" t="str">
        <f ca="1" t="shared" si="8"/>
        <v>㎡</v>
      </c>
      <c r="H19" s="59">
        <f ca="1" t="shared" si="9"/>
        <v>4253</v>
      </c>
      <c r="K19" s="77">
        <v>9</v>
      </c>
      <c r="L19" s="77">
        <v>10</v>
      </c>
      <c r="M19" s="76"/>
    </row>
    <row r="20" ht="17.25" customHeight="1" spans="1:13">
      <c r="A20" s="58" t="str">
        <f ca="1" t="shared" si="2"/>
        <v>渗水井</v>
      </c>
      <c r="B20" s="58">
        <f ca="1" t="shared" si="3"/>
        <v>3</v>
      </c>
      <c r="C20" s="58" t="str">
        <f ca="1" t="shared" si="4"/>
        <v>个</v>
      </c>
      <c r="D20" s="59">
        <f ca="1" t="shared" si="5"/>
        <v>1800</v>
      </c>
      <c r="E20" s="59" t="str">
        <f ca="1" t="shared" si="6"/>
        <v>火炕</v>
      </c>
      <c r="F20" s="58">
        <f ca="1" t="shared" si="7"/>
        <v>1</v>
      </c>
      <c r="G20" s="58" t="str">
        <f ca="1" t="shared" si="8"/>
        <v>个</v>
      </c>
      <c r="H20" s="59">
        <f ca="1" t="shared" si="9"/>
        <v>1000</v>
      </c>
      <c r="K20" s="77">
        <v>11</v>
      </c>
      <c r="L20" s="77">
        <v>12</v>
      </c>
      <c r="M20" s="76"/>
    </row>
    <row r="21" ht="17.25" customHeight="1" spans="1:13">
      <c r="A21" s="58" t="str">
        <f ca="1" t="shared" si="2"/>
        <v>灶台</v>
      </c>
      <c r="B21" s="58">
        <f ca="1" t="shared" si="3"/>
        <v>1</v>
      </c>
      <c r="C21" s="58" t="str">
        <f ca="1" t="shared" si="4"/>
        <v>个</v>
      </c>
      <c r="D21" s="59">
        <f ca="1" t="shared" si="5"/>
        <v>300</v>
      </c>
      <c r="E21" s="59" t="str">
        <f ca="1" t="shared" si="6"/>
        <v>水泥、水磨石平台</v>
      </c>
      <c r="F21" s="58">
        <f ca="1" t="shared" si="7"/>
        <v>34.1</v>
      </c>
      <c r="G21" s="58" t="str">
        <f ca="1" t="shared" si="8"/>
        <v>㎡</v>
      </c>
      <c r="H21" s="59">
        <f ca="1" t="shared" si="9"/>
        <v>6138</v>
      </c>
      <c r="K21" s="77">
        <v>13</v>
      </c>
      <c r="L21" s="77">
        <v>14</v>
      </c>
      <c r="M21" s="76"/>
    </row>
    <row r="22" ht="17.25" customHeight="1" spans="1:13">
      <c r="A22" s="58" t="str">
        <f ca="1" t="shared" si="2"/>
        <v>水泥地面</v>
      </c>
      <c r="B22" s="58">
        <f ca="1" t="shared" si="3"/>
        <v>15.75</v>
      </c>
      <c r="C22" s="58" t="str">
        <f ca="1" t="shared" si="4"/>
        <v>㎡</v>
      </c>
      <c r="D22" s="59">
        <f ca="1" t="shared" si="5"/>
        <v>788</v>
      </c>
      <c r="E22" s="59" t="str">
        <f ca="1" t="shared" si="6"/>
        <v>平砖地面</v>
      </c>
      <c r="F22" s="58">
        <f ca="1" t="shared" si="7"/>
        <v>131.04</v>
      </c>
      <c r="G22" s="58" t="str">
        <f ca="1" t="shared" si="8"/>
        <v>㎡</v>
      </c>
      <c r="H22" s="59">
        <f ca="1" t="shared" si="9"/>
        <v>3276</v>
      </c>
      <c r="K22" s="77">
        <v>15</v>
      </c>
      <c r="L22" s="77">
        <v>16</v>
      </c>
      <c r="M22" s="76"/>
    </row>
    <row r="23" ht="17.25" customHeight="1" spans="1:13">
      <c r="A23" s="58" t="str">
        <f ca="1" t="shared" si="2"/>
        <v>干砌墙</v>
      </c>
      <c r="B23" s="58">
        <f ca="1" t="shared" si="3"/>
        <v>19.2</v>
      </c>
      <c r="C23" s="58" t="str">
        <f ca="1" t="shared" si="4"/>
        <v>㎡</v>
      </c>
      <c r="D23" s="59">
        <f ca="1" t="shared" si="5"/>
        <v>1536</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空调</v>
      </c>
      <c r="B24" s="58">
        <f ca="1" t="shared" si="3"/>
        <v>4</v>
      </c>
      <c r="C24" s="58" t="str">
        <f ca="1" t="shared" si="4"/>
        <v>台</v>
      </c>
      <c r="D24" s="59">
        <f ca="1" t="shared" si="5"/>
        <v>1600</v>
      </c>
      <c r="E24" s="59" t="str">
        <f ca="1" t="shared" si="6"/>
        <v>热水器</v>
      </c>
      <c r="F24" s="58">
        <f ca="1" t="shared" si="7"/>
        <v>1</v>
      </c>
      <c r="G24" s="58" t="str">
        <f ca="1" t="shared" si="8"/>
        <v>台</v>
      </c>
      <c r="H24" s="59">
        <f ca="1" t="shared" si="9"/>
        <v>500</v>
      </c>
      <c r="K24" s="77">
        <v>19</v>
      </c>
      <c r="L24" s="77">
        <v>20</v>
      </c>
      <c r="M24" s="76"/>
    </row>
    <row r="25" ht="17.25" customHeight="1" spans="1:13">
      <c r="A25" s="58" t="str">
        <f ca="1" t="shared" si="2"/>
        <v>材树</v>
      </c>
      <c r="B25" s="58">
        <f ca="1" t="shared" si="3"/>
        <v>1</v>
      </c>
      <c r="C25" s="58" t="str">
        <f ca="1" t="shared" si="4"/>
        <v>棵</v>
      </c>
      <c r="D25" s="59">
        <f ca="1" t="shared" si="5"/>
        <v>20</v>
      </c>
      <c r="E25" s="59" t="str">
        <f ca="1" t="shared" si="6"/>
        <v>水池（水泥、水磨石、陶瓷水池）</v>
      </c>
      <c r="F25" s="58">
        <f ca="1" t="shared" si="7"/>
        <v>1</v>
      </c>
      <c r="G25" s="58" t="str">
        <f ca="1" t="shared" si="8"/>
        <v>个</v>
      </c>
      <c r="H25" s="59">
        <f ca="1" t="shared" si="9"/>
        <v>80</v>
      </c>
      <c r="K25" s="77">
        <v>21</v>
      </c>
      <c r="L25" s="77">
        <v>22</v>
      </c>
      <c r="M25" s="76"/>
    </row>
    <row r="26" ht="17.25" customHeight="1" spans="1:13">
      <c r="A26" s="58" t="str">
        <f ca="1" t="shared" si="2"/>
        <v>P1</v>
      </c>
      <c r="B26" s="58">
        <f ca="1" t="shared" si="3"/>
        <v>9.68</v>
      </c>
      <c r="C26" s="58" t="str">
        <f ca="1" t="shared" si="4"/>
        <v>㎡</v>
      </c>
      <c r="D26" s="59">
        <f ca="1" t="shared" si="5"/>
        <v>387</v>
      </c>
      <c r="E26" s="59" t="str">
        <f ca="1" t="shared" si="6"/>
        <v>P2</v>
      </c>
      <c r="F26" s="58">
        <f ca="1" t="shared" si="7"/>
        <v>28.86</v>
      </c>
      <c r="G26" s="58" t="str">
        <f ca="1" t="shared" si="8"/>
        <v>㎡</v>
      </c>
      <c r="H26" s="59">
        <f ca="1" t="shared" si="9"/>
        <v>2597</v>
      </c>
      <c r="K26" s="77">
        <v>23</v>
      </c>
      <c r="L26" s="77">
        <v>24</v>
      </c>
      <c r="M26" s="76"/>
    </row>
    <row r="27" ht="17.25" customHeight="1" spans="1:13">
      <c r="A27" s="58" t="str">
        <f ca="1" t="shared" si="2"/>
        <v>单彩围挡</v>
      </c>
      <c r="B27" s="58">
        <f ca="1" t="shared" si="3"/>
        <v>12.8</v>
      </c>
      <c r="C27" s="58" t="str">
        <f ca="1" t="shared" ref="C27:C41" si="10">IFERROR(VLOOKUP(K27,附属物位置,6,0),"")</f>
        <v>㎡</v>
      </c>
      <c r="D27" s="59">
        <f ca="1" t="shared" ref="D27:D41" si="11">IF(A27="","",SUMIF(附属物名称,A27,附属物金额))</f>
        <v>448</v>
      </c>
      <c r="E27" s="59" t="str">
        <f ca="1" t="shared" ref="E27:E40" si="12">IFERROR(VLOOKUP(L27,附属物位置,4,0),"")</f>
        <v>院外单彩围挡</v>
      </c>
      <c r="F27" s="58">
        <f ca="1" t="shared" si="7"/>
        <v>29.82</v>
      </c>
      <c r="G27" s="58" t="str">
        <f ca="1" t="shared" ref="G27:G40" si="13">IFERROR(VLOOKUP(L27,附属物位置,6,0),"")</f>
        <v>㎡</v>
      </c>
      <c r="H27" s="59">
        <f ca="1" t="shared" ref="H27:H40" si="14">IF(E27="","",SUMIF(附属物名称,E27,附属物金额))</f>
        <v>1044</v>
      </c>
      <c r="K27" s="77">
        <v>25</v>
      </c>
      <c r="L27" s="77">
        <v>26</v>
      </c>
      <c r="M27" s="76"/>
    </row>
    <row r="28" ht="17.25" customHeight="1" spans="1:13">
      <c r="A28" s="58" t="str">
        <f ca="1" t="shared" si="2"/>
        <v>独立门楼</v>
      </c>
      <c r="B28" s="58">
        <f ca="1" t="shared" si="3"/>
        <v>1</v>
      </c>
      <c r="C28" s="58" t="str">
        <f ca="1" t="shared" si="10"/>
        <v>座</v>
      </c>
      <c r="D28" s="59">
        <f ca="1" t="shared" si="11"/>
        <v>4303</v>
      </c>
      <c r="E28" s="59" t="str">
        <f ca="1" t="shared" si="12"/>
        <v>银杏</v>
      </c>
      <c r="F28" s="58">
        <f ca="1" t="shared" si="7"/>
        <v>5</v>
      </c>
      <c r="G28" s="58" t="str">
        <f ca="1" t="shared" si="13"/>
        <v>棵</v>
      </c>
      <c r="H28" s="59">
        <f ca="1" t="shared" si="14"/>
        <v>100</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76893</v>
      </c>
      <c r="H41" s="61"/>
      <c r="K41" s="77">
        <v>53</v>
      </c>
      <c r="M41" s="76"/>
    </row>
    <row r="42" ht="17.25" customHeight="1" spans="1:8">
      <c r="A42" s="60" t="s">
        <v>1063</v>
      </c>
      <c r="B42" s="61"/>
      <c r="C42" s="62">
        <f ca="1">G41+G12</f>
        <v>330816</v>
      </c>
      <c r="D42" s="61"/>
      <c r="E42" s="63" t="s">
        <v>1064</v>
      </c>
      <c r="F42" s="64" t="str">
        <f ca="1">TEXT(C42,"[DBnum2]")&amp;"元整"</f>
        <v>叁拾叁万零捌佰壹拾陆元整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8" sqref="A28:Q28"/>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1139</v>
      </c>
      <c r="B1" s="1"/>
      <c r="C1" s="1"/>
      <c r="D1" s="1"/>
      <c r="E1" s="1"/>
      <c r="F1" s="1"/>
      <c r="G1" s="1"/>
      <c r="H1" s="1"/>
      <c r="I1" s="1"/>
      <c r="J1" s="1"/>
      <c r="K1" s="1"/>
      <c r="L1" s="1"/>
      <c r="M1" s="1"/>
      <c r="N1" s="1"/>
      <c r="O1" s="1"/>
      <c r="P1" s="1"/>
      <c r="Q1" s="1"/>
    </row>
    <row r="2" ht="16.35" spans="1:17">
      <c r="A2" s="2" t="str">
        <f>输机表!U2&amp;输机表!Y2</f>
        <v>康正（雄县）2023评字第8号-洪城村-2-12</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1140</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胡小英</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156.81</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330816</v>
      </c>
      <c r="H26" s="15"/>
      <c r="I26" s="15"/>
      <c r="J26" s="15"/>
      <c r="K26" s="15"/>
      <c r="L26" s="15"/>
      <c r="M26" s="15"/>
      <c r="N26" s="15"/>
      <c r="O26" s="15"/>
      <c r="P26" s="15"/>
      <c r="Q26" s="15"/>
    </row>
    <row r="27" spans="1:17">
      <c r="A27" s="9" t="s">
        <v>1096</v>
      </c>
      <c r="B27" s="9"/>
      <c r="C27" s="9"/>
      <c r="D27" s="9" t="str">
        <f ca="1">结果通知单!F42</f>
        <v>叁拾叁万零捌佰壹拾陆元整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1141</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1142</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1143</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2023-12-27T10:33:58Z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