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<sst xmlns="http://schemas.openxmlformats.org/spreadsheetml/2006/main" count="5731" uniqueCount="1140">
  <si>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</si>
  <si>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</si>
  <si>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</si>
  <si>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</si>
  <si>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</si>
  <si>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</si>
  <si>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</si>
  <si>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</si>
  <si>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</si>
  <si>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</si>
  <si>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</si>
  <si>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</si>
  <si>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</si>
  <si>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</si>
  <si>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</si>
  <si>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</si>
  <si>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</si>
  <si>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</si>
  <si>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</si>
  <si>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</si>
  <si>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</si>
  <si>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</si>
  <si>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</si>
  <si>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</si>
  <si>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</si>
  <si>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</si>
  <si>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</si>
  <si>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</si>
  <si>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</si>
  <si>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</si>
  <si>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</si>
  <si>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</si>
  <si>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</si>
  <si>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</si>
  <si>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</si>
  <si>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</si>
  <si>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</si>
  <si>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</si>
  <si>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</si>
  <si>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</si>
  <si>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</si>
  <si>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</si>
  <si>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</si>
  <si>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</si>
  <si>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</si>
  <si>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</si>
  <si>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</si>
  <si>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</si>
  <si>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</si>
  <si>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</si>
  <si>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</si>
  <si>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</si>
  <si>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</si>
  <si>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</si>
  <si>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</si>
  <si>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</si>
  <si>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</si>
  <si>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</si>
  <si>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</si>
  <si>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</si>
  <si>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</si>
  <si>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</si>
  <si>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</si>
  <si>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</si>
  <si>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</si>
  <si>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</si>
  <si>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</si>
  <si>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</si>
  <si>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</si>
  <si>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</si>
  <si>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</si>
  <si>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</si>
  <si>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</si>
  <si>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</si>
  <si>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</si>
  <si>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</si>
  <si>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</si>
  <si>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</si>
  <si>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</si>
  <si>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</si>
  <si>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</si>
  <si>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</si>
  <si>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</si>
  <si>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</si>
  <si>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</si>
  <si>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</si>
  <si>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</si>
  <si>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</si>
  <si>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</si>
  <si>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</si>
  <si>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</si>
  <si>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</si>
  <si>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</si>
  <si>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</si>
  <si>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</si>
  <si>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</si>
  <si>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</si>
  <si>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</si>
  <si>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</si>
  <si>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</si>
  <si>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</si>
  <si>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</si>
  <si>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</si>
  <si>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</si>
  <si>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</si>
  <si>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</si>
  <si>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</si>
  <si>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</si>
  <si>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</si>
  <si>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</si>
  <si>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</si>
  <si>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</si>
  <si>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</si>
  <si>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</si>
  <si>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</si>
  <si>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</si>
  <si>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</si>
  <si>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</si>
  <si>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</si>
  <si>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</si>
  <si>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</si>
  <si>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</si>
  <si>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</si>
  <si>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</si>
  <si>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</si>
  <si>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</si>
  <si>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</si>
  <si>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</si>
  <si>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</si>
  <si>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</si>
  <si>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</si>
  <si>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</si>
  <si>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</si>
  <si>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</si>
  <si>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</si>
  <si>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</si>
  <si>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</si>
  <si>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</si>
  <si>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</si>
  <si>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</si>
  <si>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</si>
  <si>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</si>
  <si>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</si>
  <si>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</si>
  <si>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</si>
  <si>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</si>
  <si>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</si>
  <si>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</si>
  <si>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</si>
  <si>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</si>
  <si>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</si>
  <si>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</si>
  <si>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</si>
  <si>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</si>
  <si>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</si>
  <si>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</si>
  <si>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</si>
  <si>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</si>
  <si>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</si>
  <si>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</si>
  <si>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</si>
  <si>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</si>
  <si>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</si>
  <si>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</si>
  <si>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</si>
  <si>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</si>
  <si>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</si>
  <si>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</si>
  <si>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</si>
  <si>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</si>
  <si>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</si>
  <si>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</si>
  <si>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</si>
  <si>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</si>
  <si>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</si>
  <si>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</si>
  <si>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</si>
  <si>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</si>
  <si>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</si>
  <si>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</si>
  <si>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</si>
  <si>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</si>
  <si>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</si>
  <si>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</si>
  <si>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</si>
  <si>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</si>
  <si>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</si>
  <si>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</si>
  <si>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</si>
  <si>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</si>
  <si>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</si>
  <si>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</si>
  <si>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</si>
  <si>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</si>
  <si>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</si>
  <si>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</si>
  <si>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</si>
  <si>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</si>
  <si>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</si>
  <si>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</si>
  <si>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</si>
  <si>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</si>
  <si>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</si>
  <si>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</si>
  <si>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</si>
  <si>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</si>
  <si>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</si>
  <si>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</si>
  <si>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</si>
  <si>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</si>
  <si>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</si>
  <si>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</si>
  <si>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</si>
  <si>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</si>
  <si>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</si>
  <si>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</si>
  <si>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</si>
  <si>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</si>
  <si>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</si>
  <si>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</si>
  <si>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</si>
  <si>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</si>
  <si>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</si>
  <si>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</si>
  <si>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</si>
  <si>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</si>
  <si>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</si>
  <si>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</si>
  <si>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</si>
  <si>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</si>
  <si>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</si>
  <si>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</si>
  <si>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</si>
  <si>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</si>
  <si>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</si>
  <si>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</si>
  <si>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</si>
  <si>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</si>
  <si>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</si>
  <si>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</si>
  <si>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</si>
  <si>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</si>
  <si>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</si>
  <si>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</si>
  <si>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</si>
  <si>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</si>
  <si>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</si>
  <si>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</si>
  <si>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</si>
  <si>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</si>
  <si>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</si>
  <si>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</si>
  <si>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</si>
  <si>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</si>
  <si>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</si>
  <si>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</si>
  <si>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</si>
  <si>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</si>
  <si>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</si>
  <si>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</si>
  <si>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</si>
  <si>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</si>
  <si>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</si>
  <si>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</si>
  <si>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</si>
  <si>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</si>
  <si>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</si>
  <si>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</si>
  <si>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</si>
  <si>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</si>
  <si>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</si>
  <si>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</si>
  <si>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</si>
  <si>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</si>
  <si>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</si>
  <si>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</si>
  <si>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</si>
  <si>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</si>
  <si>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</si>
  <si>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</si>
  <si>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</si>
  <si>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</si>
  <si>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</si>
  <si>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</si>
  <si>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</si>
  <si>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</si>
  <si>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</si>
  <si>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</si>
  <si>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</si>
  <si>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</si>
  <si>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</si>
  <si>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</si>
  <si>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</si>
  <si>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</si>
  <si>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</si>
  <si>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</si>
  <si>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</si>
  <si>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</si>
  <si>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</si>
  <si>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</si>
  <si>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</si>
  <si>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</si>
  <si>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</si>
  <si>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</si>
  <si>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</si>
  <si>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</si>
  <si>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</si>
  <si>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</si>
  <si>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</si>
  <si>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</si>
  <si>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</si>
  <si>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</si>
  <si>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</si>
  <si>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</si>
  <si>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</si>
  <si>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</si>
  <si>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</si>
  <si>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</si>
  <si>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</si>
  <si>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</si>
  <si>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</si>
  <si>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</si>
  <si>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</si>
  <si>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</si>
  <si>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</si>
  <si>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</si>
  <si>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</si>
  <si>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</si>
  <si>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</si>
  <si>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</si>
  <si>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</si>
  <si>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</si>
  <si>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</si>
  <si>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</si>
  <si>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</si>
  <si>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</si>
  <si>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</si>
  <si>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</si>
  <si>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</si>
  <si>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</si>
  <si>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</si>
  <si>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</si>
  <si>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</si>
  <si>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</si>
  <si>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</si>
  <si>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</si>
  <si>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</si>
  <si>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</si>
  <si>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</si>
  <si>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</si>
  <si>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</si>
  <si>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</si>
  <si>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</si>
  <si>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</si>
  <si>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</si>
  <si>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</si>
  <si>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</si>
  <si>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</si>
  <si>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</si>
  <si>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</si>
  <si>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</si>
  <si>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</si>
  <si>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</si>
  <si>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</si>
  <si>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</si>
  <si>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</si>
  <si>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</si>
  <si>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</si>
  <si>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</si>
  <si>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</si>
  <si>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</si>
  <si>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</si>
  <si>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</si>
  <si>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</si>
  <si>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</si>
  <si>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</si>
  <si>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</si>
  <si>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</si>
  <si>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</si>
  <si>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</si>
  <si>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</si>
  <si>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</si>
  <si>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</si>
  <si>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</si>
  <si>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</si>
  <si>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</si>
  <si>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</si>
  <si>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</si>
  <si>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</si>
  <si>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</si>
  <si>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</si>
  <si>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</si>
  <si>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</si>
  <si>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</si>
  <si>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</si>
  <si>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</si>
  <si>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</si>
  <si>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</si>
  <si>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</si>
  <si>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</si>
  <si>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</si>
  <si>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</si>
  <si>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</si>
  <si>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</si>
  <si>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</si>
  <si>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</si>
  <si>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</si>
  <si>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</si>
  <si>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</si>
  <si>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</si>
  <si>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</si>
  <si>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</si>
  <si>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</si>
  <si>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</si>
  <si>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</si>
  <si>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</si>
  <si>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</si>
  <si>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</si>
  <si>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</si>
  <si>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</si>
  <si>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</si>
  <si>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</si>
  <si>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</si>
  <si>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</si>
  <si>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</si>
  <si>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</si>
  <si>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</si>
  <si>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</si>
  <si>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</si>
  <si>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</si>
  <si>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</si>
  <si>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</si>
  <si>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</si>
  <si>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</si>
  <si>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</si>
  <si>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</si>
  <si>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</si>
  <si>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</si>
  <si>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</si>
  <si>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</si>
  <si>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</si>
  <si>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</si>
  <si>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</si>
  <si>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</si>
  <si>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</si>
  <si>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</si>
  <si>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</si>
  <si>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</si>
  <si>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</si>
  <si>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</si>
  <si>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</si>
  <si>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</si>
  <si>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</si>
  <si>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</si>
  <si>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</si>
  <si>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</si>
  <si>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</si>
  <si>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</si>
  <si>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</si>
  <si>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</si>
  <si>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</si>
  <si>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</si>
  <si>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</si>
  <si>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</si>
  <si>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</si>
  <si>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</si>
  <si>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</si>
  <si>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</si>
  <si>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</si>
  <si>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</si>
  <si>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</si>
  <si>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</si>
  <si>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</si>
  <si>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</si>
  <si>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</si>
  <si>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</si>
  <si>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</si>
  <si>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</si>
  <si>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</si>
  <si>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</si>
  <si>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</si>
  <si>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</si>
  <si>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</si>
  <si>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</si>
  <si>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</si>
  <si>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</si>
  <si>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</si>
  <si>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</si>
  <si>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</si>
  <si>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</si>
  <si>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</si>
  <si>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</si>
  <si>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</si>
  <si>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</si>
  <si>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</si>
  <si>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</si>
  <si>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</si>
  <si>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</si>
  <si>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</si>
  <si>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</si>
  <si>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</si>
  <si>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</si>
  <si>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</si>
  <si>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</si>
  <si>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</si>
  <si>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</si>
  <si>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</si>
  <si>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</si>
  <si>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</si>
  <si>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</si>
  <si>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</si>
  <si>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</si>
  <si>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</si>
  <si>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</si>
  <si>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</si>
  <si>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</si>
  <si>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</si>
  <si>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</si>
  <si>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</si>
  <si>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</si>
  <si>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</si>
  <si>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</si>
  <si>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</si>
  <si>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</si>
  <si>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</si>
  <si>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</si>
  <si>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</si>
  <si>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</si>
  <si>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</si>
  <si>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</si>
  <si>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</si>
  <si>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</si>
  <si>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</si>
  <si>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</si>
  <si>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</si>
  <si>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</si>
  <si>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</si>
  <si>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</si>
  <si>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</si>
  <si>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</si>
  <si>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</si>
  <si>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</si>
  <si>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</si>
  <si>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</si>
  <si>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</si>
  <si>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</si>
  <si>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</si>
  <si>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</si>
  <si>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</si>
  <si>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</si>
  <si>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</si>
  <si>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</si>
  <si>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</si>
  <si>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</si>
  <si>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</si>
  <si>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</si>
  <si>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</si>
  <si>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</si>
  <si>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</si>
  <si>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</si>
  <si>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</si>
  <si>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</si>
  <si>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</si>
  <si>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</si>
  <si>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</si>
  <si>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</si>
  <si>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</si>
  <si>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</si>
  <si>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</si>
  <si>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</si>
  <si>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</si>
  <si>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</si>
  <si>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</si>
  <si>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</si>
  <si>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</si>
  <si>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</si>
  <si>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</si>
  <si>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</si>
  <si>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</si>
  <si>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</si>
  <si>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</si>
  <si>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</si>
  <si>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</si>
  <si>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</si>
  <si>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</si>
  <si>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</si>
  <si>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</si>
  <si>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</si>
  <si>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</si>
  <si>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</si>
  <si>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</si>
  <si>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</si>
  <si>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</si>
  <si>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</si>
  <si>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</si>
  <si>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</si>
  <si>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</si>
  <si>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</si>
  <si>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</si>
  <si>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</si>
  <si>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</si>
  <si>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</si>
  <si>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</si>
  <si>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</si>
  <si>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</si>
  <si>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</si>
  <si>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</si>
  <si>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</si>
  <si>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</si>
  <si>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</si>
  <si>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</si>
  <si>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</si>
  <si>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</si>
  <si>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</si>
  <si>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</si>
  <si>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</si>
  <si>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</si>
  <si>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</si>
  <si>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</si>
  <si>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</si>
  <si>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</si>
  <si>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</si>
  <si>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</si>
  <si>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</si>
  <si>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</si>
  <si>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</si>
  <si>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</si>
  <si>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</si>
  <si>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</si>
  <si>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</si>
  <si>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</si>
  <si>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</si>
  <si>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</si>
  <si>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</si>
  <si>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</si>
  <si>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</si>
  <si>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</si>
  <si>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</si>
  <si>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</si>
  <si>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</si>
  <si>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</si>
  <si>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</si>
  <si>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</si>
  <si>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</si>
  <si>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</si>
  <si>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</si>
  <si>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</si>
  <si>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</si>
  <si>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</si>
  <si>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</si>
  <si>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</si>
  <si>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</si>
  <si>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</si>
  <si>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</si>
  <si>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</si>
  <si>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</si>
  <si>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</si>
  <si>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</si>
  <si>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</si>
  <si>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</si>
  <si>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</si>
  <si>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</si>
  <si>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</si>
  <si>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</si>
  <si>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</si>
  <si>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</si>
  <si>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</si>
  <si>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</si>
  <si>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</si>
  <si>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</si>
  <si>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</si>
  <si>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</si>
  <si>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</si>
  <si>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</si>
  <si>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</si>
  <si>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</si>
  <si>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</si>
  <si>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</si>
  <si>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</si>
  <si>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</si>
  <si>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</si>
  <si>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</si>
  <si>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</si>
  <si>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</si>
  <si>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</si>
  <si>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</si>
  <si>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</si>
  <si>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</si>
  <si>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</si>
  <si>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</si>
  <si>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</si>
  <si>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</si>
  <si>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</si>
  <si>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</si>
  <si>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</si>
  <si>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</si>
  <si>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</si>
  <si>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</si>
  <si>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</si>
  <si>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</si>
  <si>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</si>
  <si>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</si>
  <si>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</si>
  <si>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</si>
  <si>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</si>
  <si>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</si>
  <si>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</si>
  <si>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</si>
  <si>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</si>
  <si>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</si>
  <si>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</si>
  <si>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</si>
  <si>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</si>
  <si>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</si>
  <si>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</si>
  <si>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</si>
  <si>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</si>
  <si>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</si>
  <si>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</si>
  <si>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</si>
  <si>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</si>
  <si>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</si>
  <si>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</si>
  <si>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</si>
  <si>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</si>
  <si>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</si>
  <si>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</si>
  <si>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</si>
  <si>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</si>
  <si>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</si>
  <si>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</si>
  <si>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</si>
  <si>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</si>
  <si>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</si>
  <si>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</si>
  <si>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</si>
  <si>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</si>
  <si>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</si>
  <si>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</si>
  <si>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</si>
  <si>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</si>
  <si>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</si>
  <si>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</si>
  <si>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</si>
  <si>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</si>
  <si>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</si>
  <si>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</si>
  <si>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</si>
  <si>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</si>
  <si>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</si>
  <si>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</si>
  <si>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</si>
  <si>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</si>
  <si>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</si>
  <si>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</si>
  <si>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</si>
  <si>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</si>
  <si>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</si>
  <si>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</si>
  <si>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</si>
  <si>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</si>
  <si>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</si>
  <si>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</si>
  <si>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</si>
  <si>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</si>
  <si>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</si>
  <si>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</si>
  <si>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</si>
  <si>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</si>
  <si>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</si>
  <si>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</si>
  <si>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</si>
  <si>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</si>
  <si>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</si>
  <si>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</si>
  <si>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</si>
  <si>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</si>
  <si>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</si>
  <si>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</si>
  <si>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</si>
  <si>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</si>
  <si>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</si>
  <si>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</si>
  <si>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</si>
  <si>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</si>
  <si>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</si>
  <si>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</si>
  <si>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</si>
  <si>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</si>
  <si>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</si>
  <si>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</si>
  <si>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</si>
  <si>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</si>
  <si>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</si>
  <si>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</si>
  <si>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</si>
  <si>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</si>
  <si>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</si>
  <si>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</si>
  <si>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</si>
  <si>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</si>
  <si>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</si>
  <si>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</si>
  <si>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</si>
  <si>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</si>
  <si>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</si>
  <si>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</si>
  <si>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</si>
  <si>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</si>
  <si>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</si>
  <si>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</si>
  <si>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</si>
  <si>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</si>
  <si>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</si>
  <si>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</si>
  <si>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</si>
  <si>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</si>
  <si>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</si>
  <si>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</si>
  <si>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</si>
  <si>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</si>
  <si>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</si>
  <si>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</si>
  <si>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</si>
  <si>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</si>
  <si>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</si>
  <si>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</si>
  <si>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</si>
  <si>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</si>
  <si>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</si>
  <si>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</si>
  <si>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</si>
  <si>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</si>
  <si>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</si>
  <si>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</si>
  <si>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</si>
  <si>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</si>
  <si>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</si>
  <si>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</si>
  <si>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</si>
  <si>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</si>
  <si>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</si>
  <si>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</si>
  <si>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</si>
  <si>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</si>
  <si>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</si>
  <si>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</si>
  <si>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</si>
  <si>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</si>
  <si>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</si>
  <si>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</si>
  <si>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</si>
  <si>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</si>
  <si>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</si>
  <si>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</si>
  <si>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</si>
  <si>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</si>
  <si>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</si>
  <si>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</si>
  <si>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</si>
  <si>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谢素英</t>
  </si>
  <si>
    <t>坐落：</t>
  </si>
  <si>
    <t>雄县洪城村</t>
  </si>
  <si>
    <t>调查编号：</t>
  </si>
  <si>
    <t>010420-86-0014</t>
  </si>
  <si>
    <t>价值时点：</t>
  </si>
  <si>
    <t>2023年9月22日</t>
  </si>
  <si>
    <t>报告编号：</t>
  </si>
  <si>
    <t>康正（雄县）2023评字第8号-洪城村-</t>
  </si>
  <si>
    <t>2-14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</si>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</sst>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010420-86-0014</v>
      </c>
      <c r="C2" s="324">
        <f>输机表!P2</f>
        <v>0</v>
      </c>
      <c r="D2" s="324" t="str">
        <f>输机表!U2&amp;输机表!Y2</f>
        <v>康正（雄县）2023评字第8号-洪城村-2-14</v>
      </c>
      <c r="E2" s="324" t="str">
        <f>输机表!D2</f>
        <v>谢素英</v>
      </c>
      <c r="F2" s="324" t="str">
        <f>输机表!F2</f>
        <v>雄县洪城村</v>
      </c>
      <c r="G2" s="324">
        <f ca="1">结果通知单!C12</f>
        <v>72.16</v>
      </c>
      <c r="H2" s="324"/>
      <c r="I2" s="324"/>
      <c r="J2" s="324">
        <f ca="1">结果通知单!G12</f>
        <v>64078</v>
      </c>
      <c r="K2" s="324">
        <f ca="1">结果通知单!G41</f>
        <v>13781</v>
      </c>
      <c r="L2" s="324">
        <f ca="1">IF(J2+K2=结果通知单!C42,J2+K2,"请检查")</f>
        <v>77859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75" workbookViewId="0">
      <selection activeCell="R189" sqref="R189:S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c r="N4" s="92">
        <v>0.2</v>
      </c>
      <c r="O4" s="92" t="s">
        <v>968</v>
      </c>
      <c r="P4" s="92" t="s">
        <v>968</v>
      </c>
      <c r="Q4" s="92" t="s">
        <v>969</v>
      </c>
      <c r="R4" s="92" t="s">
        <v>970</v>
      </c>
      <c r="S4" s="125">
        <v>72.16</v>
      </c>
      <c r="T4" s="125" t="s">
        <v>971</v>
      </c>
      <c r="U4" s="125"/>
      <c r="V4" s="126"/>
      <c r="W4" s="96">
        <f>ROUND(F5*ROUND(E5+G5+H5+I5+J5+K5+L5+M5+N5+O5+P5+Q5+R5+U5+T5+1,3)*V5,0)</f>
        <v>824</v>
      </c>
      <c r="X4" s="127">
        <f>ROUND(L60/S4,0)</f>
        <v>64</v>
      </c>
      <c r="Y4" s="127">
        <f>W4+X4</f>
        <v>888</v>
      </c>
      <c r="Z4" s="143">
        <f>ROUND(Y4*S4,0)</f>
        <v>64078</v>
      </c>
      <c r="AA4" s="144">
        <f>IF(Q4="无",0,IF(Q4="地暖",0,S4))</f>
        <v>72.16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72.16</v>
      </c>
      <c r="H30" s="109"/>
      <c r="I30" s="96" t="str">
        <f t="shared" ref="I30:I59" si="48">VLOOKUP(F30,价格表,2,0)</f>
        <v>㎡</v>
      </c>
      <c r="J30" s="108">
        <f t="shared" ref="J30:J59" si="49">VLOOKUP(F30,价格表,5,0)</f>
        <v>30</v>
      </c>
      <c r="K30" s="119">
        <f>$V$5</f>
        <v>0.8</v>
      </c>
      <c r="L30" s="108">
        <f>ROUND(IFERROR(ROUND(G30,2)*J30*K30,),0)</f>
        <v>1732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146</v>
      </c>
      <c r="D31" s="107" t="s">
        <v>147</v>
      </c>
      <c r="E31" s="107"/>
      <c r="F31" s="108" t="str">
        <f t="shared" ref="F31:F59" si="52">+D31</f>
        <v>彩钢单板隔热板（平）</v>
      </c>
      <c r="G31" s="109">
        <f>S4</f>
        <v>72.16</v>
      </c>
      <c r="H31" s="109"/>
      <c r="I31" s="96" t="str">
        <f t="shared" si="48"/>
        <v>㎡</v>
      </c>
      <c r="J31" s="108">
        <f t="shared" si="49"/>
        <v>50</v>
      </c>
      <c r="K31" s="119">
        <f t="shared" ref="K31:K59" si="53">$V$5</f>
        <v>0.8</v>
      </c>
      <c r="L31" s="108">
        <f t="shared" ref="L31:L59" si="54">ROUND(IFERROR(ROUND(G31,2)*J31*K31,),0)</f>
        <v>2886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谢素英</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7.2</v>
      </c>
      <c r="BI38" s="171" t="str">
        <f t="shared" ref="BI38:BI51" si="67">I186</f>
        <v>㎡</v>
      </c>
      <c r="BJ38" s="171">
        <f ca="1" t="shared" ref="BJ38:BJ51" si="68">L186</f>
        <v>576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144.48</v>
      </c>
      <c r="BI39" s="171" t="str">
        <f t="shared" si="67"/>
        <v>㎡</v>
      </c>
      <c r="BJ39" s="171">
        <f ca="1" t="shared" si="68"/>
        <v>3612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简易厕所</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灶台</v>
      </c>
      <c r="BH41" s="219">
        <f t="shared" si="69"/>
        <v>1</v>
      </c>
      <c r="BI41" s="171" t="str">
        <f t="shared" si="67"/>
        <v>个</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干砌墙</v>
      </c>
      <c r="BH44" s="219">
        <f t="shared" si="69"/>
        <v>58</v>
      </c>
      <c r="BI44" s="171" t="str">
        <f t="shared" si="67"/>
        <v>㎡</v>
      </c>
      <c r="BJ44" s="171">
        <f ca="1" t="shared" si="68"/>
        <v>4640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80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v>
      </c>
      <c r="BI46" s="171" t="str">
        <f t="shared" si="67"/>
        <v>棵</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7.2</v>
      </c>
      <c r="EX46" s="58" t="str">
        <f ca="1">IFERROR(VLOOKUP(FE46,$BD$38:$BJ$92,6,0),"")</f>
        <v>㎡</v>
      </c>
      <c r="EY46" s="59">
        <f ca="1">IF(EV46="","",SUMIF($BG$38:$BG$107,EV46,$BJ$38:$BJ$107))</f>
        <v>576</v>
      </c>
      <c r="EZ46" s="59" t="str">
        <f ca="1">IFERROR(VLOOKUP(FF46,$BD$38:$BJ$92,4,0),"")</f>
        <v>平砖地面</v>
      </c>
      <c r="FA46" s="58">
        <f ca="1">IF(EZ46="","",SUMIF($BG$38:$BG$107,EZ46,$BH$38:$BH$107))</f>
        <v>144.48</v>
      </c>
      <c r="FB46" s="58" t="str">
        <f ca="1">IFERROR(VLOOKUP(FF46,$BD$38:$BJ$92,6,0),"")</f>
        <v>㎡</v>
      </c>
      <c r="FC46" s="59">
        <f ca="1">IF(EZ46="","",SUMIF($BG$38:$BG$107,EZ46,$BJ$38:$BJ$107))</f>
        <v>3612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3</v>
      </c>
      <c r="BI47" s="171" t="str">
        <f t="shared" si="67"/>
        <v>棵</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灶台</v>
      </c>
      <c r="FA47" s="58">
        <f ca="1">IF(EZ47="","",SUMIF($BG$38:$BG$107,EZ47,$BH$38:$BH$107))</f>
        <v>1</v>
      </c>
      <c r="FB47" s="58" t="str">
        <f ca="1">IFERROR(VLOOKUP(FF47,$BD$38:$BJ$92,6,0),"")</f>
        <v>个</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材树</v>
      </c>
      <c r="BH48" s="219">
        <f t="shared" si="69"/>
        <v>2</v>
      </c>
      <c r="BI48" s="171" t="str">
        <f t="shared" si="67"/>
        <v>棵</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干砌墙</v>
      </c>
      <c r="EW49" s="58">
        <f ca="1">IF(EV49="","",SUMIF($BG$38:$BG$107,EV49,$BH$38:$BH$107))</f>
        <v>58</v>
      </c>
      <c r="EX49" s="58" t="str">
        <f ca="1">IFERROR(VLOOKUP(FE49,$BD$38:$BJ$92,6,0),"")</f>
        <v>㎡</v>
      </c>
      <c r="EY49" s="59">
        <f ca="1">IF(EV49="","",SUMIF($BG$38:$BG$107,EV49,$BJ$38:$BJ$107))</f>
        <v>4640</v>
      </c>
      <c r="EZ49" s="59" t="str">
        <f ca="1">IFERROR(VLOOKUP(FF49,$BD$38:$BJ$92,4,0),"")</f>
        <v>材树</v>
      </c>
      <c r="FA49" s="58">
        <f ca="1">IF(EZ49="","",SUMIF($BG$38:$BG$107,EZ49,$BH$38:$BH$107))</f>
        <v>8</v>
      </c>
      <c r="FB49" s="58" t="str">
        <f ca="1">IFERROR(VLOOKUP(FF49,$BD$38:$BJ$92,6,0),"")</f>
        <v>棵</v>
      </c>
      <c r="FC49" s="59">
        <f ca="1">IF(EZ49="","",SUMIF($BG$38:$BG$107,EZ49,$BJ$38:$BJ$107))</f>
        <v>1480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21.62</v>
      </c>
      <c r="EX50" s="58" t="str">
        <f ca="1">IFERROR(VLOOKUP(FE50,$BD$38:$BJ$92,6,0),"")</f>
        <v>㎡</v>
      </c>
      <c r="EY50" s="59">
        <f ca="1">IF(EV50="","",SUMIF($BG$38:$BG$107,EV50,$BJ$38:$BJ$107))</f>
        <v>973</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4618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13781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P1</v>
      </c>
      <c r="BH72" s="219">
        <f>ROUND(T186,2)</f>
        <v>21.62</v>
      </c>
      <c r="BI72" s="171" t="str">
        <f>U186</f>
        <v>㎡</v>
      </c>
      <c r="BJ72" s="171">
        <f>X186</f>
        <v>973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13781</v>
      </c>
      <c r="EY72" s="61"/>
      <c r="EZ72" s="63" t="s">
        <v>1063</v>
      </c>
      <c r="FA72" s="64" t="str">
        <f ca="1">TEXT(EX72,"[DBnum2]")&amp;"元整"</f>
        <v>壹万叁仟柒佰捌拾壹元整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谢素英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13781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壹万叁仟柒佰捌拾壹元整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3*2.4</f>
        <v>7.2</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576</v>
      </c>
      <c r="M186" s="114"/>
      <c r="N186" s="106">
        <v>35</v>
      </c>
      <c r="O186" s="107"/>
      <c r="P186" s="107"/>
      <c r="Q186" s="292"/>
      <c r="R186" s="299" t="s">
        <v>1116</v>
      </c>
      <c r="S186" s="300"/>
      <c r="T186" s="301">
        <v>21.62</v>
      </c>
      <c r="U186" s="302" t="s">
        <v>12</v>
      </c>
      <c r="V186" s="303">
        <v>45</v>
      </c>
      <c r="W186" s="298">
        <v>1</v>
      </c>
      <c r="X186" s="303">
        <f>ROUND(IFERROR(ROUND(T186,2)*V186*W186,),0)</f>
        <v>973</v>
      </c>
    </row>
    <row r="187" ht="18" customHeight="1" spans="1:24">
      <c r="A187" s="114"/>
      <c r="B187" s="106">
        <v>2</v>
      </c>
      <c r="C187" s="107" t="s">
        <v>32</v>
      </c>
      <c r="D187" s="107" t="s">
        <v>247</v>
      </c>
      <c r="E187" s="292"/>
      <c r="F187" s="108" t="str">
        <f t="shared" si="141"/>
        <v>平砖地面</v>
      </c>
      <c r="G187" s="293">
        <f>12.9*11.2</f>
        <v>144.48</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3612</v>
      </c>
      <c r="M187" s="114"/>
      <c r="N187" s="106">
        <v>36</v>
      </c>
      <c r="O187" s="107"/>
      <c r="P187" s="107"/>
      <c r="Q187" s="292"/>
      <c r="R187" s="299">
        <f t="shared" ref="R187:R212" si="143">P187</f>
        <v>0</v>
      </c>
      <c r="S187" s="300"/>
      <c r="T187" s="109"/>
      <c r="U187" s="302" t="str">
        <f>IFERROR(IF(Q187="",VLOOKUP(R187,价格表,2,0),(VLOOKUP(Q187,IF({1,0},价格引用表!K:K,价格引用表!I:I),2,0))),"")</f>
        <v/>
      </c>
      <c r="V187" s="303" t="e">
        <f ca="1">IF(Q187="",VLOOKUP(R187,价格表,5,0),VLOOKUP(Q187,INDIRECT("价格引用表!K"&amp;MATCH(R187,价格引用表!H:H,0)&amp;":L1200"),2,0))</f>
        <v>#N/A</v>
      </c>
      <c r="W187" s="298">
        <v>1</v>
      </c>
      <c r="X187" s="303">
        <f ca="1" t="shared" ref="X187:X218" si="144">ROUND(IFERROR(ROUND(T187,2)*V187*W187,),0)</f>
        <v>0</v>
      </c>
    </row>
    <row r="188" ht="18" customHeight="1" spans="1:24">
      <c r="A188" s="114"/>
      <c r="B188" s="106">
        <v>3</v>
      </c>
      <c r="C188" s="107" t="s">
        <v>32</v>
      </c>
      <c r="D188" s="107" t="s">
        <v>269</v>
      </c>
      <c r="E188" s="292"/>
      <c r="F188" s="108" t="str">
        <f t="shared" si="141"/>
        <v>简易厕所</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si="143"/>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si="144"/>
        <v>0</v>
      </c>
    </row>
    <row r="189" ht="18" customHeight="1" spans="1:24">
      <c r="A189" s="114"/>
      <c r="B189" s="106">
        <v>4</v>
      </c>
      <c r="C189" s="107" t="s">
        <v>32</v>
      </c>
      <c r="D189" s="107" t="s">
        <v>303</v>
      </c>
      <c r="E189" s="292"/>
      <c r="F189" s="108" t="str">
        <f t="shared" si="141"/>
        <v>灶台</v>
      </c>
      <c r="G189" s="295">
        <v>1</v>
      </c>
      <c r="H189" s="296"/>
      <c r="I189" s="96" t="str">
        <f>IFERROR(IF(E189="",VLOOKUP(F189,价格表,2,0),(VLOOKUP(E189,IF({1,0},价格引用表!K:K,价格引用表!I:I),2,0))),"")</f>
        <v>个</v>
      </c>
      <c r="J189" s="108">
        <f ca="1">IF(E189="",VLOOKUP(F189,价格表,5,0),VLOOKUP(E189,INDIRECT("价格引用表!K"&amp;MATCH(D189,价格引用表!H:H,0)&amp;":L1200"),2,0))</f>
        <v>300</v>
      </c>
      <c r="K189" s="298">
        <v>1</v>
      </c>
      <c r="L189" s="108">
        <f ca="1" t="shared" si="142"/>
        <v>300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29</v>
      </c>
      <c r="D192" s="107" t="s">
        <v>216</v>
      </c>
      <c r="E192" s="292"/>
      <c r="F192" s="108" t="str">
        <f t="shared" si="141"/>
        <v>干砌墙</v>
      </c>
      <c r="G192" s="295">
        <f>+(16.1+12.9)*2</f>
        <v>58</v>
      </c>
      <c r="H192" s="296"/>
      <c r="I192" s="96" t="str">
        <f>IFERROR(IF(E192="",VLOOKUP(F192,价格表,2,0),(VLOOKUP(E192,IF({1,0},价格引用表!K:K,价格引用表!I:I),2,0))),"")</f>
        <v>㎡</v>
      </c>
      <c r="J192" s="108">
        <f ca="1">IF(E192="",VLOOKUP(F192,价格表,5,0),VLOOKUP(E192,INDIRECT("价格引用表!K"&amp;MATCH(D192,价格引用表!H:H,0)&amp;":L1200"),2,0))</f>
        <v>80</v>
      </c>
      <c r="K192" s="298">
        <v>1</v>
      </c>
      <c r="L192" s="108">
        <f ca="1" t="shared" si="142"/>
        <v>4640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34</v>
      </c>
      <c r="D193" s="107" t="s">
        <v>341</v>
      </c>
      <c r="E193" s="292" t="s">
        <v>388</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80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34</v>
      </c>
      <c r="D194" s="107" t="s">
        <v>341</v>
      </c>
      <c r="E194" s="292" t="s">
        <v>389</v>
      </c>
      <c r="F194" s="108" t="str">
        <f t="shared" si="141"/>
        <v>材树</v>
      </c>
      <c r="G194" s="295">
        <v>2</v>
      </c>
      <c r="H194" s="296"/>
      <c r="I194" s="96" t="str">
        <f>IFERROR(IF(E194="",VLOOKUP(F194,价格表,2,0),(VLOOKUP(E194,IF({1,0},价格引用表!K:K,价格引用表!I:I),2,0))),"")</f>
        <v>棵</v>
      </c>
      <c r="J194" s="108">
        <f ca="1">IF(E194="",VLOOKUP(F194,价格表,5,0),VLOOKUP(E194,INDIRECT("价格引用表!K"&amp;MATCH(D194,价格引用表!H:H,0)&amp;":L1200"),2,0))</f>
        <v>150</v>
      </c>
      <c r="K194" s="298">
        <v>1</v>
      </c>
      <c r="L194" s="108">
        <f ca="1" t="shared" si="142"/>
        <v>300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34</v>
      </c>
      <c r="D195" s="107" t="s">
        <v>341</v>
      </c>
      <c r="E195" s="292" t="s">
        <v>390</v>
      </c>
      <c r="F195" s="108" t="str">
        <f t="shared" si="141"/>
        <v>材树</v>
      </c>
      <c r="G195" s="293">
        <v>3</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600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34</v>
      </c>
      <c r="D196" s="107" t="s">
        <v>341</v>
      </c>
      <c r="E196" s="292" t="s">
        <v>391</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250</v>
      </c>
      <c r="K196" s="298">
        <v>1</v>
      </c>
      <c r="L196" s="108">
        <f ca="1" t="shared" si="142"/>
        <v>500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2"/>
      <c r="V219" s="135">
        <f ca="1">SUM(L186:L219,X186:X218)</f>
        <v>13781</v>
      </c>
      <c r="W219" s="318"/>
      <c r="X219" s="136"/>
    </row>
    <row r="220" ht="42" customHeight="1" spans="1:24">
      <c r="A220" s="436" t="s">
        <v>1117</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1118</v>
      </c>
      <c r="S220" s="311"/>
      <c r="T220" s="311"/>
      <c r="U220" s="307">
        <f ca="1">V219</f>
        <v>13781</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1" sqref="E2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010420-86-0014</v>
      </c>
      <c r="C3" s="36"/>
      <c r="D3" s="36"/>
      <c r="E3" s="37" t="str">
        <f>输机表!U2&amp;输机表!Y2</f>
        <v>康正（雄县）2023评字第8号-洪城村-2-14</v>
      </c>
      <c r="F3" s="37"/>
      <c r="G3" s="37"/>
      <c r="H3" s="37"/>
    </row>
    <row r="4" ht="16.5" customHeight="1" spans="1:8">
      <c r="A4" s="38" t="s">
        <v>1043</v>
      </c>
      <c r="B4" s="39" t="str">
        <f>输机表!D2</f>
        <v>谢素英</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72.16</v>
      </c>
      <c r="C7" s="50">
        <f ca="1">IF(COUNTIF(输机表!$C$4:$C$27,K7&amp;"*")=0,IFERROR(VLOOKUP(K7,房体结构,23,0),""),ROUND(SUMIF(输机表!$C$4:$C$27,K7&amp;"*",输机表!$Z$4:$Z$27)/B7,0))</f>
        <v>888</v>
      </c>
      <c r="D7" s="50">
        <f ca="1">IFERROR(ROUND(C7*B7,0),"")</f>
        <v>64078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72.16</v>
      </c>
      <c r="D12" s="53"/>
      <c r="E12" s="54" t="s">
        <v>1055</v>
      </c>
      <c r="F12" s="54"/>
      <c r="G12" s="55">
        <f ca="1">SUM(D7:D11)+SUM(H7:H11)</f>
        <v>64078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7.2</v>
      </c>
      <c r="C15" s="58" t="str">
        <f ca="1" t="shared" ref="C15:C26" si="4">IFERROR(VLOOKUP(K15,附属物位置,6,0),"")</f>
        <v>㎡</v>
      </c>
      <c r="D15" s="59">
        <f ca="1" t="shared" ref="D15:D26" si="5">IF(A15="","",SUMIF(附属物名称,A15,附属物金额))</f>
        <v>576</v>
      </c>
      <c r="E15" s="59" t="str">
        <f ca="1" t="shared" ref="E15:E26" si="6">IFERROR(VLOOKUP(L15,附属物位置,4,0),"")</f>
        <v>平砖地面</v>
      </c>
      <c r="F15" s="58">
        <f ca="1" t="shared" ref="F15:F40" si="7">IF(E15="","",SUMIF(附属物名称,E15,附属物数量))</f>
        <v>144.48</v>
      </c>
      <c r="G15" s="58" t="str">
        <f ca="1" t="shared" ref="G15:G26" si="8">IFERROR(VLOOKUP(L15,附属物位置,6,0),"")</f>
        <v>㎡</v>
      </c>
      <c r="H15" s="59">
        <f ca="1" t="shared" ref="H15:H26" si="9">IF(E15="","",SUMIF(附属物名称,E15,附属物金额))</f>
        <v>3612</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灶台</v>
      </c>
      <c r="F16" s="58">
        <f ca="1" t="shared" si="7"/>
        <v>1</v>
      </c>
      <c r="G16" s="58" t="str">
        <f ca="1" t="shared" si="8"/>
        <v>个</v>
      </c>
      <c r="H16" s="59">
        <f ca="1" t="shared" si="9"/>
        <v>300</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干砌墙</v>
      </c>
      <c r="B18" s="58">
        <f ca="1" t="shared" si="3"/>
        <v>58</v>
      </c>
      <c r="C18" s="58" t="str">
        <f ca="1" t="shared" si="4"/>
        <v>㎡</v>
      </c>
      <c r="D18" s="59">
        <f ca="1" t="shared" si="5"/>
        <v>4640</v>
      </c>
      <c r="E18" s="59" t="str">
        <f ca="1" t="shared" si="6"/>
        <v>材树</v>
      </c>
      <c r="F18" s="58">
        <f ca="1" t="shared" si="7"/>
        <v>8</v>
      </c>
      <c r="G18" s="58" t="str">
        <f ca="1" t="shared" si="8"/>
        <v>棵</v>
      </c>
      <c r="H18" s="59">
        <f ca="1" t="shared" si="9"/>
        <v>1480</v>
      </c>
      <c r="K18" s="77">
        <v>7</v>
      </c>
      <c r="L18" s="77">
        <v>8</v>
      </c>
      <c r="M18" s="76"/>
    </row>
    <row r="19" ht="17.25" customHeight="1" spans="1:13">
      <c r="A19" s="58" t="str">
        <f ca="1" t="shared" si="2"/>
        <v>P1</v>
      </c>
      <c r="B19" s="58">
        <f ca="1" t="shared" si="3"/>
        <v>21.62</v>
      </c>
      <c r="C19" s="58" t="str">
        <f ca="1" t="shared" si="4"/>
        <v>㎡</v>
      </c>
      <c r="D19" s="59">
        <f ca="1" t="shared" si="5"/>
        <v>973</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13781</v>
      </c>
      <c r="H41" s="61"/>
      <c r="K41" s="77">
        <v>53</v>
      </c>
      <c r="M41" s="76"/>
    </row>
    <row r="42" ht="17.25" customHeight="1" spans="1:8">
      <c r="A42" s="60" t="s">
        <v>1062</v>
      </c>
      <c r="B42" s="61"/>
      <c r="C42" s="62">
        <f ca="1">G41+G12</f>
        <v>77859</v>
      </c>
      <c r="D42" s="61"/>
      <c r="E42" s="63" t="s">
        <v>1063</v>
      </c>
      <c r="F42" s="64" t="str">
        <f ca="1">TEXT(C42,"[DBnum2]")&amp;"元整"</f>
        <v>柒万柒仟捌佰伍拾玖元整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康正（雄县）2023评字第8号-洪城村-2-14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谢素英</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72.16</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77859</v>
      </c>
      <c r="H26" s="15"/>
      <c r="I26" s="15"/>
      <c r="J26" s="15"/>
      <c r="K26" s="15"/>
      <c r="L26" s="15"/>
      <c r="M26" s="15"/>
      <c r="N26" s="15"/>
      <c r="O26" s="15"/>
      <c r="P26" s="15"/>
      <c r="Q26" s="15"/>
    </row>
    <row r="27" spans="1:17">
      <c r="A27" s="9" t="s">
        <v>1095</v>
      </c>
      <c r="B27" s="9"/>
      <c r="C27" s="9"/>
      <c r="D27" s="9" t="str">
        <f ca="1">结果通知单!F42</f>
        <v>柒万柒仟捌佰伍拾玖元整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2023-10-03T06:37:07Z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