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<sst xmlns="http://schemas.openxmlformats.org/spreadsheetml/2006/main" count="5760" uniqueCount="1142">
  <si>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</si>
  <si>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</si>
  <si>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</si>
  <si>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</si>
  <si>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</si>
  <si>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</si>
  <si>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</si>
  <si>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</si>
  <si>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</si>
  <si>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</si>
  <si>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</si>
  <si>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</si>
  <si>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</si>
  <si>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</si>
  <si>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</si>
  <si>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</si>
  <si>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</si>
  <si>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</si>
  <si>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</si>
  <si>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</si>
  <si>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</si>
  <si>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</si>
  <si>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</si>
  <si>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</si>
  <si>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</si>
  <si>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</si>
  <si>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</si>
  <si>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</si>
  <si>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</si>
  <si>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</si>
  <si>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</si>
  <si>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</si>
  <si>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</si>
  <si>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</si>
  <si>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</si>
  <si>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</si>
  <si>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</si>
  <si>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</si>
  <si>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</si>
  <si>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</si>
  <si>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</si>
  <si>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</si>
  <si>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</si>
  <si>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</si>
  <si>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</si>
  <si>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</si>
  <si>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</si>
  <si>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</si>
  <si>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</si>
  <si>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</si>
  <si>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</si>
  <si>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</si>
  <si>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</si>
  <si>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</si>
  <si>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</si>
  <si>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</si>
  <si>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</si>
  <si>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</si>
  <si>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</si>
  <si>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</si>
  <si>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</si>
  <si>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</si>
  <si>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</si>
  <si>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</si>
  <si>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</si>
  <si>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</si>
  <si>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</si>
  <si>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</si>
  <si>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</si>
  <si>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</si>
  <si>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</si>
  <si>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</si>
  <si>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</si>
  <si>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</si>
  <si>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</si>
  <si>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</si>
  <si>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</si>
  <si>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</si>
  <si>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</si>
  <si>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</si>
  <si>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</si>
  <si>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</si>
  <si>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</si>
  <si>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</si>
  <si>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</si>
  <si>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</si>
  <si>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</si>
  <si>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</si>
  <si>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</si>
  <si>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</si>
  <si>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</si>
  <si>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</si>
  <si>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</si>
  <si>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</si>
  <si>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</si>
  <si>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</si>
  <si>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</si>
  <si>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</si>
  <si>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</si>
  <si>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</si>
  <si>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</si>
  <si>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</si>
  <si>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</si>
  <si>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</si>
  <si>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</si>
  <si>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</si>
  <si>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</si>
  <si>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</si>
  <si>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</si>
  <si>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</si>
  <si>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</si>
  <si>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</si>
  <si>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</si>
  <si>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</si>
  <si>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</si>
  <si>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</si>
  <si>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</si>
  <si>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</si>
  <si>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</si>
  <si>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</si>
  <si>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</si>
  <si>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</si>
  <si>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</si>
  <si>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</si>
  <si>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</si>
  <si>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</si>
  <si>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</si>
  <si>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</si>
  <si>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</si>
  <si>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</si>
  <si>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</si>
  <si>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</si>
  <si>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</si>
  <si>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</si>
  <si>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</si>
  <si>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</si>
  <si>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</si>
  <si>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</si>
  <si>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</si>
  <si>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</si>
  <si>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</si>
  <si>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</si>
  <si>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</si>
  <si>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</si>
  <si>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</si>
  <si>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</si>
  <si>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</si>
  <si>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</si>
  <si>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</si>
  <si>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</si>
  <si>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</si>
  <si>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</si>
  <si>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</si>
  <si>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</si>
  <si>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</si>
  <si>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</si>
  <si>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</si>
  <si>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</si>
  <si>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</si>
  <si>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</si>
  <si>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</si>
  <si>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</si>
  <si>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</si>
  <si>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</si>
  <si>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</si>
  <si>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</si>
  <si>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</si>
  <si>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</si>
  <si>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</si>
  <si>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</si>
  <si>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</si>
  <si>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</si>
  <si>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</si>
  <si>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</si>
  <si>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</si>
  <si>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</si>
  <si>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</si>
  <si>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</si>
  <si>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</si>
  <si>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</si>
  <si>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</si>
  <si>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</si>
  <si>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</si>
  <si>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</si>
  <si>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</si>
  <si>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</si>
  <si>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</si>
  <si>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</si>
  <si>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</si>
  <si>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</si>
  <si>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</si>
  <si>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</si>
  <si>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</si>
  <si>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</si>
  <si>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</si>
  <si>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</si>
  <si>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</si>
  <si>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</si>
  <si>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</si>
  <si>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</si>
  <si>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</si>
  <si>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</si>
  <si>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</si>
  <si>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</si>
  <si>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</si>
  <si>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</si>
  <si>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</si>
  <si>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</si>
  <si>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</si>
  <si>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</si>
  <si>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</si>
  <si>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</si>
  <si>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</si>
  <si>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</si>
  <si>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</si>
  <si>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</si>
  <si>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</si>
  <si>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</si>
  <si>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</si>
  <si>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</si>
  <si>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</si>
  <si>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</si>
  <si>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</si>
  <si>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</si>
  <si>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</si>
  <si>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</si>
  <si>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</si>
  <si>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</si>
  <si>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</si>
  <si>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</si>
  <si>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</si>
  <si>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</si>
  <si>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</si>
  <si>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</si>
  <si>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</si>
  <si>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</si>
  <si>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</si>
  <si>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</si>
  <si>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</si>
  <si>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</si>
  <si>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</si>
  <si>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</si>
  <si>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</si>
  <si>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</si>
  <si>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</si>
  <si>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</si>
  <si>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</si>
  <si>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</si>
  <si>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</si>
  <si>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</si>
  <si>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</si>
  <si>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</si>
  <si>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</si>
  <si>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</si>
  <si>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</si>
  <si>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</si>
  <si>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</si>
  <si>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</si>
  <si>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</si>
  <si>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</si>
  <si>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</si>
  <si>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</si>
  <si>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</si>
  <si>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</si>
  <si>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</si>
  <si>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</si>
  <si>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</si>
  <si>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</si>
  <si>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</si>
  <si>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</si>
  <si>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</si>
  <si>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</si>
  <si>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</si>
  <si>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</si>
  <si>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</si>
  <si>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</si>
  <si>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</si>
  <si>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</si>
  <si>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</si>
  <si>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</si>
  <si>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</si>
  <si>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</si>
  <si>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</si>
  <si>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</si>
  <si>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</si>
  <si>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</si>
  <si>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</si>
  <si>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</si>
  <si>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</si>
  <si>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</si>
  <si>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</si>
  <si>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</si>
  <si>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</si>
  <si>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</si>
  <si>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</si>
  <si>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</si>
  <si>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</si>
  <si>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</si>
  <si>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</si>
  <si>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</si>
  <si>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</si>
  <si>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</si>
  <si>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</si>
  <si>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</si>
  <si>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</si>
  <si>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</si>
  <si>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</si>
  <si>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</si>
  <si>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</si>
  <si>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</si>
  <si>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</si>
  <si>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</si>
  <si>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</si>
  <si>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</si>
  <si>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</si>
  <si>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</si>
  <si>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</si>
  <si>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</si>
  <si>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</si>
  <si>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</si>
  <si>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</si>
  <si>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</si>
  <si>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</si>
  <si>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</si>
  <si>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</si>
  <si>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</si>
  <si>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</si>
  <si>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</si>
  <si>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</si>
  <si>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</si>
  <si>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</si>
  <si>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</si>
  <si>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</si>
  <si>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</si>
  <si>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</si>
  <si>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</si>
  <si>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</si>
  <si>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</si>
  <si>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</si>
  <si>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</si>
  <si>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</si>
  <si>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</si>
  <si>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</si>
  <si>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</si>
  <si>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</si>
  <si>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</si>
  <si>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</si>
  <si>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</si>
  <si>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</si>
  <si>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</si>
  <si>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</si>
  <si>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</si>
  <si>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</si>
  <si>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</si>
  <si>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</si>
  <si>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</si>
  <si>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</si>
  <si>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</si>
  <si>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</si>
  <si>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</si>
  <si>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</si>
  <si>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</si>
  <si>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</si>
  <si>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</si>
  <si>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</si>
  <si>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</si>
  <si>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</si>
  <si>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</si>
  <si>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</si>
  <si>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</si>
  <si>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</si>
  <si>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</si>
  <si>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</si>
  <si>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</si>
  <si>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</si>
  <si>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</si>
  <si>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</si>
  <si>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</si>
  <si>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</si>
  <si>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</si>
  <si>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</si>
  <si>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</si>
  <si>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</si>
  <si>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</si>
  <si>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</si>
  <si>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</si>
  <si>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</si>
  <si>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</si>
  <si>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</si>
  <si>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</si>
  <si>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</si>
  <si>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</si>
  <si>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</si>
  <si>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</si>
  <si>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</si>
  <si>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</si>
  <si>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</si>
  <si>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</si>
  <si>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</si>
  <si>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</si>
  <si>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</si>
  <si>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</si>
  <si>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</si>
  <si>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</si>
  <si>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</si>
  <si>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</si>
  <si>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</si>
  <si>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</si>
  <si>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</si>
  <si>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</si>
  <si>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</si>
  <si>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</si>
  <si>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</si>
  <si>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</si>
  <si>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</si>
  <si>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</si>
  <si>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</si>
  <si>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</si>
  <si>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</si>
  <si>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</si>
  <si>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</si>
  <si>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</si>
  <si>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</si>
  <si>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</si>
  <si>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</si>
  <si>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</si>
  <si>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</si>
  <si>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</si>
  <si>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</si>
  <si>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</si>
  <si>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</si>
  <si>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</si>
  <si>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</si>
  <si>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</si>
  <si>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</si>
  <si>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</si>
  <si>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</si>
  <si>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</si>
  <si>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</si>
  <si>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</si>
  <si>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</si>
  <si>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</si>
  <si>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</si>
  <si>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</si>
  <si>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</si>
  <si>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</si>
  <si>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</si>
  <si>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</si>
  <si>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</si>
  <si>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</si>
  <si>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</si>
  <si>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</si>
  <si>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</si>
  <si>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</si>
  <si>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</si>
  <si>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</si>
  <si>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</si>
  <si>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</si>
  <si>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</si>
  <si>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</si>
  <si>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</si>
  <si>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</si>
  <si>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</si>
  <si>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</si>
  <si>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</si>
  <si>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</si>
  <si>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</si>
  <si>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</si>
  <si>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</si>
  <si>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</si>
  <si>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</si>
  <si>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</si>
  <si>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</si>
  <si>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</si>
  <si>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</si>
  <si>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</si>
  <si>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</si>
  <si>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</si>
  <si>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</si>
  <si>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</si>
  <si>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</si>
  <si>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</si>
  <si>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</si>
  <si>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</si>
  <si>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</si>
  <si>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</si>
  <si>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</si>
  <si>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</si>
  <si>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</si>
  <si>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</si>
  <si>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</si>
  <si>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</si>
  <si>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</si>
  <si>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</si>
  <si>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</si>
  <si>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</si>
  <si>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</si>
  <si>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</si>
  <si>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</si>
  <si>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</si>
  <si>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</si>
  <si>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</si>
  <si>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</si>
  <si>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</si>
  <si>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</si>
  <si>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</si>
  <si>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</si>
  <si>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</si>
  <si>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</si>
  <si>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</si>
  <si>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</si>
  <si>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</si>
  <si>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</si>
  <si>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</si>
  <si>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</si>
  <si>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</si>
  <si>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</si>
  <si>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</si>
  <si>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</si>
  <si>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</si>
  <si>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</si>
  <si>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</si>
  <si>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</si>
  <si>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</si>
  <si>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</si>
  <si>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</si>
  <si>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</si>
  <si>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</si>
  <si>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</si>
  <si>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</si>
  <si>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</si>
  <si>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</si>
  <si>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</si>
  <si>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</si>
  <si>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</si>
  <si>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</si>
  <si>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</si>
  <si>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</si>
  <si>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</si>
  <si>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</si>
  <si>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</si>
  <si>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</si>
  <si>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</si>
  <si>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</si>
  <si>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</si>
  <si>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</si>
  <si>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</si>
  <si>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</si>
  <si>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</si>
  <si>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</si>
  <si>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</si>
  <si>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</si>
  <si>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</si>
  <si>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</si>
  <si>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</si>
  <si>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</si>
  <si>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</si>
  <si>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</si>
  <si>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</si>
  <si>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</si>
  <si>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</si>
  <si>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</si>
  <si>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</si>
  <si>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</si>
  <si>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</si>
  <si>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</si>
  <si>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</si>
  <si>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</si>
  <si>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</si>
  <si>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</si>
  <si>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</si>
  <si>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</si>
  <si>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</si>
  <si>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</si>
  <si>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</si>
  <si>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</si>
  <si>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</si>
  <si>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</si>
  <si>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</si>
  <si>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</si>
  <si>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</si>
  <si>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</si>
  <si>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</si>
  <si>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</si>
  <si>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</si>
  <si>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</si>
  <si>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</si>
  <si>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</si>
  <si>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</si>
  <si>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</si>
  <si>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</si>
  <si>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</si>
  <si>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</si>
  <si>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</si>
  <si>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</si>
  <si>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</si>
  <si>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</si>
  <si>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</si>
  <si>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</si>
  <si>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</si>
  <si>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</si>
  <si>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</si>
  <si>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</si>
  <si>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</si>
  <si>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</si>
  <si>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</si>
  <si>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</si>
  <si>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</si>
  <si>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</si>
  <si>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</si>
  <si>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</si>
  <si>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</si>
  <si>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</si>
  <si>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</si>
  <si>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</si>
  <si>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</si>
  <si>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</si>
  <si>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</si>
  <si>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</si>
  <si>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</si>
  <si>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</si>
  <si>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</si>
  <si>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</si>
  <si>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</si>
  <si>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</si>
  <si>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</si>
  <si>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</si>
  <si>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</si>
  <si>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</si>
  <si>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</si>
  <si>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</si>
  <si>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</si>
  <si>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</si>
  <si>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</si>
  <si>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</si>
  <si>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</si>
  <si>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</si>
  <si>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</si>
  <si>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</si>
  <si>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</si>
  <si>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</si>
  <si>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</si>
  <si>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</si>
  <si>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</si>
  <si>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</si>
  <si>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</si>
  <si>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</si>
  <si>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</si>
  <si>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</si>
  <si>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</si>
  <si>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</si>
  <si>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</si>
  <si>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</si>
  <si>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</si>
  <si>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</si>
  <si>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</si>
  <si>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</si>
  <si>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</si>
  <si>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</si>
  <si>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</si>
  <si>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</si>
  <si>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</si>
  <si>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</si>
  <si>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</si>
  <si>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</si>
  <si>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</si>
  <si>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</si>
  <si>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</si>
  <si>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</si>
  <si>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</si>
  <si>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</si>
  <si>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</si>
  <si>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</si>
  <si>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</si>
  <si>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</si>
  <si>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</si>
  <si>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</si>
  <si>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</si>
  <si>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</si>
  <si>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</si>
  <si>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</si>
  <si>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</si>
  <si>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</si>
  <si>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</si>
  <si>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</si>
  <si>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</si>
  <si>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</si>
  <si>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</si>
  <si>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</si>
  <si>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</si>
  <si>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</si>
  <si>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</si>
  <si>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</si>
  <si>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</si>
  <si>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</si>
  <si>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</si>
  <si>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</si>
  <si>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</si>
  <si>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</si>
  <si>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</si>
  <si>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</si>
  <si>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</si>
  <si>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</si>
  <si>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</si>
  <si>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</si>
  <si>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</si>
  <si>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</si>
  <si>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</si>
  <si>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</si>
  <si>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</si>
  <si>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</si>
  <si>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</si>
  <si>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</si>
  <si>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</si>
  <si>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</si>
  <si>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</si>
  <si>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</si>
  <si>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</si>
  <si>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</si>
  <si>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</si>
  <si>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</si>
  <si>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</si>
  <si>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</si>
  <si>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</si>
  <si>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</si>
  <si>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</si>
  <si>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</si>
  <si>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</si>
  <si>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</si>
  <si>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</si>
  <si>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</si>
  <si>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</si>
  <si>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</si>
  <si>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</si>
  <si>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</si>
  <si>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</si>
  <si>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</si>
  <si>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</si>
  <si>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</si>
  <si>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</si>
  <si>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</si>
  <si>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</si>
  <si>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</si>
  <si>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</si>
  <si>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</si>
  <si>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</si>
  <si>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</si>
  <si>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</si>
  <si>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</si>
  <si>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</si>
  <si>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</si>
  <si>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</si>
  <si>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</si>
  <si>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</si>
  <si>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</si>
  <si>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</si>
  <si>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</si>
  <si>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</si>
  <si>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</si>
  <si>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</si>
  <si>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</si>
  <si>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</si>
  <si>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</si>
  <si>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</si>
  <si>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</si>
  <si>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</si>
  <si>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</si>
  <si>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</si>
  <si>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</si>
  <si>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</si>
  <si>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</si>
  <si>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</si>
  <si>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</si>
  <si>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</si>
  <si>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</si>
  <si>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</si>
  <si>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</si>
  <si>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</si>
  <si>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</si>
  <si>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</si>
  <si>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</si>
  <si>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</si>
  <si>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</si>
  <si>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</si>
  <si>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</si>
  <si>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</si>
  <si>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</si>
  <si>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</si>
  <si>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</si>
  <si>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</si>
  <si>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</si>
  <si>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</si>
  <si>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</si>
  <si>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</si>
  <si>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</si>
  <si>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</si>
  <si>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</si>
  <si>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</si>
  <si>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</si>
  <si>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</si>
  <si>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</si>
  <si>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</si>
  <si>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</si>
  <si>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</si>
  <si>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</si>
  <si>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</si>
  <si>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</si>
  <si>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</si>
  <si>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</si>
  <si>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</si>
  <si>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</si>
  <si>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</si>
  <si>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</si>
  <si>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</si>
  <si>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</si>
  <si>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</si>
  <si>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</si>
  <si>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</si>
  <si>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</si>
  <si>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</si>
  <si>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</si>
  <si>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</si>
  <si>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</si>
  <si>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</si>
  <si>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</si>
  <si>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</si>
  <si>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</si>
  <si>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</si>
  <si>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</si>
  <si>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</si>
  <si>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</si>
  <si>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</si>
  <si>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</si>
  <si>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</si>
  <si>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</si>
  <si>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</si>
  <si>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</si>
  <si>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</si>
  <si>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</si>
  <si>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</si>
  <si>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</si>
  <si>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</si>
  <si>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</si>
  <si>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</si>
  <si>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</si>
  <si>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</si>
  <si>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</si>
  <si>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</si>
  <si>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</si>
  <si>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</si>
  <si>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</si>
  <si>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</si>
  <si>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</si>
  <si>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</si>
  <si>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</si>
  <si>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</si>
  <si>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</si>
  <si>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</si>
  <si>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</si>
  <si>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</si>
  <si>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董永乐</t>
  </si>
  <si>
    <t>坐落：</t>
  </si>
  <si>
    <t>雄县洪城村</t>
  </si>
  <si>
    <t>调查编号：</t>
  </si>
  <si>
    <t>010420-86-0001</t>
  </si>
  <si>
    <t>价值时点：</t>
  </si>
  <si>
    <t>2023年9月22日</t>
  </si>
  <si>
    <t>报告编号：</t>
  </si>
  <si>
    <t>康正（雄县）2023评字第8号-洪城村-</t>
  </si>
  <si>
    <t>2-1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</si>
  <si>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</si>
  <si>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</si>
  <si>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</si>
  <si>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</si>
  <si>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</si>
  <si>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</si>
  <si>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</si>
  <si>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</si>
  <si>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</si>
  <si>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</si>
  <si>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</si>
  <si>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</si>
  <si>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</si>
  <si>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</si>
  <si>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</si>
  <si>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</si>
  <si>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</si>
  <si>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</si>
  <si>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</si>
  <si>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</si>
  <si>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</si>
  <si>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</si>
  <si>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</si>
  <si>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</si>
  <si>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</si>
  <si>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</si>
  <si>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</si>
  <si>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</si>
  <si>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</si>
  <si>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</si>
  <si>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</si>
  <si>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</si>
  <si>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</si>
  <si>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</si>
  <si>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</si>
  <si>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</si>
  <si>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</si>
  <si>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</si>
  <si>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</si>
  <si>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</si>
  <si>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</si>
  <si>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</si>
  <si>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</si>
  <si>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</si>
  <si>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</si>
  <si>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</si>
  <si>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</si>
  <si>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</si>
  <si>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</si>
  <si>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</si>
  <si>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</si>
  <si>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</si>
  <si>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</si>
  <si>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</si>
  <si>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</si>
  <si>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</si>
  <si>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</si>
  <si>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</si>
  <si>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</si>
  <si>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</si>
  <si>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</si>
  <si>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</si>
  <si>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</si>
  <si>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</si>
  <si>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</si>
  <si>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</si>
  <si>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</si>
  <si>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</si>
  <si>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</si>
  <si>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</si>
  <si>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</si>
  <si>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</si>
  <si>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</si>
  <si>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</si>
  <si>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</si>
  <si>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</si>
  <si>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</si>
  <si>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</si>
  <si>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</si>
  <si>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</si>
  <si>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</si>
  <si>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</si>
  <si>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</si>
  <si>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</si>
  <si>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</si>
  <si>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</si>
  <si>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</si>
  <si>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</si>
  <si>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</si>
  <si>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</si>
  <si>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</si>
  <si>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</si>
  <si>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</si>
  <si>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</si>
  <si>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</si>
  <si>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</si>
  <si>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</si>
  <si>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</si>
  <si>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</si>
  <si>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</si>
  <si>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</si>
  <si>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</si>
  <si>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</si>
  <si>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</si>
  <si>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</si>
  <si>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</si>
  <si>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</si>
  <si>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</si>
  <si>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</si>
  <si>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</si>
  <si>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</si>
  <si>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</si>
  <si>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</si>
  <si>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</si>
  <si>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</si>
  <si>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</si>
  <si>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</si>
  <si>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</si>
  <si>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</si>
  <si>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</si>
  <si>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</si>
  <si>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</si>
  <si>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</si>
  <si>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</si>
  <si>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</si>
  <si>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</si>
  <si>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</si>
  <si>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</si>
  <si>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</si>
  <si>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</si>
  <si>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</si>
  <si>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</si>
  <si>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</si>
  <si>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</si>
  <si>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</si>
  <si>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</si>
  <si>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</si>
  <si>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</si>
  <si>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</si>
  <si>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</si>
  <si>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</si>
  <si>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</si>
  <si>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</si>
  <si>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</si>
  <si>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</si>
  <si>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</si>
  <si>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</si>
  <si>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</si>
  <si>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</si>
  <si>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</si>
  <si>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</si>
  <si>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</si>
  <si>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</si>
  <si>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</si>
  <si>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</si>
  <si>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</si>
  <si>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</si>
  <si>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</si>
  <si>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</si>
  <si>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</si>
  <si>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</si>
  <si>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</si>
  <si>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</si>
  <si>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</si>
  <si>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</si>
  <si>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</si>
  <si>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</si>
  <si>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</si>
  <si>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</si>
  <si>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</si>
  <si>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</si>
  <si>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</si>
  <si>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</si>
  <si>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</si>
  <si>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</si>
  <si>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</si>
  <si>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</si>
  <si>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</si>
  <si>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</si>
  <si>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</si>
  <si>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</si>
  <si>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</si>
  <si>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</si>
  <si>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</si>
  <si>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</si>
  <si>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</si>
  <si>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</si>
  <si>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</si>
  <si>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</si>
  <si>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</si>
  <si>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</si>
  <si>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</si>
  <si>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</si>
  <si>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</si>
  <si>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</si>
  <si>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</si>
  <si>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</si>
  <si>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</si>
  <si>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</si>
  <si>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</si>
  <si>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</si>
  <si>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</si>
  <si>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</si>
  <si>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</si>
  <si>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</si>
  <si>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</si>
  <si>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</si>
  <si>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</si>
  <si>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</si>
  <si>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</si>
  <si>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</si>
  <si>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</si>
  <si>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</si>
  <si>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</si>
  <si>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</si>
  <si>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</si>
  <si>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</si>
  <si>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</si>
  <si>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</si>
  <si>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</si>
  <si>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</si>
  <si>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</si>
  <si>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</si>
  <si>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</si>
  <si>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</si>
  <si>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</si>
  <si>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</si>
  <si>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</si>
  <si>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</si>
  <si>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</si>
  <si>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</si>
  <si>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</si>
  <si>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</si>
  <si>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</si>
  <si>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</si>
  <si>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</si>
  <si>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</si>
  <si>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</si>
  <si>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</si>
  <si>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</si>
  <si>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</si>
  <si>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</si>
  <si>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</si>
  <si>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</si>
  <si>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</si>
  <si>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</si>
  <si>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</si>
  <si>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</si>
  <si>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单彩大门</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</si>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</sst>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19"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010420-86-0001</v>
      </c>
      <c r="C2" s="324">
        <f>输机表!P2</f>
        <v>0</v>
      </c>
      <c r="D2" s="324" t="str">
        <f>输机表!U2&amp;输机表!Y2</f>
        <v>康正（雄县）2023评字第8号-洪城村-2-1</v>
      </c>
      <c r="E2" s="324" t="str">
        <f>输机表!D2</f>
        <v>董永乐</v>
      </c>
      <c r="F2" s="324" t="str">
        <f>输机表!F2</f>
        <v>雄县洪城村</v>
      </c>
      <c r="G2" s="324">
        <f ca="1">结果通知单!C12</f>
        <v>193.47</v>
      </c>
      <c r="H2" s="324"/>
      <c r="I2" s="324"/>
      <c r="J2" s="324">
        <f ca="1">结果通知单!G12</f>
        <v>271825</v>
      </c>
      <c r="K2" s="324">
        <f ca="1">结果通知单!G41</f>
        <v>34520</v>
      </c>
      <c r="L2" s="324">
        <f ca="1">IF(J2+K2=结果通知单!C42,J2+K2,"请检查")</f>
        <v>306345</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26" workbookViewId="0">
      <selection activeCell="D34" sqref="D34:E3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3.5</v>
      </c>
      <c r="F4" s="92" t="s">
        <v>964</v>
      </c>
      <c r="G4" s="92" t="s">
        <v>965</v>
      </c>
      <c r="H4" s="92" t="s">
        <v>966</v>
      </c>
      <c r="I4" s="92">
        <v>37</v>
      </c>
      <c r="J4" s="92">
        <v>4</v>
      </c>
      <c r="K4" s="92" t="s">
        <v>967</v>
      </c>
      <c r="L4" s="92" t="s">
        <v>968</v>
      </c>
      <c r="M4" s="92">
        <v>0.6</v>
      </c>
      <c r="N4" s="92">
        <v>0.5</v>
      </c>
      <c r="O4" s="92" t="s">
        <v>969</v>
      </c>
      <c r="P4" s="92" t="s">
        <v>969</v>
      </c>
      <c r="Q4" s="92" t="s">
        <v>970</v>
      </c>
      <c r="R4" s="92" t="s">
        <v>969</v>
      </c>
      <c r="S4" s="125">
        <v>193.47</v>
      </c>
      <c r="T4" s="125" t="s">
        <v>971</v>
      </c>
      <c r="U4" s="125"/>
      <c r="V4" s="126"/>
      <c r="W4" s="96">
        <f>ROUND(F5*ROUND(E5+G5+H5+I5+J5+K5+L5+M5+N5+O5+P5+Q5+R5+U5+T5+1,3)*V5,0)</f>
        <v>1104</v>
      </c>
      <c r="X4" s="127">
        <f>ROUND(L60/S4,0)</f>
        <v>301</v>
      </c>
      <c r="Y4" s="127">
        <f>W4+X4</f>
        <v>1405</v>
      </c>
      <c r="Z4" s="143">
        <f>ROUND(Y4*S4,0)</f>
        <v>271825</v>
      </c>
      <c r="AA4" s="144">
        <f>IF(Q4="无",0,IF(Q4="地暖",0,S4))</f>
        <v>193.47</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966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-0.01</v>
      </c>
      <c r="K5" s="97">
        <f>VLOOKUP(F4,系数区域,VLOOKUP(K4,内墙面列数,2,0),0)</f>
        <v>0</v>
      </c>
      <c r="L5" s="97">
        <f>VLOOKUP(L4,$BH$3:$BI$14,2,0)</f>
        <v>0</v>
      </c>
      <c r="M5" s="95">
        <f>IFERROR(ROUND(((M4-VLOOKUP(F4,系数区域,25,0))*AG5)*0.1,4)*AE5,0)</f>
        <v>0.02</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193.47</v>
      </c>
      <c r="H30" s="109"/>
      <c r="I30" s="96" t="str">
        <f t="shared" ref="I30:I59" si="48">VLOOKUP(F30,价格表,2,0)</f>
        <v>㎡</v>
      </c>
      <c r="J30" s="108">
        <f t="shared" ref="J30:J59" si="49">VLOOKUP(F30,价格表,5,0)</f>
        <v>80</v>
      </c>
      <c r="K30" s="119">
        <f>$V$5</f>
        <v>0.9</v>
      </c>
      <c r="L30" s="108">
        <f>ROUND(IFERROR(ROUND(G30,2)*J30*K30,),0)</f>
        <v>13930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123</v>
      </c>
      <c r="D31" s="107" t="s">
        <v>129</v>
      </c>
      <c r="E31" s="107"/>
      <c r="F31" s="108" t="str">
        <f t="shared" ref="F31:F59" si="52">+D31</f>
        <v>塑钢、铝合金隔断</v>
      </c>
      <c r="G31" s="109">
        <f>3.7*3.5*2</f>
        <v>25.9</v>
      </c>
      <c r="H31" s="109"/>
      <c r="I31" s="96" t="str">
        <f t="shared" si="48"/>
        <v>㎡</v>
      </c>
      <c r="J31" s="108">
        <f t="shared" si="49"/>
        <v>200</v>
      </c>
      <c r="K31" s="119">
        <f t="shared" ref="K31:K59" si="53">$V$5</f>
        <v>0.9</v>
      </c>
      <c r="L31" s="108">
        <f t="shared" ref="L31:L59" si="54">ROUND(IFERROR(ROUND(G31,2)*J31*K31,),0)</f>
        <v>4662</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报告编号：康正（雄县）2023评字第8号-洪城村-2-1</v>
      </c>
      <c r="EZ31" s="262"/>
      <c r="FA31" s="262"/>
      <c r="FB31" s="262"/>
      <c r="FC31" s="262"/>
    </row>
    <row r="32" ht="22.15" customHeight="1" spans="1:159">
      <c r="A32" s="105"/>
      <c r="B32" s="106">
        <v>3</v>
      </c>
      <c r="C32" s="107" t="s">
        <v>102</v>
      </c>
      <c r="D32" s="107" t="s">
        <v>111</v>
      </c>
      <c r="E32" s="107"/>
      <c r="F32" s="108" t="str">
        <f t="shared" si="52"/>
        <v>普通内墙贴砖</v>
      </c>
      <c r="G32" s="109">
        <f>((3.1*2+3.7)*3.5+3*1.2*2-2.4*1.6-2*1)*2</f>
        <v>72.02</v>
      </c>
      <c r="H32" s="109"/>
      <c r="I32" s="96" t="str">
        <f t="shared" si="48"/>
        <v>㎡</v>
      </c>
      <c r="J32" s="108">
        <f t="shared" si="49"/>
        <v>80</v>
      </c>
      <c r="K32" s="119">
        <f t="shared" si="53"/>
        <v>0.9</v>
      </c>
      <c r="L32" s="108">
        <f t="shared" si="54"/>
        <v>5185</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董永乐</v>
      </c>
      <c r="EX32" s="40"/>
      <c r="EY32" s="41" t="s">
        <v>1044</v>
      </c>
      <c r="EZ32" s="42"/>
      <c r="FA32" s="39">
        <f>G2</f>
        <v>0</v>
      </c>
      <c r="FB32" s="43"/>
      <c r="FC32" s="40"/>
    </row>
    <row r="33" ht="21.6" customHeight="1" spans="1:159">
      <c r="A33" s="105"/>
      <c r="B33" s="106">
        <v>4</v>
      </c>
      <c r="C33" s="107" t="s">
        <v>102</v>
      </c>
      <c r="D33" s="107" t="s">
        <v>110</v>
      </c>
      <c r="E33" s="107"/>
      <c r="F33" s="108" t="str">
        <f t="shared" si="52"/>
        <v>高档壁纸</v>
      </c>
      <c r="G33" s="109">
        <f>(3*2+3.7)*3.5+(6.1+3.7)*2*3.5-3*2.4</f>
        <v>95.35</v>
      </c>
      <c r="H33" s="109"/>
      <c r="I33" s="96" t="str">
        <f t="shared" si="48"/>
        <v>㎡</v>
      </c>
      <c r="J33" s="108">
        <f t="shared" si="49"/>
        <v>80</v>
      </c>
      <c r="K33" s="119">
        <f t="shared" si="53"/>
        <v>0.9</v>
      </c>
      <c r="L33" s="108">
        <f t="shared" si="54"/>
        <v>6865</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81</v>
      </c>
      <c r="D34" s="107" t="s">
        <v>83</v>
      </c>
      <c r="E34" s="107"/>
      <c r="F34" s="108" t="str">
        <f t="shared" si="52"/>
        <v>木包门及口</v>
      </c>
      <c r="G34" s="109">
        <v>4</v>
      </c>
      <c r="H34" s="109"/>
      <c r="I34" s="96" t="str">
        <f t="shared" si="48"/>
        <v>个</v>
      </c>
      <c r="J34" s="108">
        <f t="shared" si="49"/>
        <v>400</v>
      </c>
      <c r="K34" s="119">
        <f t="shared" si="53"/>
        <v>0.9</v>
      </c>
      <c r="L34" s="108">
        <f t="shared" si="54"/>
        <v>1440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v>
      </c>
      <c r="D35" s="107" t="s">
        <v>11</v>
      </c>
      <c r="E35" s="107"/>
      <c r="F35" s="108" t="str">
        <f t="shared" si="52"/>
        <v>外墙抹灰</v>
      </c>
      <c r="G35" s="109">
        <f>(22.5+6.6*2)*4.5-0.8*0.4</f>
        <v>160.33</v>
      </c>
      <c r="H35" s="109"/>
      <c r="I35" s="96" t="str">
        <f t="shared" si="48"/>
        <v>㎡</v>
      </c>
      <c r="J35" s="108">
        <f t="shared" si="49"/>
        <v>35</v>
      </c>
      <c r="K35" s="119">
        <f t="shared" si="53"/>
        <v>0.9</v>
      </c>
      <c r="L35" s="108">
        <f t="shared" si="54"/>
        <v>5050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4</v>
      </c>
      <c r="H36" s="109"/>
      <c r="I36" s="96" t="str">
        <f t="shared" si="48"/>
        <v>套</v>
      </c>
      <c r="J36" s="108">
        <f t="shared" si="49"/>
        <v>200</v>
      </c>
      <c r="K36" s="119">
        <f t="shared" si="53"/>
        <v>0.9</v>
      </c>
      <c r="L36" s="108">
        <f t="shared" si="54"/>
        <v>720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82</v>
      </c>
      <c r="E37" s="107"/>
      <c r="F37" s="108" t="str">
        <f t="shared" si="52"/>
        <v>木包门窗套</v>
      </c>
      <c r="G37" s="109">
        <f>(3+2.4*2)*3+3+3.3*2</f>
        <v>33</v>
      </c>
      <c r="H37" s="109"/>
      <c r="I37" s="96" t="str">
        <f t="shared" si="48"/>
        <v>m</v>
      </c>
      <c r="J37" s="108">
        <f t="shared" si="49"/>
        <v>60</v>
      </c>
      <c r="K37" s="119">
        <f t="shared" si="53"/>
        <v>0.9</v>
      </c>
      <c r="L37" s="108">
        <f t="shared" si="54"/>
        <v>1782</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86</v>
      </c>
      <c r="E38" s="107"/>
      <c r="F38" s="108" t="str">
        <f t="shared" si="52"/>
        <v>大理石窗台</v>
      </c>
      <c r="G38" s="109">
        <f>3*3</f>
        <v>9</v>
      </c>
      <c r="H38" s="109"/>
      <c r="I38" s="96" t="str">
        <f t="shared" si="48"/>
        <v>m</v>
      </c>
      <c r="J38" s="108">
        <f t="shared" si="49"/>
        <v>120</v>
      </c>
      <c r="K38" s="119">
        <f t="shared" si="53"/>
        <v>0.9</v>
      </c>
      <c r="L38" s="108">
        <f t="shared" si="54"/>
        <v>972</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平砖地面</v>
      </c>
      <c r="BH38" s="219">
        <f>ROUND(G186,2)</f>
        <v>202.5</v>
      </c>
      <c r="BI38" s="171" t="str">
        <f t="shared" ref="BI38:BI51" si="67">I186</f>
        <v>㎡</v>
      </c>
      <c r="BJ38" s="171">
        <f ca="1" t="shared" ref="BJ38:BJ51" si="68">L186</f>
        <v>5063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61</v>
      </c>
      <c r="D39" s="107" t="s">
        <v>63</v>
      </c>
      <c r="E39" s="107"/>
      <c r="F39" s="108" t="str">
        <f t="shared" si="52"/>
        <v>PVC吊顶</v>
      </c>
      <c r="G39" s="109">
        <f>4/6*S4</f>
        <v>128.98</v>
      </c>
      <c r="H39" s="109"/>
      <c r="I39" s="96" t="str">
        <f t="shared" si="48"/>
        <v>㎡</v>
      </c>
      <c r="J39" s="108">
        <f t="shared" si="49"/>
        <v>60</v>
      </c>
      <c r="K39" s="119">
        <f t="shared" si="53"/>
        <v>0.9</v>
      </c>
      <c r="L39" s="108">
        <f t="shared" si="54"/>
        <v>6965</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简易厕所</v>
      </c>
      <c r="BH39" s="219">
        <f t="shared" ref="BH39:BH71" si="69">ROUND(G187,2)</f>
        <v>1</v>
      </c>
      <c r="BI39" s="171" t="str">
        <f t="shared" si="67"/>
        <v>个</v>
      </c>
      <c r="BJ39" s="171">
        <f ca="1" t="shared" si="68"/>
        <v>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61</v>
      </c>
      <c r="D40" s="107" t="s">
        <v>69</v>
      </c>
      <c r="E40" s="107"/>
      <c r="F40" s="108" t="str">
        <f t="shared" si="52"/>
        <v>纸面石膏板灯池吊顶</v>
      </c>
      <c r="G40" s="109">
        <f>2/6*S4</f>
        <v>64.49</v>
      </c>
      <c r="H40" s="109"/>
      <c r="I40" s="96" t="str">
        <f t="shared" si="48"/>
        <v>㎡</v>
      </c>
      <c r="J40" s="108">
        <f t="shared" si="49"/>
        <v>130</v>
      </c>
      <c r="K40" s="119">
        <f t="shared" si="53"/>
        <v>0.9</v>
      </c>
      <c r="L40" s="108">
        <f t="shared" si="54"/>
        <v>7545</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空调</v>
      </c>
      <c r="BH40" s="219">
        <f t="shared" si="69"/>
        <v>3</v>
      </c>
      <c r="BI40" s="171" t="str">
        <f t="shared" si="67"/>
        <v>台</v>
      </c>
      <c r="BJ40" s="171">
        <f ca="1" t="shared" si="68"/>
        <v>1200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10</v>
      </c>
      <c r="D41" s="107" t="s">
        <v>15</v>
      </c>
      <c r="E41" s="107"/>
      <c r="F41" s="108" t="str">
        <f t="shared" si="52"/>
        <v>外墙普通贴砖</v>
      </c>
      <c r="G41" s="109">
        <f>21.6*3.5-3*2.4*6+1.2*2*3.5</f>
        <v>40.8</v>
      </c>
      <c r="H41" s="109"/>
      <c r="I41" s="96" t="str">
        <f t="shared" si="48"/>
        <v>㎡</v>
      </c>
      <c r="J41" s="108">
        <f t="shared" si="49"/>
        <v>85</v>
      </c>
      <c r="K41" s="119">
        <f t="shared" si="53"/>
        <v>0.9</v>
      </c>
      <c r="L41" s="108">
        <f t="shared" si="54"/>
        <v>3121</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宽带</v>
      </c>
      <c r="BH41" s="219">
        <f t="shared" si="69"/>
        <v>1</v>
      </c>
      <c r="BI41" s="171" t="str">
        <f t="shared" si="67"/>
        <v>条</v>
      </c>
      <c r="BJ41" s="171">
        <f ca="1" t="shared" si="68"/>
        <v>100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台阶</v>
      </c>
      <c r="BH42" s="219">
        <f t="shared" si="69"/>
        <v>3.6</v>
      </c>
      <c r="BI42" s="171" t="str">
        <f t="shared" si="67"/>
        <v>㎡</v>
      </c>
      <c r="BJ42" s="171">
        <f ca="1" t="shared" si="68"/>
        <v>1260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灶台</v>
      </c>
      <c r="BH43" s="219">
        <f t="shared" si="69"/>
        <v>2</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火炕</v>
      </c>
      <c r="BH44" s="219">
        <f t="shared" si="69"/>
        <v>2</v>
      </c>
      <c r="BI44" s="171" t="str">
        <f t="shared" si="67"/>
        <v>个</v>
      </c>
      <c r="BJ44" s="171">
        <f ca="1" t="shared" si="68"/>
        <v>2000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水泥、水磨石平台</v>
      </c>
      <c r="BH45" s="219">
        <f t="shared" si="69"/>
        <v>38.25</v>
      </c>
      <c r="BI45" s="171" t="str">
        <f t="shared" si="67"/>
        <v>㎡</v>
      </c>
      <c r="BJ45" s="171">
        <f ca="1" t="shared" si="68"/>
        <v>5852</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平砖地面</v>
      </c>
      <c r="BH46" s="219">
        <f t="shared" si="69"/>
        <v>20</v>
      </c>
      <c r="BI46" s="171" t="str">
        <f t="shared" si="67"/>
        <v>㎡</v>
      </c>
      <c r="BJ46" s="171">
        <f ca="1" t="shared" si="68"/>
        <v>500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简易厕所</v>
      </c>
      <c r="EW46" s="58">
        <f ca="1">IF(EV46="","",SUMIF($BG$38:$BG$107,EV46,$BH$38:$BH$107))</f>
        <v>1</v>
      </c>
      <c r="EX46" s="58" t="str">
        <f ca="1">IFERROR(VLOOKUP(FE46,$BD$38:$BJ$92,6,0),"")</f>
        <v>个</v>
      </c>
      <c r="EY46" s="59">
        <f ca="1">IF(EV46="","",SUMIF($BG$38:$BG$107,EV46,$BJ$38:$BJ$107))</f>
        <v>600</v>
      </c>
      <c r="EZ46" s="59" t="str">
        <f ca="1">IFERROR(VLOOKUP(FF46,$BD$38:$BJ$92,4,0),"")</f>
        <v>空调</v>
      </c>
      <c r="FA46" s="58">
        <f ca="1">IF(EZ46="","",SUMIF($BG$38:$BG$107,EZ46,$BH$38:$BH$107))</f>
        <v>3</v>
      </c>
      <c r="FB46" s="58" t="str">
        <f ca="1">IFERROR(VLOOKUP(FF46,$BD$38:$BJ$92,6,0),"")</f>
        <v>台</v>
      </c>
      <c r="FC46" s="59">
        <f ca="1">IF(EZ46="","",SUMIF($BG$38:$BG$107,EZ46,$BJ$38:$BJ$107))</f>
        <v>1200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砂石路面</v>
      </c>
      <c r="BH47" s="219">
        <f t="shared" si="69"/>
        <v>140</v>
      </c>
      <c r="BI47" s="171" t="str">
        <f t="shared" si="67"/>
        <v>㎡</v>
      </c>
      <c r="BJ47" s="171">
        <f ca="1" t="shared" si="68"/>
        <v>4900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宽带</v>
      </c>
      <c r="EW47" s="58">
        <f ca="1">IF(EV47="","",SUMIF($BG$38:$BG$107,EV47,$BH$38:$BH$107))</f>
        <v>1</v>
      </c>
      <c r="EX47" s="58" t="str">
        <f ca="1">IFERROR(VLOOKUP(FE47,$BD$38:$BJ$92,6,0),"")</f>
        <v>条</v>
      </c>
      <c r="EY47" s="59">
        <f ca="1">IF(EV47="","",SUMIF($BG$38:$BG$107,EV47,$BJ$38:$BJ$107))</f>
        <v>100</v>
      </c>
      <c r="EZ47" s="59" t="str">
        <f ca="1">IFERROR(VLOOKUP(FF47,$BD$38:$BJ$92,4,0),"")</f>
        <v>台阶</v>
      </c>
      <c r="FA47" s="58">
        <f ca="1">IF(EZ47="","",SUMIF($BG$38:$BG$107,EZ47,$BH$38:$BH$107))</f>
        <v>3.6</v>
      </c>
      <c r="FB47" s="58" t="str">
        <f ca="1">IFERROR(VLOOKUP(FF47,$BD$38:$BJ$92,6,0),"")</f>
        <v>㎡</v>
      </c>
      <c r="FC47" s="59">
        <f ca="1">IF(EZ47="","",SUMIF($BG$38:$BG$107,EZ47,$BJ$38:$BJ$107))</f>
        <v>1260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灶台</v>
      </c>
      <c r="EW48" s="58">
        <f ca="1">IF(EV48="","",SUMIF($BG$38:$BG$107,EV48,$BH$38:$BH$107))</f>
        <v>2</v>
      </c>
      <c r="EX48" s="58" t="str">
        <f ca="1">IFERROR(VLOOKUP(FE48,$BD$38:$BJ$92,6,0),"")</f>
        <v>个</v>
      </c>
      <c r="EY48" s="59">
        <f ca="1">IF(EV48="","",SUMIF($BG$38:$BG$107,EV48,$BJ$38:$BJ$107))</f>
        <v>600</v>
      </c>
      <c r="EZ48" s="59" t="str">
        <f ca="1">IFERROR(VLOOKUP(FF48,$BD$38:$BJ$92,4,0),"")</f>
        <v>火炕</v>
      </c>
      <c r="FA48" s="58">
        <f ca="1">IF(EZ48="","",SUMIF($BG$38:$BG$107,EZ48,$BH$38:$BH$107))</f>
        <v>2</v>
      </c>
      <c r="FB48" s="58" t="str">
        <f ca="1">IFERROR(VLOOKUP(FF48,$BD$38:$BJ$92,6,0),"")</f>
        <v>个</v>
      </c>
      <c r="FC48" s="59">
        <f ca="1">IF(EZ48="","",SUMIF($BG$38:$BG$107,EZ48,$BJ$38:$BJ$107))</f>
        <v>2000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彩钢单板围挡</v>
      </c>
      <c r="BH49" s="219">
        <f t="shared" si="69"/>
        <v>63.94</v>
      </c>
      <c r="BI49" s="171" t="str">
        <f t="shared" si="67"/>
        <v>㎡</v>
      </c>
      <c r="BJ49" s="171">
        <f ca="1" t="shared" si="68"/>
        <v>2238</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水泥、水磨石平台</v>
      </c>
      <c r="EW49" s="58">
        <f ca="1">IF(EV49="","",SUMIF($BG$38:$BG$107,EV49,$BH$38:$BH$107))</f>
        <v>38.25</v>
      </c>
      <c r="EX49" s="58" t="str">
        <f ca="1">IFERROR(VLOOKUP(FE49,$BD$38:$BJ$92,6,0),"")</f>
        <v>㎡</v>
      </c>
      <c r="EY49" s="59">
        <f ca="1">IF(EV49="","",SUMIF($BG$38:$BG$107,EV49,$BJ$38:$BJ$107))</f>
        <v>5852</v>
      </c>
      <c r="EZ49" s="59" t="str">
        <f ca="1">IFERROR(VLOOKUP(FF49,$BD$38:$BJ$92,4,0),"")</f>
        <v>平砖地面</v>
      </c>
      <c r="FA49" s="58">
        <f ca="1">IF(EZ49="","",SUMIF($BG$38:$BG$107,EZ49,$BH$38:$BH$107))</f>
        <v>222.5</v>
      </c>
      <c r="FB49" s="58" t="str">
        <f ca="1">IFERROR(VLOOKUP(FF49,$BD$38:$BJ$92,6,0),"")</f>
        <v>㎡</v>
      </c>
      <c r="FC49" s="59">
        <f ca="1">IF(EZ49="","",SUMIF($BG$38:$BG$107,EZ49,$BJ$38:$BJ$107))</f>
        <v>5563</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IF(BJ50=0,0,IF(COUNTIF($BG50:$BG$107,BG50)&lt;2,1,0))</f>
        <v>1</v>
      </c>
      <c r="BF50" s="171">
        <v>13</v>
      </c>
      <c r="BG50" s="171" t="str">
        <f t="shared" si="66"/>
        <v>单彩大门</v>
      </c>
      <c r="BH50" s="219">
        <f t="shared" si="69"/>
        <v>6.9</v>
      </c>
      <c r="BI50" s="171" t="str">
        <f t="shared" si="67"/>
        <v>㎡</v>
      </c>
      <c r="BJ50" s="171">
        <f t="shared" si="68"/>
        <v>242</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砂石路面</v>
      </c>
      <c r="EW50" s="58">
        <f ca="1">IF(EV50="","",SUMIF($BG$38:$BG$107,EV50,$BH$38:$BH$107))</f>
        <v>140</v>
      </c>
      <c r="EX50" s="58" t="str">
        <f ca="1">IFERROR(VLOOKUP(FE50,$BD$38:$BJ$92,6,0),"")</f>
        <v>㎡</v>
      </c>
      <c r="EY50" s="59">
        <f ca="1">IF(EV50="","",SUMIF($BG$38:$BG$107,EV50,$BJ$38:$BJ$107))</f>
        <v>4900</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干砌墙</v>
      </c>
      <c r="BH51" s="219">
        <f t="shared" si="69"/>
        <v>5.04</v>
      </c>
      <c r="BI51" s="171" t="str">
        <f t="shared" si="67"/>
        <v>㎡</v>
      </c>
      <c r="BJ51" s="171">
        <f ca="1" t="shared" si="68"/>
        <v>403</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砖墙</v>
      </c>
      <c r="BH52" s="219">
        <f t="shared" si="69"/>
        <v>9.52</v>
      </c>
      <c r="BI52" s="171" t="str">
        <f t="shared" ref="BI52:BI71" si="72">I200</f>
        <v>㎡</v>
      </c>
      <c r="BJ52" s="171">
        <f ca="1" t="shared" ref="BJ52:BJ71" si="73">L200</f>
        <v>1333</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太阳能</v>
      </c>
      <c r="BH53" s="219">
        <f t="shared" si="69"/>
        <v>1</v>
      </c>
      <c r="BI53" s="171" t="str">
        <f t="shared" si="72"/>
        <v>台</v>
      </c>
      <c r="BJ53" s="171">
        <f ca="1" t="shared" si="73"/>
        <v>1000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58237</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彩钢单板围挡</v>
      </c>
      <c r="EW60" s="58">
        <f ca="1" t="shared" ref="EW60:EW71" si="76">IF(EV60="","",SUMIF($BG$38:$BG$107,EV60,$BH$38:$BH$107))</f>
        <v>63.94</v>
      </c>
      <c r="EX60" s="58" t="str">
        <f ca="1" t="shared" ref="EX60:EX71" si="77">IFERROR(VLOOKUP(FE60,$BD$38:$BJ$92,6,0),"")</f>
        <v>㎡</v>
      </c>
      <c r="EY60" s="59">
        <f ca="1" t="shared" ref="EY60:EY71" si="78">IF(EV60="","",SUMIF($BG$38:$BG$107,EV60,$BJ$38:$BJ$107))</f>
        <v>2238</v>
      </c>
      <c r="EZ60" s="59" t="str">
        <f ca="1" t="shared" ref="EZ60:EZ70" si="79">IFERROR(VLOOKUP(FF60,$BD$38:$BJ$92,4,0),"")</f>
        <v>单彩大门</v>
      </c>
      <c r="FA60" s="58">
        <f ca="1" t="shared" ref="FA60:FA70" si="80">IF(EZ60="","",SUMIF($BG$38:$BG$107,EZ60,$BH$38:$BH$107))</f>
        <v>6.9</v>
      </c>
      <c r="FB60" s="58" t="str">
        <f ca="1" t="shared" ref="FB60:FB70" si="81">IFERROR(VLOOKUP(FF60,$BD$38:$BJ$92,6,0),"")</f>
        <v>㎡</v>
      </c>
      <c r="FC60" s="59">
        <f ca="1" t="shared" ref="FC60:FC70" si="82">IF(EZ60="","",SUMIF($BG$38:$BG$107,EZ60,$BJ$38:$BJ$107))</f>
        <v>242</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干砌墙</v>
      </c>
      <c r="EW61" s="58">
        <f ca="1" t="shared" si="76"/>
        <v>5.04</v>
      </c>
      <c r="EX61" s="58" t="str">
        <f ca="1" t="shared" si="77"/>
        <v>㎡</v>
      </c>
      <c r="EY61" s="59">
        <f ca="1" t="shared" si="78"/>
        <v>403</v>
      </c>
      <c r="EZ61" s="59" t="str">
        <f ca="1" t="shared" si="79"/>
        <v>砖墙</v>
      </c>
      <c r="FA61" s="58">
        <f ca="1" t="shared" si="80"/>
        <v>9.52</v>
      </c>
      <c r="FB61" s="58" t="str">
        <f ca="1" t="shared" si="81"/>
        <v>㎡</v>
      </c>
      <c r="FC61" s="59">
        <f ca="1" t="shared" si="82"/>
        <v>1333</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太阳能</v>
      </c>
      <c r="EW62" s="58">
        <f ca="1" t="shared" si="76"/>
        <v>1</v>
      </c>
      <c r="EX62" s="58" t="str">
        <f ca="1" t="shared" si="77"/>
        <v>台</v>
      </c>
      <c r="EY62" s="59">
        <f ca="1" t="shared" si="78"/>
        <v>1000</v>
      </c>
      <c r="EZ62" s="59" t="str">
        <f ca="1" t="shared" si="79"/>
        <v>P1</v>
      </c>
      <c r="FA62" s="58">
        <f ca="1" t="shared" si="80"/>
        <v>7.75</v>
      </c>
      <c r="FB62" s="58" t="str">
        <f ca="1" t="shared" si="81"/>
        <v>㎡</v>
      </c>
      <c r="FC62" s="59">
        <f ca="1" t="shared" si="82"/>
        <v>2372</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P2</v>
      </c>
      <c r="EW63" s="58">
        <f ca="1" t="shared" si="76"/>
        <v>41.13</v>
      </c>
      <c r="EX63" s="58" t="str">
        <f ca="1" t="shared" si="77"/>
        <v>㎡</v>
      </c>
      <c r="EY63" s="59">
        <f ca="1" t="shared" si="78"/>
        <v>4257</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34520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IF(BJ72=0,0,IF(COUNTIF($BG72:$BG$107,BG72)&lt;2,1,0))</f>
        <v>1</v>
      </c>
      <c r="BF72" s="171">
        <v>35</v>
      </c>
      <c r="BG72" s="171" t="str">
        <f>R186</f>
        <v>P1</v>
      </c>
      <c r="BH72" s="219">
        <f>ROUND(T186,2)</f>
        <v>7.75</v>
      </c>
      <c r="BI72" s="171" t="str">
        <f>U186</f>
        <v>㎡</v>
      </c>
      <c r="BJ72" s="171">
        <f>X186</f>
        <v>2372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34520</v>
      </c>
      <c r="EY72" s="61"/>
      <c r="EZ72" s="63" t="s">
        <v>1063</v>
      </c>
      <c r="FA72" s="64" t="str">
        <f ca="1">TEXT(EX72,"[DBnum2]")&amp;"元整"</f>
        <v>叁万肆仟伍佰贰拾元整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P2</v>
      </c>
      <c r="BH73" s="219">
        <f t="shared" ref="BH73:BH104" si="93">ROUND(T187,2)</f>
        <v>41.13</v>
      </c>
      <c r="BI73" s="171" t="str">
        <f>U187</f>
        <v>㎡</v>
      </c>
      <c r="BJ73" s="171">
        <f>X187</f>
        <v>4257</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董永乐</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34520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叁万肆仟伍佰贰拾元整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32</v>
      </c>
      <c r="D186" s="107" t="s">
        <v>247</v>
      </c>
      <c r="E186" s="292"/>
      <c r="F186" s="108" t="str">
        <f t="shared" ref="F186:F213" si="141">D186</f>
        <v>平砖地面</v>
      </c>
      <c r="G186" s="293">
        <f>9*22.5</f>
        <v>202.5</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5063</v>
      </c>
      <c r="M186" s="114"/>
      <c r="N186" s="106">
        <v>35</v>
      </c>
      <c r="O186" s="107"/>
      <c r="P186" s="107"/>
      <c r="Q186" s="292"/>
      <c r="R186" s="299" t="s">
        <v>1116</v>
      </c>
      <c r="S186" s="300"/>
      <c r="T186" s="301">
        <v>7.75</v>
      </c>
      <c r="U186" s="96" t="s">
        <v>12</v>
      </c>
      <c r="V186" s="302">
        <v>40</v>
      </c>
      <c r="W186" s="298">
        <v>1</v>
      </c>
      <c r="X186" s="302">
        <f>ROUND(T186*V186+((4.3+1.7*2)*3.5*40)+((2.4*2.8-1.8*1)*200),0)</f>
        <v>2372</v>
      </c>
    </row>
    <row r="187" ht="18" customHeight="1" spans="1:24">
      <c r="A187" s="114"/>
      <c r="B187" s="106">
        <v>2</v>
      </c>
      <c r="C187" s="107" t="s">
        <v>32</v>
      </c>
      <c r="D187" s="107" t="s">
        <v>269</v>
      </c>
      <c r="E187" s="292"/>
      <c r="F187" s="108" t="str">
        <f t="shared" si="141"/>
        <v>简易厕所</v>
      </c>
      <c r="G187" s="293">
        <v>1</v>
      </c>
      <c r="H187" s="294"/>
      <c r="I187" s="96" t="str">
        <f>IFERROR(IF(E187="",VLOOKUP(F187,价格表,2,0),(VLOOKUP(E187,IF({1,0},价格引用表!K:K,价格引用表!I:I),2,0))),"")</f>
        <v>个</v>
      </c>
      <c r="J187" s="108">
        <f ca="1">IF(E187="",VLOOKUP(F187,价格表,5,0),VLOOKUP(E187,INDIRECT("价格引用表!K"&amp;MATCH(D187,价格引用表!H:H,0)&amp;":L1200"),2,0))</f>
        <v>600</v>
      </c>
      <c r="K187" s="298">
        <v>1</v>
      </c>
      <c r="L187" s="108">
        <f ca="1" t="shared" ref="L187:L218" si="142">ROUND(IFERROR(ROUND(G187,2)*J187*K187,),0)</f>
        <v>600</v>
      </c>
      <c r="M187" s="114"/>
      <c r="N187" s="106">
        <v>36</v>
      </c>
      <c r="O187" s="107"/>
      <c r="P187" s="107"/>
      <c r="Q187" s="292"/>
      <c r="R187" s="299" t="s">
        <v>1117</v>
      </c>
      <c r="S187" s="300"/>
      <c r="T187" s="301">
        <v>41.13</v>
      </c>
      <c r="U187" s="96" t="s">
        <v>12</v>
      </c>
      <c r="V187" s="302">
        <v>70</v>
      </c>
      <c r="W187" s="298">
        <v>1</v>
      </c>
      <c r="X187" s="302">
        <f>ROUND(T187*V187+35*((4.3+9.1+4.5)*2.2),0)</f>
        <v>4257</v>
      </c>
    </row>
    <row r="188" ht="18" customHeight="1" spans="1:24">
      <c r="A188" s="114"/>
      <c r="B188" s="106">
        <v>3</v>
      </c>
      <c r="C188" s="107" t="s">
        <v>32</v>
      </c>
      <c r="D188" s="107" t="s">
        <v>328</v>
      </c>
      <c r="E188" s="292"/>
      <c r="F188" s="108" t="str">
        <f t="shared" si="141"/>
        <v>空调</v>
      </c>
      <c r="G188" s="293">
        <v>3</v>
      </c>
      <c r="H188" s="294"/>
      <c r="I188" s="96" t="str">
        <f>IFERROR(IF(E188="",VLOOKUP(F188,价格表,2,0),(VLOOKUP(E188,IF({1,0},价格引用表!K:K,价格引用表!I:I),2,0))),"")</f>
        <v>台</v>
      </c>
      <c r="J188" s="108">
        <f ca="1">IF(E188="",VLOOKUP(F188,价格表,5,0),VLOOKUP(E188,INDIRECT("价格引用表!K"&amp;MATCH(D188,价格引用表!H:H,0)&amp;":L1200"),2,0))</f>
        <v>400</v>
      </c>
      <c r="K188" s="298">
        <v>1</v>
      </c>
      <c r="L188" s="108">
        <f ca="1" t="shared" si="142"/>
        <v>1200</v>
      </c>
      <c r="M188" s="114"/>
      <c r="N188" s="106">
        <v>37</v>
      </c>
      <c r="O188" s="107"/>
      <c r="P188" s="107"/>
      <c r="Q188" s="292"/>
      <c r="R188" s="299">
        <f>P188</f>
        <v>0</v>
      </c>
      <c r="S188" s="300"/>
      <c r="T188" s="109"/>
      <c r="U188" s="303" t="str">
        <f>IFERROR(IF(Q188="",VLOOKUP(R188,价格表,2,0),(VLOOKUP(Q188,IF({1,0},价格引用表!K:K,价格引用表!I:I),2,0))),"")</f>
        <v/>
      </c>
      <c r="V188" s="302" t="e">
        <f ca="1">IF(Q188="",VLOOKUP(R188,价格表,5,0),VLOOKUP(Q188,INDIRECT("价格引用表!K"&amp;MATCH(R188,价格引用表!H:H,0)&amp;":L1200"),2,0))</f>
        <v>#N/A</v>
      </c>
      <c r="W188" s="298">
        <v>0</v>
      </c>
      <c r="X188" s="302">
        <f ca="1">ROUND(IFERROR(ROUND(T188,2)*V188*W188,),0)</f>
        <v>0</v>
      </c>
    </row>
    <row r="189" ht="18" customHeight="1" spans="1:24">
      <c r="A189" s="114"/>
      <c r="B189" s="106">
        <v>4</v>
      </c>
      <c r="C189" s="107" t="s">
        <v>32</v>
      </c>
      <c r="D189" s="107" t="s">
        <v>334</v>
      </c>
      <c r="E189" s="292"/>
      <c r="F189" s="108" t="str">
        <f t="shared" si="141"/>
        <v>宽带</v>
      </c>
      <c r="G189" s="295">
        <v>1</v>
      </c>
      <c r="H189" s="296"/>
      <c r="I189" s="96" t="str">
        <f>IFERROR(IF(E189="",VLOOKUP(F189,价格表,2,0),(VLOOKUP(E189,IF({1,0},价格引用表!K:K,价格引用表!I:I),2,0))),"")</f>
        <v>条</v>
      </c>
      <c r="J189" s="108">
        <f ca="1">IF(E189="",VLOOKUP(F189,价格表,5,0),VLOOKUP(E189,INDIRECT("价格引用表!K"&amp;MATCH(D189,价格引用表!H:H,0)&amp;":L1200"),2,0))</f>
        <v>100</v>
      </c>
      <c r="K189" s="298">
        <v>1</v>
      </c>
      <c r="L189" s="108">
        <f ca="1" t="shared" si="142"/>
        <v>100</v>
      </c>
      <c r="M189" s="114"/>
      <c r="N189" s="106">
        <v>38</v>
      </c>
      <c r="O189" s="107"/>
      <c r="P189" s="107"/>
      <c r="Q189" s="292"/>
      <c r="R189" s="299">
        <f t="shared" ref="R187:R212" si="143">P189</f>
        <v>0</v>
      </c>
      <c r="S189" s="300"/>
      <c r="T189" s="109"/>
      <c r="U189" s="303"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289</v>
      </c>
      <c r="E190" s="292" t="s">
        <v>337</v>
      </c>
      <c r="F190" s="108" t="str">
        <f t="shared" si="141"/>
        <v>台阶</v>
      </c>
      <c r="G190" s="295">
        <f>3.6*1</f>
        <v>3.6</v>
      </c>
      <c r="H190" s="296"/>
      <c r="I190" s="96" t="str">
        <f>IFERROR(IF(E190="",VLOOKUP(F190,价格表,2,0),(VLOOKUP(E190,IF({1,0},价格引用表!K:K,价格引用表!I:I),2,0))),"")</f>
        <v>㎡</v>
      </c>
      <c r="J190" s="108">
        <f ca="1">IF(E190="",VLOOKUP(F190,价格表,5,0),VLOOKUP(E190,INDIRECT("价格引用表!K"&amp;MATCH(D190,价格引用表!H:H,0)&amp;":L1200"),2,0))</f>
        <v>350</v>
      </c>
      <c r="K190" s="298">
        <v>1</v>
      </c>
      <c r="L190" s="108">
        <f ca="1" t="shared" si="142"/>
        <v>1260</v>
      </c>
      <c r="M190" s="114"/>
      <c r="N190" s="106">
        <v>39</v>
      </c>
      <c r="O190" s="107"/>
      <c r="P190" s="107"/>
      <c r="Q190" s="292"/>
      <c r="R190" s="299">
        <f t="shared" si="143"/>
        <v>0</v>
      </c>
      <c r="S190" s="300"/>
      <c r="T190" s="109"/>
      <c r="U190" s="303"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303</v>
      </c>
      <c r="E191" s="292"/>
      <c r="F191" s="108" t="str">
        <f t="shared" si="141"/>
        <v>灶台</v>
      </c>
      <c r="G191" s="295">
        <v>2</v>
      </c>
      <c r="H191" s="296"/>
      <c r="I191" s="96" t="str">
        <f>IFERROR(IF(E191="",VLOOKUP(F191,价格表,2,0),(VLOOKUP(E191,IF({1,0},价格引用表!K:K,价格引用表!I:I),2,0))),"")</f>
        <v>个</v>
      </c>
      <c r="J191" s="108">
        <f ca="1">IF(E191="",VLOOKUP(F191,价格表,5,0),VLOOKUP(E191,INDIRECT("价格引用表!K"&amp;MATCH(D191,价格引用表!H:H,0)&amp;":L1200"),2,0))</f>
        <v>300</v>
      </c>
      <c r="K191" s="298">
        <v>1</v>
      </c>
      <c r="L191" s="108">
        <f ca="1" t="shared" si="142"/>
        <v>600</v>
      </c>
      <c r="M191" s="114"/>
      <c r="N191" s="106">
        <v>40</v>
      </c>
      <c r="O191" s="107"/>
      <c r="P191" s="107"/>
      <c r="Q191" s="292"/>
      <c r="R191" s="299">
        <f t="shared" ref="R191" si="145">P191</f>
        <v>0</v>
      </c>
      <c r="S191" s="300"/>
      <c r="T191" s="109"/>
      <c r="U191" s="303"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305</v>
      </c>
      <c r="E192" s="292"/>
      <c r="F192" s="108" t="str">
        <f t="shared" si="141"/>
        <v>火炕</v>
      </c>
      <c r="G192" s="295">
        <v>2</v>
      </c>
      <c r="H192" s="296"/>
      <c r="I192" s="96" t="str">
        <f>IFERROR(IF(E192="",VLOOKUP(F192,价格表,2,0),(VLOOKUP(E192,IF({1,0},价格引用表!K:K,价格引用表!I:I),2,0))),"")</f>
        <v>个</v>
      </c>
      <c r="J192" s="108">
        <f ca="1">IF(E192="",VLOOKUP(F192,价格表,5,0),VLOOKUP(E192,INDIRECT("价格引用表!K"&amp;MATCH(D192,价格引用表!H:H,0)&amp;":L1200"),2,0))</f>
        <v>1000</v>
      </c>
      <c r="K192" s="298">
        <v>1</v>
      </c>
      <c r="L192" s="108">
        <f ca="1" t="shared" si="142"/>
        <v>2000</v>
      </c>
      <c r="M192" s="114"/>
      <c r="N192" s="106">
        <v>41</v>
      </c>
      <c r="O192" s="107"/>
      <c r="P192" s="107"/>
      <c r="Q192" s="292"/>
      <c r="R192" s="299">
        <f t="shared" ref="R192:R194" si="146">P192</f>
        <v>0</v>
      </c>
      <c r="S192" s="300"/>
      <c r="T192" s="109"/>
      <c r="U192" s="303"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286</v>
      </c>
      <c r="E193" s="292"/>
      <c r="F193" s="108" t="str">
        <f t="shared" si="141"/>
        <v>水泥、水磨石平台</v>
      </c>
      <c r="G193" s="295">
        <f>22.5*1.7</f>
        <v>38.25</v>
      </c>
      <c r="H193" s="296"/>
      <c r="I193" s="96" t="str">
        <f>IFERROR(IF(E193="",VLOOKUP(F193,价格表,2,0),(VLOOKUP(E193,IF({1,0},价格引用表!K:K,价格引用表!I:I),2,0))),"")</f>
        <v>㎡</v>
      </c>
      <c r="J193" s="108">
        <f ca="1">IF(E193="",VLOOKUP(F193,价格表,5,0),VLOOKUP(E193,INDIRECT("价格引用表!K"&amp;MATCH(D193,价格引用表!H:H,0)&amp;":L1200"),2,0))</f>
        <v>180</v>
      </c>
      <c r="K193" s="298">
        <v>1</v>
      </c>
      <c r="L193" s="108">
        <f ca="1">ROUND(IFERROR(ROUND(G193,2)*J193*K193,)*0.85,0)</f>
        <v>5852</v>
      </c>
      <c r="M193" s="114"/>
      <c r="N193" s="106">
        <v>42</v>
      </c>
      <c r="O193" s="107"/>
      <c r="P193" s="107"/>
      <c r="Q193" s="292"/>
      <c r="R193" s="299">
        <f t="shared" si="146"/>
        <v>0</v>
      </c>
      <c r="S193" s="300"/>
      <c r="T193" s="109"/>
      <c r="U193" s="303"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247</v>
      </c>
      <c r="E194" s="292"/>
      <c r="F194" s="108" t="str">
        <f t="shared" si="141"/>
        <v>平砖地面</v>
      </c>
      <c r="G194" s="295">
        <f>8*2.5</f>
        <v>20</v>
      </c>
      <c r="H194" s="296"/>
      <c r="I194" s="96" t="str">
        <f>IFERROR(IF(E194="",VLOOKUP(F194,价格表,2,0),(VLOOKUP(E194,IF({1,0},价格引用表!K:K,价格引用表!I:I),2,0))),"")</f>
        <v>㎡</v>
      </c>
      <c r="J194" s="108">
        <f ca="1">IF(E194="",VLOOKUP(F194,价格表,5,0),VLOOKUP(E194,INDIRECT("价格引用表!K"&amp;MATCH(D194,价格引用表!H:H,0)&amp;":L1200"),2,0))</f>
        <v>25</v>
      </c>
      <c r="K194" s="298">
        <v>1</v>
      </c>
      <c r="L194" s="108">
        <f ca="1" t="shared" si="142"/>
        <v>500</v>
      </c>
      <c r="M194" s="114"/>
      <c r="N194" s="106">
        <v>43</v>
      </c>
      <c r="O194" s="107"/>
      <c r="P194" s="107"/>
      <c r="Q194" s="292"/>
      <c r="R194" s="299">
        <f t="shared" si="146"/>
        <v>0</v>
      </c>
      <c r="S194" s="300"/>
      <c r="T194" s="109"/>
      <c r="U194" s="303"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256</v>
      </c>
      <c r="E195" s="292"/>
      <c r="F195" s="108" t="str">
        <f t="shared" si="141"/>
        <v>砂石路面</v>
      </c>
      <c r="G195" s="293">
        <f>35*4</f>
        <v>140</v>
      </c>
      <c r="H195" s="294"/>
      <c r="I195" s="96" t="str">
        <f>IFERROR(IF(E195="",VLOOKUP(F195,价格表,2,0),(VLOOKUP(E195,IF({1,0},价格引用表!K:K,价格引用表!I:I),2,0))),"")</f>
        <v>㎡</v>
      </c>
      <c r="J195" s="108">
        <f ca="1">IF(E195="",VLOOKUP(F195,价格表,5,0),VLOOKUP(E195,INDIRECT("价格引用表!K"&amp;MATCH(D195,价格引用表!H:H,0)&amp;":L1200"),2,0))</f>
        <v>35</v>
      </c>
      <c r="K195" s="298">
        <v>1</v>
      </c>
      <c r="L195" s="108">
        <f ca="1" t="shared" si="142"/>
        <v>4900</v>
      </c>
      <c r="M195" s="114"/>
      <c r="N195" s="106">
        <v>44</v>
      </c>
      <c r="O195" s="107"/>
      <c r="P195" s="107"/>
      <c r="Q195" s="292"/>
      <c r="R195" s="299">
        <f t="shared" ref="R195:R196" si="147">P195</f>
        <v>0</v>
      </c>
      <c r="S195" s="300"/>
      <c r="T195" s="109"/>
      <c r="U195" s="303"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3"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29</v>
      </c>
      <c r="D197" s="107" t="s">
        <v>222</v>
      </c>
      <c r="E197" s="292"/>
      <c r="F197" s="108" t="str">
        <f t="shared" si="141"/>
        <v>彩钢单板围挡</v>
      </c>
      <c r="G197" s="295">
        <f>(6.7+20+1.1)*2.3</f>
        <v>63.94</v>
      </c>
      <c r="H197" s="296"/>
      <c r="I197" s="96" t="str">
        <f>IFERROR(IF(E197="",VLOOKUP(F197,价格表,2,0),(VLOOKUP(E197,IF({1,0},价格引用表!K:K,价格引用表!I:I),2,0))),"")</f>
        <v>㎡</v>
      </c>
      <c r="J197" s="108">
        <f ca="1">IF(E197="",VLOOKUP(F197,价格表,5,0),VLOOKUP(E197,INDIRECT("价格引用表!K"&amp;MATCH(D197,价格引用表!H:H,0)&amp;":L1200"),2,0))</f>
        <v>35</v>
      </c>
      <c r="K197" s="298">
        <v>1</v>
      </c>
      <c r="L197" s="108">
        <f ca="1" t="shared" si="142"/>
        <v>2238</v>
      </c>
      <c r="M197" s="114"/>
      <c r="N197" s="106">
        <v>46</v>
      </c>
      <c r="O197" s="107"/>
      <c r="P197" s="107"/>
      <c r="Q197" s="292"/>
      <c r="R197" s="135">
        <f t="shared" si="143"/>
        <v>0</v>
      </c>
      <c r="S197" s="136"/>
      <c r="T197" s="109"/>
      <c r="U197" s="303"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1118</v>
      </c>
      <c r="G198" s="295">
        <f>2.3*1.5*2</f>
        <v>6.9</v>
      </c>
      <c r="H198" s="296"/>
      <c r="I198" s="96" t="s">
        <v>12</v>
      </c>
      <c r="J198" s="108">
        <v>35</v>
      </c>
      <c r="K198" s="298">
        <v>1</v>
      </c>
      <c r="L198" s="108">
        <f t="shared" si="142"/>
        <v>242</v>
      </c>
      <c r="M198" s="114"/>
      <c r="N198" s="106">
        <v>47</v>
      </c>
      <c r="O198" s="107"/>
      <c r="P198" s="107"/>
      <c r="Q198" s="292"/>
      <c r="R198" s="135">
        <f t="shared" si="143"/>
        <v>0</v>
      </c>
      <c r="S198" s="136"/>
      <c r="T198" s="109"/>
      <c r="U198" s="303"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29</v>
      </c>
      <c r="D199" s="107" t="s">
        <v>216</v>
      </c>
      <c r="E199" s="292"/>
      <c r="F199" s="108" t="str">
        <f>D199</f>
        <v>干砌墙</v>
      </c>
      <c r="G199" s="295">
        <f>1.8*2.8</f>
        <v>5.04</v>
      </c>
      <c r="H199" s="296"/>
      <c r="I199" s="96" t="str">
        <f>IFERROR(IF(E199="",VLOOKUP(F199,价格表,2,0),(VLOOKUP(E199,IF({1,0},价格引用表!K:K,价格引用表!I:I),2,0))),"")</f>
        <v>㎡</v>
      </c>
      <c r="J199" s="108">
        <f ca="1">IF(E199="",VLOOKUP(F199,价格表,5,0),VLOOKUP(E199,INDIRECT("价格引用表!K"&amp;MATCH(D199,价格引用表!H:H,0)&amp;":L1200"),2,0))</f>
        <v>80</v>
      </c>
      <c r="K199" s="298">
        <v>1</v>
      </c>
      <c r="L199" s="108">
        <f ca="1" t="shared" si="142"/>
        <v>403</v>
      </c>
      <c r="M199" s="114"/>
      <c r="N199" s="106">
        <v>48</v>
      </c>
      <c r="O199" s="107"/>
      <c r="P199" s="107"/>
      <c r="Q199" s="292"/>
      <c r="R199" s="135">
        <f t="shared" si="143"/>
        <v>0</v>
      </c>
      <c r="S199" s="136"/>
      <c r="T199" s="109"/>
      <c r="U199" s="303"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29</v>
      </c>
      <c r="D200" s="107" t="s">
        <v>207</v>
      </c>
      <c r="E200" s="292" t="s">
        <v>219</v>
      </c>
      <c r="F200" s="108" t="str">
        <f t="shared" si="141"/>
        <v>砖墙</v>
      </c>
      <c r="G200" s="295">
        <f>1.4*3.4*2</f>
        <v>9.52</v>
      </c>
      <c r="H200" s="296"/>
      <c r="I200" s="96" t="str">
        <f>IFERROR(IF(E200="",VLOOKUP(F200,价格表,2,0),(VLOOKUP(E200,IF({1,0},价格引用表!K:K,价格引用表!I:I),2,0))),"")</f>
        <v>㎡</v>
      </c>
      <c r="J200" s="108">
        <f ca="1">IF(E200="",VLOOKUP(F200,价格表,5,0),VLOOKUP(E200,INDIRECT("价格引用表!K"&amp;MATCH(D200,价格引用表!H:H,0)&amp;":L1200"),2,0))</f>
        <v>140</v>
      </c>
      <c r="K200" s="298">
        <v>1</v>
      </c>
      <c r="L200" s="108">
        <f ca="1" t="shared" si="142"/>
        <v>1333</v>
      </c>
      <c r="M200" s="114"/>
      <c r="N200" s="106">
        <v>49</v>
      </c>
      <c r="O200" s="107"/>
      <c r="P200" s="107"/>
      <c r="Q200" s="292"/>
      <c r="R200" s="135">
        <f t="shared" si="143"/>
        <v>0</v>
      </c>
      <c r="S200" s="136"/>
      <c r="T200" s="109"/>
      <c r="U200" s="303"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331</v>
      </c>
      <c r="E201" s="292"/>
      <c r="F201" s="108" t="str">
        <f t="shared" si="141"/>
        <v>太阳能</v>
      </c>
      <c r="G201" s="295">
        <v>1</v>
      </c>
      <c r="H201" s="296"/>
      <c r="I201" s="96" t="str">
        <f>IFERROR(IF(E201="",VLOOKUP(F201,价格表,2,0),(VLOOKUP(E201,IF({1,0},价格引用表!K:K,价格引用表!I:I),2,0))),"")</f>
        <v>台</v>
      </c>
      <c r="J201" s="108">
        <f ca="1">IF(E201="",VLOOKUP(F201,价格表,5,0),VLOOKUP(E201,INDIRECT("价格引用表!K"&amp;MATCH(D201,价格引用表!H:H,0)&amp;":L1200"),2,0))</f>
        <v>1000</v>
      </c>
      <c r="K201" s="298">
        <v>1</v>
      </c>
      <c r="L201" s="108">
        <f ca="1" t="shared" si="142"/>
        <v>1000</v>
      </c>
      <c r="M201" s="114"/>
      <c r="N201" s="106">
        <v>50</v>
      </c>
      <c r="O201" s="107"/>
      <c r="P201" s="107"/>
      <c r="Q201" s="292"/>
      <c r="R201" s="135">
        <f t="shared" si="143"/>
        <v>0</v>
      </c>
      <c r="S201" s="136"/>
      <c r="T201" s="109"/>
      <c r="U201" s="303"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3"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3"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3"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3"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3"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3"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3"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3"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3"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3"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3"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3"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3"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3"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3"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3"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3"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3"/>
      <c r="V219" s="135">
        <f ca="1">SUM(L186:L219,X186:X218)</f>
        <v>34520</v>
      </c>
      <c r="W219" s="318"/>
      <c r="X219" s="136"/>
    </row>
    <row r="220" ht="42" customHeight="1" spans="1:24">
      <c r="A220" s="436" t="s">
        <v>1119</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1120</v>
      </c>
      <c r="S220" s="311"/>
      <c r="T220" s="311"/>
      <c r="U220" s="307">
        <f ca="1">V219</f>
        <v>34520</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1121</v>
      </c>
      <c r="E222" s="308" t="e">
        <f>FB43/EX43</f>
        <v>#DIV/0!</v>
      </c>
      <c r="F222" s="201"/>
      <c r="G222" s="201"/>
      <c r="H222" s="201"/>
      <c r="I222" s="201"/>
      <c r="J222" s="201"/>
      <c r="K222" s="201"/>
      <c r="L222" s="201"/>
      <c r="M222" s="201"/>
      <c r="N222" s="201"/>
      <c r="O222" s="201"/>
      <c r="P222" s="201"/>
    </row>
    <row r="223" spans="2:21">
      <c r="B223" s="201"/>
      <c r="C223" s="201"/>
      <c r="D223" s="308" t="s">
        <v>1122</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9" sqref="I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010420-86-0001</v>
      </c>
      <c r="C3" s="36"/>
      <c r="D3" s="36"/>
      <c r="E3" s="37" t="str">
        <f>输机表!U2&amp;输机表!Y2</f>
        <v>康正（雄县）2023评字第8号-洪城村-2-1</v>
      </c>
      <c r="F3" s="37"/>
      <c r="G3" s="37"/>
      <c r="H3" s="37"/>
    </row>
    <row r="4" ht="16.5" customHeight="1" spans="1:8">
      <c r="A4" s="38" t="s">
        <v>1043</v>
      </c>
      <c r="B4" s="39" t="str">
        <f>输机表!D2</f>
        <v>董永乐</v>
      </c>
      <c r="C4" s="40"/>
      <c r="D4" s="41" t="s">
        <v>1044</v>
      </c>
      <c r="E4" s="42"/>
      <c r="F4" s="39" t="str">
        <f>输机表!F2</f>
        <v>雄县洪城村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193.47</v>
      </c>
      <c r="C7" s="50">
        <f ca="1">IF(COUNTIF(输机表!$C$4:$C$27,K7&amp;"*")=0,IFERROR(VLOOKUP(K7,房体结构,23,0),""),ROUND(SUMIF(输机表!$C$4:$C$27,K7&amp;"*",输机表!$Z$4:$Z$27)/B7,0))</f>
        <v>1405</v>
      </c>
      <c r="D7" s="50">
        <f ca="1">IFERROR(ROUND(C7*B7,0),"")</f>
        <v>271825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193.47</v>
      </c>
      <c r="D12" s="53"/>
      <c r="E12" s="54" t="s">
        <v>1055</v>
      </c>
      <c r="F12" s="54"/>
      <c r="G12" s="55">
        <f ca="1">SUM(D7:D11)+SUM(H7:H11)</f>
        <v>271825</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简易厕所</v>
      </c>
      <c r="B15" s="58">
        <f ca="1" t="shared" ref="B15:B41" si="3">IF(A15="","",SUMIF(附属物名称,A15,附属物数量))</f>
        <v>1</v>
      </c>
      <c r="C15" s="58" t="str">
        <f ca="1" t="shared" ref="C15:C26" si="4">IFERROR(VLOOKUP(K15,附属物位置,6,0),"")</f>
        <v>个</v>
      </c>
      <c r="D15" s="59">
        <f ca="1" t="shared" ref="D15:D26" si="5">IF(A15="","",SUMIF(附属物名称,A15,附属物金额))</f>
        <v>600</v>
      </c>
      <c r="E15" s="59" t="str">
        <f ca="1" t="shared" ref="E15:E26" si="6">IFERROR(VLOOKUP(L15,附属物位置,4,0),"")</f>
        <v>空调</v>
      </c>
      <c r="F15" s="58">
        <f ca="1" t="shared" ref="F15:F40" si="7">IF(E15="","",SUMIF(附属物名称,E15,附属物数量))</f>
        <v>3</v>
      </c>
      <c r="G15" s="58" t="str">
        <f ca="1" t="shared" ref="G15:G26" si="8">IFERROR(VLOOKUP(L15,附属物位置,6,0),"")</f>
        <v>台</v>
      </c>
      <c r="H15" s="59">
        <f ca="1" t="shared" ref="H15:H26" si="9">IF(E15="","",SUMIF(附属物名称,E15,附属物金额))</f>
        <v>1200</v>
      </c>
      <c r="K15" s="77">
        <v>1</v>
      </c>
      <c r="L15" s="77">
        <v>2</v>
      </c>
      <c r="M15" s="76"/>
    </row>
    <row r="16" ht="17.25" customHeight="1" spans="1:13">
      <c r="A16" s="58" t="str">
        <f ca="1" t="shared" si="2"/>
        <v>宽带</v>
      </c>
      <c r="B16" s="58">
        <f ca="1" t="shared" si="3"/>
        <v>1</v>
      </c>
      <c r="C16" s="58" t="str">
        <f ca="1" t="shared" si="4"/>
        <v>条</v>
      </c>
      <c r="D16" s="59">
        <f ca="1" t="shared" si="5"/>
        <v>100</v>
      </c>
      <c r="E16" s="59" t="str">
        <f ca="1" t="shared" si="6"/>
        <v>台阶</v>
      </c>
      <c r="F16" s="58">
        <f ca="1" t="shared" si="7"/>
        <v>3.6</v>
      </c>
      <c r="G16" s="58" t="str">
        <f ca="1" t="shared" si="8"/>
        <v>㎡</v>
      </c>
      <c r="H16" s="59">
        <f ca="1" t="shared" si="9"/>
        <v>1260</v>
      </c>
      <c r="K16" s="77">
        <v>3</v>
      </c>
      <c r="L16" s="77">
        <v>4</v>
      </c>
      <c r="M16" s="76"/>
    </row>
    <row r="17" ht="17.25" customHeight="1" spans="1:13">
      <c r="A17" s="58" t="str">
        <f ca="1" t="shared" si="2"/>
        <v>灶台</v>
      </c>
      <c r="B17" s="58">
        <f ca="1" t="shared" si="3"/>
        <v>2</v>
      </c>
      <c r="C17" s="58" t="str">
        <f ca="1" t="shared" si="4"/>
        <v>个</v>
      </c>
      <c r="D17" s="59">
        <f ca="1" t="shared" si="5"/>
        <v>600</v>
      </c>
      <c r="E17" s="59" t="str">
        <f ca="1" t="shared" si="6"/>
        <v>火炕</v>
      </c>
      <c r="F17" s="58">
        <f ca="1" t="shared" si="7"/>
        <v>2</v>
      </c>
      <c r="G17" s="58" t="str">
        <f ca="1" t="shared" si="8"/>
        <v>个</v>
      </c>
      <c r="H17" s="59">
        <f ca="1" t="shared" si="9"/>
        <v>2000</v>
      </c>
      <c r="K17" s="77">
        <v>5</v>
      </c>
      <c r="L17" s="77">
        <v>6</v>
      </c>
      <c r="M17" s="76"/>
    </row>
    <row r="18" ht="17.25" customHeight="1" spans="1:13">
      <c r="A18" s="58" t="str">
        <f ca="1">IFERROR(VLOOKUP(K18,附属物位置,4,0),"")</f>
        <v>水泥、水磨石平台</v>
      </c>
      <c r="B18" s="58">
        <f ca="1" t="shared" si="3"/>
        <v>38.25</v>
      </c>
      <c r="C18" s="58" t="str">
        <f ca="1" t="shared" si="4"/>
        <v>㎡</v>
      </c>
      <c r="D18" s="59">
        <f ca="1" t="shared" si="5"/>
        <v>5852</v>
      </c>
      <c r="E18" s="59" t="str">
        <f ca="1" t="shared" si="6"/>
        <v>平砖地面</v>
      </c>
      <c r="F18" s="58">
        <f ca="1" t="shared" si="7"/>
        <v>222.5</v>
      </c>
      <c r="G18" s="58" t="str">
        <f ca="1" t="shared" si="8"/>
        <v>㎡</v>
      </c>
      <c r="H18" s="59">
        <f ca="1" t="shared" si="9"/>
        <v>5563</v>
      </c>
      <c r="K18" s="77">
        <v>7</v>
      </c>
      <c r="L18" s="77">
        <v>8</v>
      </c>
      <c r="M18" s="76"/>
    </row>
    <row r="19" ht="17.25" customHeight="1" spans="1:13">
      <c r="A19" s="58" t="str">
        <f ca="1" t="shared" si="2"/>
        <v>砂石路面</v>
      </c>
      <c r="B19" s="58">
        <f ca="1" t="shared" si="3"/>
        <v>140</v>
      </c>
      <c r="C19" s="58" t="str">
        <f ca="1" t="shared" si="4"/>
        <v>㎡</v>
      </c>
      <c r="D19" s="59">
        <f ca="1" t="shared" si="5"/>
        <v>4900</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彩钢单板围挡</v>
      </c>
      <c r="B20" s="58">
        <f ca="1" t="shared" si="3"/>
        <v>63.94</v>
      </c>
      <c r="C20" s="58" t="str">
        <f ca="1" t="shared" si="4"/>
        <v>㎡</v>
      </c>
      <c r="D20" s="59">
        <f ca="1" t="shared" si="5"/>
        <v>2238</v>
      </c>
      <c r="E20" s="59" t="str">
        <f ca="1" t="shared" si="6"/>
        <v>单彩大门</v>
      </c>
      <c r="F20" s="58">
        <f ca="1" t="shared" si="7"/>
        <v>6.9</v>
      </c>
      <c r="G20" s="58" t="str">
        <f ca="1" t="shared" si="8"/>
        <v>㎡</v>
      </c>
      <c r="H20" s="59">
        <f ca="1" t="shared" si="9"/>
        <v>242</v>
      </c>
      <c r="K20" s="77">
        <v>11</v>
      </c>
      <c r="L20" s="77">
        <v>12</v>
      </c>
      <c r="M20" s="76"/>
    </row>
    <row r="21" ht="17.25" customHeight="1" spans="1:13">
      <c r="A21" s="58" t="str">
        <f ca="1" t="shared" si="2"/>
        <v>干砌墙</v>
      </c>
      <c r="B21" s="58">
        <f ca="1" t="shared" si="3"/>
        <v>5.04</v>
      </c>
      <c r="C21" s="58" t="str">
        <f ca="1" t="shared" si="4"/>
        <v>㎡</v>
      </c>
      <c r="D21" s="59">
        <f ca="1" t="shared" si="5"/>
        <v>403</v>
      </c>
      <c r="E21" s="59" t="str">
        <f ca="1" t="shared" si="6"/>
        <v>砖墙</v>
      </c>
      <c r="F21" s="58">
        <f ca="1" t="shared" si="7"/>
        <v>9.52</v>
      </c>
      <c r="G21" s="58" t="str">
        <f ca="1" t="shared" si="8"/>
        <v>㎡</v>
      </c>
      <c r="H21" s="59">
        <f ca="1" t="shared" si="9"/>
        <v>1333</v>
      </c>
      <c r="K21" s="77">
        <v>13</v>
      </c>
      <c r="L21" s="77">
        <v>14</v>
      </c>
      <c r="M21" s="76"/>
    </row>
    <row r="22" ht="17.25" customHeight="1" spans="1:13">
      <c r="A22" s="58" t="str">
        <f ca="1" t="shared" si="2"/>
        <v>太阳能</v>
      </c>
      <c r="B22" s="58">
        <f ca="1" t="shared" si="3"/>
        <v>1</v>
      </c>
      <c r="C22" s="58" t="str">
        <f ca="1" t="shared" si="4"/>
        <v>台</v>
      </c>
      <c r="D22" s="59">
        <f ca="1" t="shared" si="5"/>
        <v>1000</v>
      </c>
      <c r="E22" s="59" t="str">
        <f ca="1" t="shared" si="6"/>
        <v>P1</v>
      </c>
      <c r="F22" s="58">
        <f ca="1" t="shared" si="7"/>
        <v>7.75</v>
      </c>
      <c r="G22" s="58" t="str">
        <f ca="1" t="shared" si="8"/>
        <v>㎡</v>
      </c>
      <c r="H22" s="59">
        <f ca="1" t="shared" si="9"/>
        <v>2372</v>
      </c>
      <c r="K22" s="77">
        <v>15</v>
      </c>
      <c r="L22" s="77">
        <v>16</v>
      </c>
      <c r="M22" s="76"/>
    </row>
    <row r="23" ht="17.25" customHeight="1" spans="1:13">
      <c r="A23" s="58" t="str">
        <f ca="1" t="shared" si="2"/>
        <v>P2</v>
      </c>
      <c r="B23" s="58">
        <f ca="1" t="shared" si="3"/>
        <v>41.13</v>
      </c>
      <c r="C23" s="58" t="str">
        <f ca="1" t="shared" si="4"/>
        <v>㎡</v>
      </c>
      <c r="D23" s="59">
        <f ca="1" t="shared" si="5"/>
        <v>4257</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34520</v>
      </c>
      <c r="H41" s="61"/>
      <c r="K41" s="77">
        <v>53</v>
      </c>
      <c r="M41" s="76"/>
    </row>
    <row r="42" ht="17.25" customHeight="1" spans="1:8">
      <c r="A42" s="60" t="s">
        <v>1062</v>
      </c>
      <c r="B42" s="61"/>
      <c r="C42" s="62">
        <f ca="1">G41+G12</f>
        <v>306345</v>
      </c>
      <c r="D42" s="61"/>
      <c r="E42" s="63" t="s">
        <v>1063</v>
      </c>
      <c r="F42" s="64" t="str">
        <f ca="1">TEXT(C42,"[DBnum2]")&amp;"元整"</f>
        <v>叁拾万陆仟叁佰肆拾伍元整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11" sqref="T11"/>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康正（雄县）2023评字第8号-洪城村-2-1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董永乐</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193.47</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306345</v>
      </c>
      <c r="H26" s="15"/>
      <c r="I26" s="15"/>
      <c r="J26" s="15"/>
      <c r="K26" s="15"/>
      <c r="L26" s="15"/>
      <c r="M26" s="15"/>
      <c r="N26" s="15"/>
      <c r="O26" s="15"/>
      <c r="P26" s="15"/>
      <c r="Q26" s="15"/>
    </row>
    <row r="27" spans="1:17">
      <c r="A27" s="9" t="s">
        <v>1095</v>
      </c>
      <c r="B27" s="9"/>
      <c r="C27" s="9"/>
      <c r="D27" s="9" t="str">
        <f ca="1">结果通知单!F42</f>
        <v>叁拾万陆仟叁佰肆拾伍元整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1140</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2024-01-30T03:10:14Z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