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<sst xmlns="http://schemas.openxmlformats.org/spreadsheetml/2006/main" count="5761" uniqueCount="1144">
  <si>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</si>
  <si>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</si>
  <si>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</si>
  <si>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</si>
  <si>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</si>
  <si>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</si>
  <si>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</si>
  <si>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</si>
  <si>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</si>
  <si>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</si>
  <si>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</si>
  <si>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</si>
  <si>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</si>
  <si>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</si>
  <si>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</si>
  <si>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</si>
  <si>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</si>
  <si>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</si>
  <si>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</si>
  <si>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</si>
  <si>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</si>
  <si>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</si>
  <si>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</si>
  <si>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</si>
  <si>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</si>
  <si>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</si>
  <si>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</si>
  <si>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</si>
  <si>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</si>
  <si>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</si>
  <si>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</si>
  <si>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</si>
  <si>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</si>
  <si>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</si>
  <si>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</si>
  <si>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</si>
  <si>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</si>
  <si>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</si>
  <si>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</si>
  <si>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</si>
  <si>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</si>
  <si>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</si>
  <si>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</si>
  <si>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</si>
  <si>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</si>
  <si>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</si>
  <si>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</si>
  <si>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</si>
  <si>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</si>
  <si>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</si>
  <si>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</si>
  <si>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</si>
  <si>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</si>
  <si>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</si>
  <si>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</si>
  <si>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</si>
  <si>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</si>
  <si>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</si>
  <si>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</si>
  <si>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</si>
  <si>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</si>
  <si>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</si>
  <si>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</si>
  <si>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</si>
  <si>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</si>
  <si>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</si>
  <si>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</si>
  <si>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</si>
  <si>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</si>
  <si>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</si>
  <si>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</si>
  <si>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</si>
  <si>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</si>
  <si>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</si>
  <si>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</si>
  <si>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</si>
  <si>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</si>
  <si>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</si>
  <si>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</si>
  <si>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</si>
  <si>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</si>
  <si>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</si>
  <si>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</si>
  <si>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</si>
  <si>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</si>
  <si>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</si>
  <si>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</si>
  <si>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</si>
  <si>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</si>
  <si>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</si>
  <si>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</si>
  <si>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</si>
  <si>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</si>
  <si>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</si>
  <si>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</si>
  <si>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</si>
  <si>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</si>
  <si>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</si>
  <si>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</si>
  <si>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</si>
  <si>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</si>
  <si>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</si>
  <si>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</si>
  <si>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</si>
  <si>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</si>
  <si>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</si>
  <si>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</si>
  <si>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</si>
  <si>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</si>
  <si>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</si>
  <si>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</si>
  <si>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</si>
  <si>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</si>
  <si>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</si>
  <si>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</si>
  <si>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</si>
  <si>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</si>
  <si>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</si>
  <si>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</si>
  <si>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</si>
  <si>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</si>
  <si>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</si>
  <si>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</si>
  <si>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</si>
  <si>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</si>
  <si>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</si>
  <si>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</si>
  <si>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</si>
  <si>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</si>
  <si>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</si>
  <si>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</si>
  <si>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</si>
  <si>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</si>
  <si>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</si>
  <si>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</si>
  <si>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</si>
  <si>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</si>
  <si>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</si>
  <si>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</si>
  <si>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</si>
  <si>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</si>
  <si>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</si>
  <si>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</si>
  <si>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</si>
  <si>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</si>
  <si>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</si>
  <si>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</si>
  <si>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</si>
  <si>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</si>
  <si>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</si>
  <si>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</si>
  <si>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</si>
  <si>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</si>
  <si>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</si>
  <si>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</si>
  <si>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</si>
  <si>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</si>
  <si>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</si>
  <si>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</si>
  <si>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</si>
  <si>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</si>
  <si>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</si>
  <si>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</si>
  <si>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</si>
  <si>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</si>
  <si>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</si>
  <si>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</si>
  <si>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</si>
  <si>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</si>
  <si>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</si>
  <si>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</si>
  <si>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</si>
  <si>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</si>
  <si>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</si>
  <si>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</si>
  <si>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</si>
  <si>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</si>
  <si>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</si>
  <si>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</si>
  <si>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</si>
  <si>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</si>
  <si>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</si>
  <si>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</si>
  <si>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</si>
  <si>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</si>
  <si>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</si>
  <si>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</si>
  <si>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</si>
  <si>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</si>
  <si>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</si>
  <si>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</si>
  <si>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</si>
  <si>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</si>
  <si>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</si>
  <si>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</si>
  <si>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</si>
  <si>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</si>
  <si>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</si>
  <si>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</si>
  <si>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</si>
  <si>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</si>
  <si>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</si>
  <si>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</si>
  <si>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</si>
  <si>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</si>
  <si>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</si>
  <si>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</si>
  <si>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</si>
  <si>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</si>
  <si>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</si>
  <si>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</si>
  <si>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</si>
  <si>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</si>
  <si>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</si>
  <si>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</si>
  <si>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</si>
  <si>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</si>
  <si>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</si>
  <si>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</si>
  <si>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</si>
  <si>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</si>
  <si>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</si>
  <si>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</si>
  <si>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</si>
  <si>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</si>
  <si>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</si>
  <si>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</si>
  <si>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</si>
  <si>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</si>
  <si>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</si>
  <si>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</si>
  <si>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</si>
  <si>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</si>
  <si>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</si>
  <si>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</si>
  <si>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</si>
  <si>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</si>
  <si>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</si>
  <si>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</si>
  <si>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</si>
  <si>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</si>
  <si>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</si>
  <si>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</si>
  <si>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</si>
  <si>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</si>
  <si>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</si>
  <si>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</si>
  <si>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</si>
  <si>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</si>
  <si>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</si>
  <si>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</si>
  <si>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</si>
  <si>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</si>
  <si>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</si>
  <si>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</si>
  <si>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</si>
  <si>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</si>
  <si>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</si>
  <si>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</si>
  <si>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</si>
  <si>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</si>
  <si>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</si>
  <si>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</si>
  <si>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</si>
  <si>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</si>
  <si>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</si>
  <si>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</si>
  <si>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</si>
  <si>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</si>
  <si>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</si>
  <si>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</si>
  <si>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</si>
  <si>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</si>
  <si>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</si>
  <si>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</si>
  <si>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</si>
  <si>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</si>
  <si>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</si>
  <si>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</si>
  <si>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</si>
  <si>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</si>
  <si>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</si>
  <si>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</si>
  <si>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</si>
  <si>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</si>
  <si>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</si>
  <si>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</si>
  <si>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</si>
  <si>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</si>
  <si>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</si>
  <si>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</si>
  <si>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</si>
  <si>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</si>
  <si>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</si>
  <si>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</si>
  <si>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</si>
  <si>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</si>
  <si>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</si>
  <si>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</si>
  <si>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</si>
  <si>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</si>
  <si>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</si>
  <si>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</si>
  <si>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</si>
  <si>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</si>
  <si>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</si>
  <si>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</si>
  <si>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</si>
  <si>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</si>
  <si>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</si>
  <si>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</si>
  <si>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</si>
  <si>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</si>
  <si>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</si>
  <si>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</si>
  <si>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</si>
  <si>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</si>
  <si>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</si>
  <si>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</si>
  <si>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</si>
  <si>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</si>
  <si>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</si>
  <si>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</si>
  <si>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</si>
  <si>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</si>
  <si>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</si>
  <si>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</si>
  <si>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</si>
  <si>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</si>
  <si>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</si>
  <si>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</si>
  <si>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</si>
  <si>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</si>
  <si>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</si>
  <si>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</si>
  <si>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</si>
  <si>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</si>
  <si>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</si>
  <si>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</si>
  <si>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</si>
  <si>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</si>
  <si>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</si>
  <si>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</si>
  <si>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</si>
  <si>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</si>
  <si>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</si>
  <si>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</si>
  <si>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</si>
  <si>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</si>
  <si>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</si>
  <si>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</si>
  <si>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</si>
  <si>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</si>
  <si>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</si>
  <si>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</si>
  <si>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</si>
  <si>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</si>
  <si>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</si>
  <si>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</si>
  <si>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</si>
  <si>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</si>
  <si>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</si>
  <si>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</si>
  <si>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</si>
  <si>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</si>
  <si>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</si>
  <si>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</si>
  <si>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</si>
  <si>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</si>
  <si>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</si>
  <si>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</si>
  <si>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</si>
  <si>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</si>
  <si>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</si>
  <si>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</si>
  <si>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</si>
  <si>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</si>
  <si>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</si>
  <si>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</si>
  <si>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</si>
  <si>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</si>
  <si>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</si>
  <si>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</si>
  <si>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</si>
  <si>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</si>
  <si>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</si>
  <si>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</si>
  <si>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</si>
  <si>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</si>
  <si>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</si>
  <si>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</si>
  <si>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</si>
  <si>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</si>
  <si>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</si>
  <si>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</si>
  <si>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</si>
  <si>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</si>
  <si>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</si>
  <si>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</si>
  <si>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</si>
  <si>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</si>
  <si>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</si>
  <si>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</si>
  <si>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</si>
  <si>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</si>
  <si>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</si>
  <si>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</si>
  <si>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</si>
  <si>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</si>
  <si>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</si>
  <si>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</si>
  <si>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</si>
  <si>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</si>
  <si>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</si>
  <si>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</si>
  <si>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</si>
  <si>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</si>
  <si>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</si>
  <si>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</si>
  <si>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</si>
  <si>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</si>
  <si>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</si>
  <si>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</si>
  <si>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</si>
  <si>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</si>
  <si>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</si>
  <si>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</si>
  <si>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</si>
  <si>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</si>
  <si>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</si>
  <si>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</si>
  <si>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</si>
  <si>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</si>
  <si>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</si>
  <si>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</si>
  <si>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</si>
  <si>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</si>
  <si>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</si>
  <si>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</si>
  <si>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</si>
  <si>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</si>
  <si>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</si>
  <si>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</si>
  <si>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</si>
  <si>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</si>
  <si>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</si>
  <si>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</si>
  <si>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</si>
  <si>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</si>
  <si>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</si>
  <si>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</si>
  <si>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</si>
  <si>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</si>
  <si>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</si>
  <si>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</si>
  <si>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</si>
  <si>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</si>
  <si>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</si>
  <si>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</si>
  <si>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</si>
  <si>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</si>
  <si>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</si>
  <si>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</si>
  <si>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</si>
  <si>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</si>
  <si>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</si>
  <si>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</si>
  <si>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</si>
  <si>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</si>
  <si>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</si>
  <si>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</si>
  <si>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</si>
  <si>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</si>
  <si>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</si>
  <si>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</si>
  <si>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</si>
  <si>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</si>
  <si>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</si>
  <si>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</si>
  <si>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</si>
  <si>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</si>
  <si>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</si>
  <si>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</si>
  <si>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</si>
  <si>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</si>
  <si>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</si>
  <si>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</si>
  <si>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</si>
  <si>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</si>
  <si>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</si>
  <si>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</si>
  <si>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</si>
  <si>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</si>
  <si>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</si>
  <si>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</si>
  <si>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</si>
  <si>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</si>
  <si>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</si>
  <si>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</si>
  <si>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</si>
  <si>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</si>
  <si>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</si>
  <si>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</si>
  <si>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</si>
  <si>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</si>
  <si>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</si>
  <si>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</si>
  <si>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</si>
  <si>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</si>
  <si>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</si>
  <si>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</si>
  <si>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</si>
  <si>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</si>
  <si>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</si>
  <si>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</si>
  <si>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</si>
  <si>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</si>
  <si>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</si>
  <si>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</si>
  <si>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</si>
  <si>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</si>
  <si>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</si>
  <si>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</si>
  <si>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</si>
  <si>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</si>
  <si>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</si>
  <si>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</si>
  <si>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</si>
  <si>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</si>
  <si>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</si>
  <si>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</si>
  <si>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</si>
  <si>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</si>
  <si>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</si>
  <si>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</si>
  <si>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</si>
  <si>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</si>
  <si>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</si>
  <si>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</si>
  <si>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</si>
  <si>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</si>
  <si>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</si>
  <si>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</si>
  <si>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</si>
  <si>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</si>
  <si>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</si>
  <si>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</si>
  <si>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</si>
  <si>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</si>
  <si>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</si>
  <si>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</si>
  <si>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</si>
  <si>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</si>
  <si>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</si>
  <si>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</si>
  <si>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</si>
  <si>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</si>
  <si>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</si>
  <si>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</si>
  <si>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</si>
  <si>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</si>
  <si>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</si>
  <si>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</si>
  <si>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</si>
  <si>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</si>
  <si>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</si>
  <si>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</si>
  <si>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</si>
  <si>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</si>
  <si>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</si>
  <si>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</si>
  <si>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</si>
  <si>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</si>
  <si>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</si>
  <si>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</si>
  <si>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</si>
  <si>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</si>
  <si>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</si>
  <si>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</si>
  <si>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</si>
  <si>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</si>
  <si>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</si>
  <si>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</si>
  <si>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</si>
  <si>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</si>
  <si>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</si>
  <si>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</si>
  <si>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</si>
  <si>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</si>
  <si>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</si>
  <si>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</si>
  <si>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</si>
  <si>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</si>
  <si>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</si>
  <si>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</si>
  <si>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</si>
  <si>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</si>
  <si>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</si>
  <si>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</si>
  <si>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</si>
  <si>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</si>
  <si>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</si>
  <si>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</si>
  <si>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</si>
  <si>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</si>
  <si>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</si>
  <si>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</si>
  <si>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</si>
  <si>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</si>
  <si>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</si>
  <si>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</si>
  <si>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</si>
  <si>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</si>
  <si>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</si>
  <si>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</si>
  <si>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</si>
  <si>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</si>
  <si>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</si>
  <si>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</si>
  <si>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</si>
  <si>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</si>
  <si>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</si>
  <si>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</si>
  <si>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</si>
  <si>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</si>
  <si>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</si>
  <si>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</si>
  <si>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</si>
  <si>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</si>
  <si>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</si>
  <si>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</si>
  <si>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</si>
  <si>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</si>
  <si>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</si>
  <si>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</si>
  <si>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</si>
  <si>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</si>
  <si>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</si>
  <si>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</si>
  <si>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</si>
  <si>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</si>
  <si>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</si>
  <si>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</si>
  <si>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</si>
  <si>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</si>
  <si>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</si>
  <si>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</si>
  <si>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</si>
  <si>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</si>
  <si>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</si>
  <si>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</si>
  <si>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</si>
  <si>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</si>
  <si>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</si>
  <si>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</si>
  <si>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</si>
  <si>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</si>
  <si>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</si>
  <si>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</si>
  <si>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</si>
  <si>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</si>
  <si>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</si>
  <si>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</si>
  <si>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</si>
  <si>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</si>
  <si>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</si>
  <si>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</si>
  <si>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</si>
  <si>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</si>
  <si>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</si>
  <si>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</si>
  <si>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</si>
  <si>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</si>
  <si>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</si>
  <si>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</si>
  <si>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</si>
  <si>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</si>
  <si>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</si>
  <si>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</si>
  <si>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</si>
  <si>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</si>
  <si>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</si>
  <si>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</si>
  <si>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</si>
  <si>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</si>
  <si>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</si>
  <si>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</si>
  <si>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</si>
  <si>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</si>
  <si>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</si>
  <si>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</si>
  <si>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</si>
  <si>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</si>
  <si>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</si>
  <si>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</si>
  <si>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</si>
  <si>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</si>
  <si>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</si>
  <si>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</si>
  <si>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</si>
  <si>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</si>
  <si>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</si>
  <si>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</si>
  <si>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</si>
  <si>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</si>
  <si>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</si>
  <si>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</si>
  <si>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</si>
  <si>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</si>
  <si>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</si>
  <si>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</si>
  <si>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</si>
  <si>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</si>
  <si>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</si>
  <si>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</si>
  <si>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</si>
  <si>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</si>
  <si>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</si>
  <si>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</si>
  <si>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</si>
  <si>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</si>
  <si>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</si>
  <si>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</si>
  <si>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</si>
  <si>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</si>
  <si>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</si>
  <si>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</si>
  <si>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</si>
  <si>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</si>
  <si>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</si>
  <si>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</si>
  <si>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</si>
  <si>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</si>
  <si>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</si>
  <si>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</si>
  <si>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</si>
  <si>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</si>
  <si>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</si>
  <si>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</si>
  <si>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</si>
  <si>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</si>
  <si>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</si>
  <si>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</si>
  <si>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</si>
  <si>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</si>
  <si>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</si>
  <si>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</si>
  <si>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</si>
  <si>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</si>
  <si>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</si>
  <si>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</si>
  <si>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</si>
  <si>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</si>
  <si>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</si>
  <si>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</si>
  <si>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</si>
  <si>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</si>
  <si>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</si>
  <si>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</si>
  <si>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</si>
  <si>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</si>
  <si>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</si>
  <si>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</si>
  <si>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</si>
  <si>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</si>
  <si>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</si>
  <si>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</si>
  <si>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</si>
  <si>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</si>
  <si>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</si>
  <si>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</si>
  <si>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</si>
  <si>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</si>
  <si>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</si>
  <si>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</si>
  <si>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</si>
  <si>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</si>
  <si>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</si>
  <si>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</si>
  <si>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</si>
  <si>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</si>
  <si>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</si>
  <si>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</si>
  <si>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</si>
  <si>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</si>
  <si>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</si>
  <si>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</si>
  <si>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</si>
  <si>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</si>
  <si>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</si>
  <si>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</si>
  <si>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</si>
  <si>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</si>
  <si>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</si>
  <si>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</si>
  <si>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</si>
  <si>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</si>
  <si>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</si>
  <si>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</si>
  <si>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</si>
  <si>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</si>
  <si>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</si>
  <si>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</si>
  <si>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</si>
  <si>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</si>
  <si>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</si>
  <si>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</si>
  <si>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</si>
  <si>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</si>
  <si>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</si>
  <si>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</si>
  <si>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</si>
  <si>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</si>
  <si>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</si>
  <si>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</si>
  <si>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</si>
  <si>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</si>
  <si>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</si>
  <si>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</si>
  <si>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</si>
  <si>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</si>
  <si>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</si>
  <si>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</si>
  <si>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</si>
  <si>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</si>
  <si>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</si>
  <si>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</si>
  <si>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</si>
  <si>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</si>
  <si>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</si>
  <si>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</si>
  <si>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</si>
  <si>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</si>
  <si>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</si>
  <si>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</si>
  <si>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</si>
  <si>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</si>
  <si>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</si>
  <si>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</si>
  <si>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</si>
  <si>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</si>
  <si>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</si>
  <si>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</si>
  <si>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</si>
  <si>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</si>
  <si>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</si>
  <si>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</si>
  <si>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</si>
  <si>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</si>
  <si>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</si>
  <si>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</si>
  <si>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</si>
  <si>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</si>
  <si>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</si>
  <si>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</si>
  <si>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</si>
  <si>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</si>
  <si>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</si>
  <si>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</si>
  <si>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</si>
  <si>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孙爱学</t>
  </si>
  <si>
    <t>坐落：</t>
  </si>
  <si>
    <t>雄县洪城村</t>
  </si>
  <si>
    <t>调查编号：</t>
  </si>
  <si>
    <t>010420-86-0003</t>
  </si>
  <si>
    <t>价值时点：</t>
  </si>
  <si>
    <t>2023年9月22日</t>
  </si>
  <si>
    <t>报告编号：</t>
  </si>
  <si>
    <t>康正（雄县）2023评字第8号-洪城村-</t>
  </si>
  <si>
    <t>2-3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</si>
  <si>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</si>
  <si>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</si>
  <si>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</si>
  <si>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</si>
  <si>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</si>
  <si>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</si>
  <si>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</si>
  <si>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</si>
  <si>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</si>
  <si>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</si>
  <si>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</si>
  <si>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</si>
  <si>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</si>
  <si>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</si>
  <si>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</si>
  <si>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</si>
  <si>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</si>
  <si>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</si>
  <si>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</si>
  <si>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</si>
  <si>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</si>
  <si>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</si>
  <si>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</si>
  <si>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</si>
  <si>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</si>
  <si>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</si>
  <si>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</si>
  <si>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</si>
  <si>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</si>
  <si>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</si>
  <si>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</si>
  <si>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</si>
  <si>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</si>
  <si>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</si>
  <si>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</si>
  <si>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</si>
  <si>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</si>
  <si>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</si>
  <si>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</si>
  <si>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</si>
  <si>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</si>
  <si>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</si>
  <si>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</si>
  <si>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</si>
  <si>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</si>
  <si>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</si>
  <si>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</si>
  <si>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</si>
  <si>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</si>
  <si>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</si>
  <si>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</si>
  <si>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</si>
  <si>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</si>
  <si>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</si>
  <si>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</si>
  <si>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</si>
  <si>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</si>
  <si>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</si>
  <si>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</si>
  <si>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</si>
  <si>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</si>
  <si>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</si>
  <si>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</si>
  <si>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</si>
  <si>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</si>
  <si>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</si>
  <si>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</si>
  <si>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</si>
  <si>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</si>
  <si>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</si>
  <si>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</si>
  <si>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</si>
  <si>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</si>
  <si>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</si>
  <si>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</si>
  <si>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</si>
  <si>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</si>
  <si>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</si>
  <si>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</si>
  <si>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</si>
  <si>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</si>
  <si>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</si>
  <si>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</si>
  <si>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</si>
  <si>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</si>
  <si>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</si>
  <si>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</si>
  <si>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</si>
  <si>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</si>
  <si>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</si>
  <si>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</si>
  <si>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</si>
  <si>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</si>
  <si>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</si>
  <si>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</si>
  <si>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</si>
  <si>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简易木门窗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</si>
  <si>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</si>
  <si>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</si>
  <si>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</si>
  <si>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</si>
  <si>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</si>
  <si>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</si>
  <si>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</si>
  <si>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</si>
  <si>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</si>
  <si>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</si>
  <si>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</si>
  <si>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</si>
  <si>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</si>
  <si>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</si>
  <si>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</si>
  <si>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</si>
  <si>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</si>
  <si>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</si>
  <si>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</si>
  <si>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</si>
  <si>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</si>
  <si>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</si>
  <si>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</si>
  <si>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</si>
  <si>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</si>
  <si>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</si>
  <si>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</si>
  <si>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</si>
  <si>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</si>
  <si>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</si>
  <si>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</si>
  <si>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</si>
  <si>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</si>
  <si>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</si>
  <si>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</si>
  <si>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</si>
  <si>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</si>
  <si>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</si>
  <si>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</si>
  <si>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</si>
  <si>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</si>
  <si>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</si>
  <si>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</si>
  <si>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</si>
  <si>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</si>
  <si>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</si>
  <si>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</si>
  <si>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</si>
  <si>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</si>
  <si>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</si>
  <si>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</si>
  <si>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</si>
  <si>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</si>
  <si>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</si>
  <si>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</si>
  <si>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</si>
  <si>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</si>
  <si>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</si>
  <si>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</si>
  <si>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</si>
  <si>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</si>
  <si>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</si>
  <si>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</si>
  <si>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</si>
  <si>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</si>
  <si>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</si>
  <si>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</si>
  <si>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</si>
  <si>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</si>
  <si>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</si>
  <si>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</si>
  <si>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</si>
  <si>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</si>
  <si>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</si>
  <si>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</si>
  <si>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</si>
  <si>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</si>
  <si>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</si>
  <si>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</si>
  <si>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</si>
  <si>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</si>
  <si>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</si>
  <si>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</si>
  <si>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</si>
  <si>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</si>
  <si>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</si>
  <si>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</si>
  <si>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</si>
  <si>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</si>
  <si>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</si>
  <si>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</si>
  <si>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</si>
  <si>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</si>
  <si>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</si>
  <si>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</si>
  <si>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</si>
  <si>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</si>
  <si>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</si>
  <si>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</si>
  <si>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</si>
  <si>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</si>
  <si>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</si>
  <si>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</si>
  <si>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</si>
  <si>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</si>
  <si>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</si>
  <si>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</si>
  <si>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</si>
  <si>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</si>
  <si>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</si>
  <si>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</si>
  <si>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</si>
  <si>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</si>
  <si>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</si>
  <si>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</si>
  <si>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</si>
  <si>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</si>
  <si>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</si>
  <si>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</si>
  <si>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</si>
  <si>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</si>
  <si>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</si>
  <si>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</si>
  <si>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</si>
  <si>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</si>
  <si>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</si>
  <si>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</si>
  <si>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</si>
  <si>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</si>
  <si>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</si>
  <si>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</si>
  <si>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</si>
  <si>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</si>
  <si>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</si>
  <si>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</si>
  <si>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</si>
  <si>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</si>
  <si>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</si>
  <si>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</si>
  <si>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</si>
  <si>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</si>
  <si>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</si>
  <si>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</si>
  <si>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</si>
  <si>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</si>
  <si>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</si>
  <si>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</si>
  <si>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</si>
  <si>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</si>
  <si>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</si>
  <si>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</si>
  <si>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单彩围挡</t>
  </si>
  <si>
    <t>单彩大门</t>
  </si>
  <si>
    <t>水磨石池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</si>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</sst>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010420-86-0003</v>
      </c>
      <c r="C2" s="324">
        <f>输机表!P2</f>
        <v>0</v>
      </c>
      <c r="D2" s="324" t="str">
        <f>输机表!U2&amp;输机表!Y2</f>
        <v>康正（雄县）2023评字第8号-洪城村-2-3</v>
      </c>
      <c r="E2" s="324" t="str">
        <f>输机表!D2</f>
        <v>孙爱学</v>
      </c>
      <c r="F2" s="324" t="str">
        <f>输机表!F2</f>
        <v>雄县洪城村</v>
      </c>
      <c r="G2" s="324">
        <f ca="1">结果通知单!C12</f>
        <v>128.99</v>
      </c>
      <c r="H2" s="324"/>
      <c r="I2" s="324"/>
      <c r="J2" s="324">
        <f ca="1">结果通知单!G12</f>
        <v>181618</v>
      </c>
      <c r="K2" s="324">
        <f ca="1">结果通知单!G41</f>
        <v>31988</v>
      </c>
      <c r="L2" s="324">
        <f ca="1">IF(J2+K2=结果通知单!C42,J2+K2,"请检查")</f>
        <v>213606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L182" workbookViewId="0">
      <selection activeCell="T194" sqref="T194"/>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3.7</v>
      </c>
      <c r="F4" s="92" t="s">
        <v>964</v>
      </c>
      <c r="G4" s="92" t="s">
        <v>965</v>
      </c>
      <c r="H4" s="92" t="s">
        <v>966</v>
      </c>
      <c r="I4" s="92">
        <v>37</v>
      </c>
      <c r="J4" s="92">
        <v>3</v>
      </c>
      <c r="K4" s="92" t="s">
        <v>967</v>
      </c>
      <c r="L4" s="92" t="s">
        <v>968</v>
      </c>
      <c r="M4" s="92">
        <v>1.5</v>
      </c>
      <c r="N4" s="92">
        <v>0.8</v>
      </c>
      <c r="O4" s="92" t="s">
        <v>969</v>
      </c>
      <c r="P4" s="92" t="s">
        <v>969</v>
      </c>
      <c r="Q4" s="92" t="s">
        <v>970</v>
      </c>
      <c r="R4" s="92" t="s">
        <v>969</v>
      </c>
      <c r="S4" s="125">
        <v>128.99</v>
      </c>
      <c r="T4" s="125" t="s">
        <v>971</v>
      </c>
      <c r="U4" s="125"/>
      <c r="V4" s="126"/>
      <c r="W4" s="96">
        <f>ROUND(F5*ROUND(E5+G5+H5+I5+J5+K5+L5+M5+N5+O5+P5+Q5+R5+U5+T5+1,3)*V5,0)</f>
        <v>1205</v>
      </c>
      <c r="X4" s="127">
        <f>ROUND(L60/S4,0)</f>
        <v>203</v>
      </c>
      <c r="Y4" s="127">
        <f>W4+X4</f>
        <v>1408</v>
      </c>
      <c r="Z4" s="143">
        <f>ROUND(Y4*S4,0)</f>
        <v>181618</v>
      </c>
      <c r="AA4" s="144">
        <f>IF(Q4="无",0,IF(Q4="地暖",0,S4))</f>
        <v>128.99</v>
      </c>
      <c r="AB4" s="144">
        <f>IF(Q4="无",0,IF(Q4="暖气片",0,S4))</f>
        <v>0</v>
      </c>
      <c r="AC4" s="96" t="str">
        <f>H4</f>
        <v>简易木门窗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966</v>
      </c>
      <c r="CD4" s="160" t="s">
        <v>983</v>
      </c>
      <c r="CE4" s="160" t="s">
        <v>984</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1180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0.11</v>
      </c>
      <c r="N5" s="95">
        <f>IFERROR(ROUND((N4-VLOOKUP(F4,系数区域,44,0))*0.1,4)*AE5,0)</f>
        <v>0.05</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966</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35</v>
      </c>
      <c r="E30" s="107"/>
      <c r="F30" s="108" t="str">
        <f>+D30</f>
        <v>30、40地砖、马赛克</v>
      </c>
      <c r="G30" s="109">
        <f>S4*3/4</f>
        <v>96.7425</v>
      </c>
      <c r="H30" s="109"/>
      <c r="I30" s="96" t="str">
        <f t="shared" ref="I30:I59" si="48">VLOOKUP(F30,价格表,2,0)</f>
        <v>㎡</v>
      </c>
      <c r="J30" s="108">
        <f t="shared" ref="J30:J59" si="49">VLOOKUP(F30,价格表,5,0)</f>
        <v>60</v>
      </c>
      <c r="K30" s="119">
        <f>$V$5</f>
        <v>0.88</v>
      </c>
      <c r="L30" s="108">
        <f>ROUND(IFERROR(ROUND(G30,2)*J30*K30,),0)</f>
        <v>5108</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33</v>
      </c>
      <c r="E31" s="107"/>
      <c r="F31" s="108" t="str">
        <f t="shared" ref="F31:F59" si="52">+D31</f>
        <v>水磨石</v>
      </c>
      <c r="G31" s="109">
        <f>S4*1/4</f>
        <v>32.2475</v>
      </c>
      <c r="H31" s="109"/>
      <c r="I31" s="96" t="str">
        <f t="shared" si="48"/>
        <v>㎡</v>
      </c>
      <c r="J31" s="108">
        <f t="shared" si="49"/>
        <v>50</v>
      </c>
      <c r="K31" s="119">
        <f t="shared" ref="K31:K59" si="53">$V$5</f>
        <v>0.88</v>
      </c>
      <c r="L31" s="108">
        <f t="shared" ref="L31:L59" si="54">ROUND(IFERROR(ROUND(G31,2)*J31*K31,),0)</f>
        <v>1419</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报告编号：康正（雄县）2023评字第8号-洪城村-2-3</v>
      </c>
      <c r="EZ31" s="262"/>
      <c r="FA31" s="262"/>
      <c r="FB31" s="262"/>
      <c r="FC31" s="262"/>
    </row>
    <row r="32" ht="22.15" customHeight="1" spans="1:159">
      <c r="A32" s="105"/>
      <c r="B32" s="106">
        <v>3</v>
      </c>
      <c r="C32" s="107" t="s">
        <v>61</v>
      </c>
      <c r="D32" s="107" t="s">
        <v>63</v>
      </c>
      <c r="E32" s="107"/>
      <c r="F32" s="108" t="str">
        <f t="shared" si="52"/>
        <v>PVC吊顶</v>
      </c>
      <c r="G32" s="109">
        <f>S4*3/4</f>
        <v>96.7425</v>
      </c>
      <c r="H32" s="109"/>
      <c r="I32" s="96" t="str">
        <f t="shared" si="48"/>
        <v>㎡</v>
      </c>
      <c r="J32" s="108">
        <f t="shared" si="49"/>
        <v>60</v>
      </c>
      <c r="K32" s="119">
        <f t="shared" si="53"/>
        <v>0.88</v>
      </c>
      <c r="L32" s="108">
        <f t="shared" si="54"/>
        <v>5108</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孙爱学</v>
      </c>
      <c r="EX32" s="40"/>
      <c r="EY32" s="41" t="s">
        <v>1044</v>
      </c>
      <c r="EZ32" s="42"/>
      <c r="FA32" s="39">
        <f>G2</f>
        <v>0</v>
      </c>
      <c r="FB32" s="43"/>
      <c r="FC32" s="40"/>
    </row>
    <row r="33" ht="21.6" customHeight="1" spans="1:159">
      <c r="A33" s="105"/>
      <c r="B33" s="106">
        <v>4</v>
      </c>
      <c r="C33" s="107" t="s">
        <v>61</v>
      </c>
      <c r="D33" s="107" t="s">
        <v>66</v>
      </c>
      <c r="E33" s="107"/>
      <c r="F33" s="108" t="str">
        <f t="shared" si="52"/>
        <v>普通石膏板吊顶</v>
      </c>
      <c r="G33" s="109">
        <f>S4*1/4</f>
        <v>32.2475</v>
      </c>
      <c r="H33" s="109"/>
      <c r="I33" s="96" t="str">
        <f t="shared" si="48"/>
        <v>㎡</v>
      </c>
      <c r="J33" s="108">
        <f t="shared" si="49"/>
        <v>30</v>
      </c>
      <c r="K33" s="119">
        <f t="shared" si="53"/>
        <v>0.88</v>
      </c>
      <c r="L33" s="108">
        <f t="shared" si="54"/>
        <v>851</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96</v>
      </c>
      <c r="E34" s="107"/>
      <c r="F34" s="108" t="str">
        <f t="shared" si="52"/>
        <v>窗帘附件</v>
      </c>
      <c r="G34" s="109">
        <v>4</v>
      </c>
      <c r="H34" s="109"/>
      <c r="I34" s="96" t="str">
        <f t="shared" si="48"/>
        <v>套</v>
      </c>
      <c r="J34" s="108">
        <f t="shared" si="49"/>
        <v>200</v>
      </c>
      <c r="K34" s="119">
        <f t="shared" si="53"/>
        <v>0.88</v>
      </c>
      <c r="L34" s="108">
        <f t="shared" si="54"/>
        <v>704</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111</v>
      </c>
      <c r="E35" s="107"/>
      <c r="F35" s="108" t="str">
        <f t="shared" si="52"/>
        <v>普通内墙贴砖</v>
      </c>
      <c r="G35" s="109">
        <f>2.8*0.2*3</f>
        <v>1.68</v>
      </c>
      <c r="H35" s="109"/>
      <c r="I35" s="96" t="str">
        <f t="shared" si="48"/>
        <v>㎡</v>
      </c>
      <c r="J35" s="108">
        <f t="shared" si="49"/>
        <v>80</v>
      </c>
      <c r="K35" s="119">
        <f t="shared" si="53"/>
        <v>0.88</v>
      </c>
      <c r="L35" s="108">
        <f t="shared" si="54"/>
        <v>118</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123</v>
      </c>
      <c r="D36" s="107" t="s">
        <v>131</v>
      </c>
      <c r="E36" s="107"/>
      <c r="F36" s="108" t="str">
        <f t="shared" si="52"/>
        <v>木龙骨纤维板、半玻璃门隔断</v>
      </c>
      <c r="G36" s="109">
        <f>3.4*2.5*2</f>
        <v>17</v>
      </c>
      <c r="H36" s="109"/>
      <c r="I36" s="96" t="str">
        <f t="shared" si="48"/>
        <v>㎡</v>
      </c>
      <c r="J36" s="108">
        <f t="shared" si="49"/>
        <v>90</v>
      </c>
      <c r="K36" s="119">
        <f t="shared" si="53"/>
        <v>0.88</v>
      </c>
      <c r="L36" s="108">
        <f t="shared" si="54"/>
        <v>1346</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15</v>
      </c>
      <c r="E37" s="107"/>
      <c r="F37" s="108" t="str">
        <f t="shared" si="52"/>
        <v>外墙普通贴砖</v>
      </c>
      <c r="G37" s="109">
        <f>(15.5+1.2*2)*3.7-2.8*1.8*4</f>
        <v>46.07</v>
      </c>
      <c r="H37" s="109"/>
      <c r="I37" s="96" t="str">
        <f t="shared" si="48"/>
        <v>㎡</v>
      </c>
      <c r="J37" s="108">
        <f t="shared" si="49"/>
        <v>85</v>
      </c>
      <c r="K37" s="119">
        <f t="shared" si="53"/>
        <v>0.88</v>
      </c>
      <c r="L37" s="108">
        <f t="shared" si="54"/>
        <v>3446</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109</v>
      </c>
      <c r="E38" s="107"/>
      <c r="F38" s="108" t="str">
        <f t="shared" si="52"/>
        <v>普通壁纸</v>
      </c>
      <c r="G38" s="109">
        <f>((6.5+3.5)*2*3.5-2.4*1.8)*3+(3*2+3.4)*3.5</f>
        <v>229.94</v>
      </c>
      <c r="H38" s="109"/>
      <c r="I38" s="96" t="str">
        <f t="shared" si="48"/>
        <v>㎡</v>
      </c>
      <c r="J38" s="108">
        <f t="shared" si="49"/>
        <v>40</v>
      </c>
      <c r="K38" s="119">
        <f t="shared" si="53"/>
        <v>0.88</v>
      </c>
      <c r="L38" s="108">
        <f t="shared" si="54"/>
        <v>8094</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砖墙</v>
      </c>
      <c r="BH38" s="219">
        <f>ROUND(G186,2)</f>
        <v>15.55</v>
      </c>
      <c r="BI38" s="171" t="str">
        <f t="shared" ref="BI38:BI51" si="67">I186</f>
        <v>㎡</v>
      </c>
      <c r="BJ38" s="171">
        <f ca="1" t="shared" ref="BJ38:BJ51" si="68">L186</f>
        <v>3732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砖墙</v>
      </c>
      <c r="BH39" s="219">
        <f t="shared" ref="BH39:BH71" si="69">ROUND(G187,2)</f>
        <v>9</v>
      </c>
      <c r="BI39" s="171" t="str">
        <f t="shared" si="67"/>
        <v>㎡</v>
      </c>
      <c r="BJ39" s="171">
        <f ca="1" t="shared" si="68"/>
        <v>1260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平砖地面</v>
      </c>
      <c r="BH40" s="219">
        <f t="shared" si="69"/>
        <v>220.55</v>
      </c>
      <c r="BI40" s="171" t="str">
        <f t="shared" si="67"/>
        <v>㎡</v>
      </c>
      <c r="BJ40" s="171">
        <f ca="1" t="shared" si="68"/>
        <v>5514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竖砖地面</v>
      </c>
      <c r="BH41" s="219">
        <f t="shared" si="69"/>
        <v>6.72</v>
      </c>
      <c r="BI41" s="171" t="str">
        <f t="shared" si="67"/>
        <v>㎡</v>
      </c>
      <c r="BJ41" s="171">
        <f ca="1" t="shared" si="68"/>
        <v>302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台阶</v>
      </c>
      <c r="BH46" s="219">
        <f t="shared" si="69"/>
        <v>7.64</v>
      </c>
      <c r="BI46" s="171" t="str">
        <f t="shared" si="67"/>
        <v>㎡</v>
      </c>
      <c r="BJ46" s="171">
        <f ca="1" t="shared" si="68"/>
        <v>2674</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24.55</v>
      </c>
      <c r="EX46" s="58" t="str">
        <f ca="1">IFERROR(VLOOKUP(FE46,$BD$38:$BJ$92,6,0),"")</f>
        <v>㎡</v>
      </c>
      <c r="EY46" s="59">
        <f ca="1">IF(EV46="","",SUMIF($BG$38:$BG$107,EV46,$BJ$38:$BJ$107))</f>
        <v>4992</v>
      </c>
      <c r="EZ46" s="59" t="str">
        <f ca="1">IFERROR(VLOOKUP(FF46,$BD$38:$BJ$92,4,0),"")</f>
        <v>平砖地面</v>
      </c>
      <c r="FA46" s="58">
        <f ca="1">IF(EZ46="","",SUMIF($BG$38:$BG$107,EZ46,$BH$38:$BH$107))</f>
        <v>220.55</v>
      </c>
      <c r="FB46" s="58" t="str">
        <f ca="1">IFERROR(VLOOKUP(FF46,$BD$38:$BJ$92,6,0),"")</f>
        <v>㎡</v>
      </c>
      <c r="FC46" s="59">
        <f ca="1">IF(EZ46="","",SUMIF($BG$38:$BG$107,EZ46,$BJ$38:$BJ$107))</f>
        <v>5514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竖砖地面</v>
      </c>
      <c r="EW47" s="58">
        <f ca="1">IF(EV47="","",SUMIF($BG$38:$BG$107,EV47,$BH$38:$BH$107))</f>
        <v>6.72</v>
      </c>
      <c r="EX47" s="58" t="str">
        <f ca="1">IFERROR(VLOOKUP(FE47,$BD$38:$BJ$92,6,0),"")</f>
        <v>㎡</v>
      </c>
      <c r="EY47" s="59">
        <f ca="1">IF(EV47="","",SUMIF($BG$38:$BG$107,EV47,$BJ$38:$BJ$107))</f>
        <v>302</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火炕</v>
      </c>
      <c r="BH48" s="219">
        <f t="shared" si="69"/>
        <v>2</v>
      </c>
      <c r="BI48" s="171" t="str">
        <f t="shared" si="67"/>
        <v>个</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7.64</v>
      </c>
      <c r="FB49" s="58" t="str">
        <f ca="1">IFERROR(VLOOKUP(FF49,$BD$38:$BJ$92,6,0),"")</f>
        <v>㎡</v>
      </c>
      <c r="FC49" s="59">
        <f ca="1">IF(EZ49="","",SUMIF($BG$38:$BG$107,EZ49,$BJ$38:$BJ$107))</f>
        <v>2674</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水泥、水磨石平台</v>
      </c>
      <c r="BH50" s="219">
        <f t="shared" si="69"/>
        <v>31</v>
      </c>
      <c r="BI50" s="171" t="str">
        <f t="shared" si="67"/>
        <v>㎡</v>
      </c>
      <c r="BJ50" s="171">
        <f ca="1" t="shared" si="68"/>
        <v>5580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IF(BJ51=0,0,IF(COUNTIF($BG51:$BG$107,BG51)&lt;2,1,0))</f>
        <v>1</v>
      </c>
      <c r="BF51" s="171">
        <v>14</v>
      </c>
      <c r="BG51" s="171" t="str">
        <f t="shared" si="66"/>
        <v>门垛</v>
      </c>
      <c r="BH51" s="219">
        <f t="shared" si="69"/>
        <v>1</v>
      </c>
      <c r="BI51" s="171" t="str">
        <f t="shared" si="67"/>
        <v>对</v>
      </c>
      <c r="BJ51" s="171">
        <f t="shared" si="68"/>
        <v>898</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渗水井</v>
      </c>
      <c r="BH52" s="219">
        <f t="shared" si="69"/>
        <v>1</v>
      </c>
      <c r="BI52" s="171" t="str">
        <f t="shared" ref="BI52:BI71" si="72">I200</f>
        <v>个</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IF(BJ53=0,0,IF(COUNTIF($BG53:$BG$107,BG53)&lt;2,1,0))</f>
        <v>1</v>
      </c>
      <c r="BF53" s="171">
        <v>16</v>
      </c>
      <c r="BG53" s="171" t="str">
        <f t="shared" si="71"/>
        <v>水磨石池</v>
      </c>
      <c r="BH53" s="219">
        <f t="shared" si="69"/>
        <v>1</v>
      </c>
      <c r="BI53" s="171" t="str">
        <f t="shared" si="72"/>
        <v>个</v>
      </c>
      <c r="BJ53" s="171">
        <f t="shared" si="73"/>
        <v>80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26194</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31</v>
      </c>
      <c r="FB60" s="58" t="str">
        <f ca="1" t="shared" ref="FB60:FB70" si="81">IFERROR(VLOOKUP(FF60,$BD$38:$BJ$92,6,0),"")</f>
        <v>㎡</v>
      </c>
      <c r="FC60" s="59">
        <f ca="1" t="shared" ref="FC60:FC70" si="82">IF(EZ60="","",SUMIF($BG$38:$BG$107,EZ60,$BJ$38:$BJ$107))</f>
        <v>5580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门垛</v>
      </c>
      <c r="EW61" s="58">
        <f ca="1" t="shared" si="76"/>
        <v>1</v>
      </c>
      <c r="EX61" s="58" t="str">
        <f ca="1" t="shared" si="77"/>
        <v>对</v>
      </c>
      <c r="EY61" s="59">
        <f ca="1" t="shared" si="78"/>
        <v>898</v>
      </c>
      <c r="EZ61" s="59" t="str">
        <f ca="1" t="shared" si="79"/>
        <v>渗水井</v>
      </c>
      <c r="FA61" s="58">
        <f ca="1" t="shared" si="80"/>
        <v>1</v>
      </c>
      <c r="FB61" s="58" t="str">
        <f ca="1" t="shared" si="81"/>
        <v>个</v>
      </c>
      <c r="FC61" s="59">
        <f ca="1" t="shared" si="82"/>
        <v>600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水磨石池</v>
      </c>
      <c r="EW62" s="58">
        <f ca="1" t="shared" si="76"/>
        <v>1</v>
      </c>
      <c r="EX62" s="58" t="str">
        <f ca="1" t="shared" si="77"/>
        <v>个</v>
      </c>
      <c r="EY62" s="59">
        <f ca="1" t="shared" si="78"/>
        <v>80</v>
      </c>
      <c r="EZ62" s="59" t="str">
        <f ca="1" t="shared" si="79"/>
        <v>P1</v>
      </c>
      <c r="FA62" s="58">
        <f ca="1" t="shared" si="80"/>
        <v>3.96</v>
      </c>
      <c r="FB62" s="58" t="str">
        <f ca="1" t="shared" si="81"/>
        <v>㎡</v>
      </c>
      <c r="FC62" s="59">
        <f ca="1" t="shared" si="82"/>
        <v>238</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P2</v>
      </c>
      <c r="EW63" s="58">
        <f ca="1" t="shared" si="76"/>
        <v>31.38</v>
      </c>
      <c r="EX63" s="58" t="str">
        <f ca="1" t="shared" si="77"/>
        <v>㎡</v>
      </c>
      <c r="EY63" s="59">
        <f ca="1" t="shared" si="78"/>
        <v>1883</v>
      </c>
      <c r="EZ63" s="59" t="str">
        <f ca="1" t="shared" si="79"/>
        <v>单彩围挡</v>
      </c>
      <c r="FA63" s="58">
        <f ca="1" t="shared" si="80"/>
        <v>88.88</v>
      </c>
      <c r="FB63" s="58" t="str">
        <f ca="1" t="shared" si="81"/>
        <v>㎡</v>
      </c>
      <c r="FC63" s="59">
        <f ca="1" t="shared" si="82"/>
        <v>3111</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单彩大门</v>
      </c>
      <c r="EW64" s="58">
        <f ca="1" t="shared" si="76"/>
        <v>17.6</v>
      </c>
      <c r="EX64" s="58" t="str">
        <f ca="1" t="shared" si="77"/>
        <v>㎡</v>
      </c>
      <c r="EY64" s="59">
        <f ca="1" t="shared" si="78"/>
        <v>616</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31988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P1</v>
      </c>
      <c r="BH72" s="219">
        <f>ROUND(T186,2)</f>
        <v>3.96</v>
      </c>
      <c r="BI72" s="171" t="str">
        <f>U186</f>
        <v>㎡</v>
      </c>
      <c r="BJ72" s="171">
        <f>X186</f>
        <v>238</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31988</v>
      </c>
      <c r="EY72" s="61"/>
      <c r="EZ72" s="63" t="s">
        <v>1063</v>
      </c>
      <c r="FA72" s="64" t="str">
        <f ca="1">TEXT(EX72,"[DBnum2]")&amp;"元整"</f>
        <v>叁万壹仟玖佰捌拾捌元整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P2</v>
      </c>
      <c r="BH73" s="219">
        <f t="shared" ref="BH73:BH104" si="93">ROUND(T187,2)</f>
        <v>31.38</v>
      </c>
      <c r="BI73" s="171" t="str">
        <f>U187</f>
        <v>㎡</v>
      </c>
      <c r="BJ73" s="171">
        <f>X187</f>
        <v>1883</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单彩围挡</v>
      </c>
      <c r="BH74" s="219">
        <f t="shared" si="93"/>
        <v>88.88</v>
      </c>
      <c r="BI74" s="171" t="str">
        <f t="shared" ref="BI74:BI104" si="95">U188</f>
        <v>㎡</v>
      </c>
      <c r="BJ74" s="171">
        <f t="shared" ref="BJ74:BJ104" si="96">X188</f>
        <v>3111</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19</v>
      </c>
      <c r="BE75" s="171">
        <f>IF(BJ75=0,0,IF(COUNTIF($BG75:$BG$107,BG75)&lt;2,1,0))</f>
        <v>1</v>
      </c>
      <c r="BF75" s="171">
        <v>38</v>
      </c>
      <c r="BG75" s="171" t="str">
        <f t="shared" si="94"/>
        <v>单彩大门</v>
      </c>
      <c r="BH75" s="219">
        <f t="shared" si="93"/>
        <v>17.6</v>
      </c>
      <c r="BI75" s="171" t="str">
        <f t="shared" si="95"/>
        <v>㎡</v>
      </c>
      <c r="BJ75" s="171">
        <f t="shared" si="96"/>
        <v>616</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报告编号：康正（雄县）2023评字第8号-洪城村-2-3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孙爱学</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31988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叁万壹仟玖佰捌拾捌元整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207</v>
      </c>
      <c r="E186" s="292" t="s">
        <v>227</v>
      </c>
      <c r="F186" s="108" t="str">
        <f t="shared" ref="F186:F213" si="141">D186</f>
        <v>砖墙</v>
      </c>
      <c r="G186" s="293">
        <f>(4.1+15.5+11.5)*0.5</f>
        <v>15.55</v>
      </c>
      <c r="H186" s="294"/>
      <c r="I186" s="96" t="str">
        <f>IFERROR(IF(E186="",VLOOKUP(F186,价格表,2,0),(VLOOKUP(E186,IF({1,0},价格引用表!K:K,价格引用表!I:I),2,0))),"")</f>
        <v>㎡</v>
      </c>
      <c r="J186" s="108">
        <f ca="1">IF(E186="",VLOOKUP(F186,价格表,5,0),VLOOKUP(E186,INDIRECT("价格引用表!K"&amp;MATCH(D186,价格引用表!H:H,0)&amp;":L1200"),2,0))</f>
        <v>240</v>
      </c>
      <c r="K186" s="298">
        <v>1</v>
      </c>
      <c r="L186" s="108">
        <f ca="1">ROUND(IFERROR(ROUND(G186,2)*J186*K186,),0)</f>
        <v>3732</v>
      </c>
      <c r="M186" s="114"/>
      <c r="N186" s="106">
        <v>35</v>
      </c>
      <c r="O186" s="107"/>
      <c r="P186" s="107"/>
      <c r="Q186" s="292"/>
      <c r="R186" s="299" t="s">
        <v>1116</v>
      </c>
      <c r="S186" s="300"/>
      <c r="T186" s="301">
        <v>3.96</v>
      </c>
      <c r="U186" s="302" t="s">
        <v>12</v>
      </c>
      <c r="V186" s="303">
        <v>60</v>
      </c>
      <c r="W186" s="298">
        <v>1</v>
      </c>
      <c r="X186" s="303">
        <f>ROUND(T186*V186,0)</f>
        <v>238</v>
      </c>
    </row>
    <row r="187" ht="18" customHeight="1" spans="1:24">
      <c r="A187" s="114"/>
      <c r="B187" s="106">
        <v>2</v>
      </c>
      <c r="C187" s="107" t="s">
        <v>29</v>
      </c>
      <c r="D187" s="107" t="s">
        <v>207</v>
      </c>
      <c r="E187" s="292" t="s">
        <v>219</v>
      </c>
      <c r="F187" s="108" t="str">
        <f t="shared" si="141"/>
        <v>砖墙</v>
      </c>
      <c r="G187" s="293">
        <f>3.6*2.5</f>
        <v>9</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1260</v>
      </c>
      <c r="M187" s="114"/>
      <c r="N187" s="106">
        <v>36</v>
      </c>
      <c r="O187" s="107"/>
      <c r="P187" s="107"/>
      <c r="Q187" s="292"/>
      <c r="R187" s="299" t="s">
        <v>1117</v>
      </c>
      <c r="S187" s="300"/>
      <c r="T187" s="301">
        <v>31.38</v>
      </c>
      <c r="U187" s="302" t="s">
        <v>12</v>
      </c>
      <c r="V187" s="303">
        <v>60</v>
      </c>
      <c r="W187" s="298">
        <v>1</v>
      </c>
      <c r="X187" s="303">
        <f>ROUND(T187*V187,0)</f>
        <v>1883</v>
      </c>
    </row>
    <row r="188" ht="18" customHeight="1" spans="1:24">
      <c r="A188" s="114"/>
      <c r="B188" s="106">
        <v>3</v>
      </c>
      <c r="C188" s="107" t="s">
        <v>32</v>
      </c>
      <c r="D188" s="107" t="s">
        <v>247</v>
      </c>
      <c r="E188" s="292"/>
      <c r="F188" s="108" t="str">
        <f t="shared" si="141"/>
        <v>平砖地面</v>
      </c>
      <c r="G188" s="293">
        <f>11.5*15.5+4.5*9.4</f>
        <v>220.55</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5514</v>
      </c>
      <c r="M188" s="114"/>
      <c r="N188" s="106">
        <v>37</v>
      </c>
      <c r="O188" s="107"/>
      <c r="P188" s="107"/>
      <c r="Q188" s="292"/>
      <c r="R188" s="299" t="s">
        <v>1118</v>
      </c>
      <c r="S188" s="300"/>
      <c r="T188" s="109">
        <f>7.4*3+(4.1+15.5+11.5)*2+3.2*1.4</f>
        <v>88.88</v>
      </c>
      <c r="U188" s="302" t="s">
        <v>12</v>
      </c>
      <c r="V188" s="303">
        <v>35</v>
      </c>
      <c r="W188" s="298">
        <v>1</v>
      </c>
      <c r="X188" s="303">
        <f t="shared" ref="X187:X218" si="143">ROUND(IFERROR(ROUND(T188,2)*V188*W188,),0)</f>
        <v>3111</v>
      </c>
    </row>
    <row r="189" ht="18" customHeight="1" spans="1:24">
      <c r="A189" s="114"/>
      <c r="B189" s="106">
        <v>4</v>
      </c>
      <c r="C189" s="107" t="s">
        <v>32</v>
      </c>
      <c r="D189" s="107" t="s">
        <v>249</v>
      </c>
      <c r="E189" s="292"/>
      <c r="F189" s="108" t="str">
        <f t="shared" si="141"/>
        <v>竖砖地面</v>
      </c>
      <c r="G189" s="295">
        <f>2.8*2.4</f>
        <v>6.72</v>
      </c>
      <c r="H189" s="296"/>
      <c r="I189" s="96" t="str">
        <f>IFERROR(IF(E189="",VLOOKUP(F189,价格表,2,0),(VLOOKUP(E189,IF({1,0},价格引用表!K:K,价格引用表!I:I),2,0))),"")</f>
        <v>㎡</v>
      </c>
      <c r="J189" s="108">
        <f ca="1">IF(E189="",VLOOKUP(F189,价格表,5,0),VLOOKUP(E189,INDIRECT("价格引用表!K"&amp;MATCH(D189,价格引用表!H:H,0)&amp;":L1200"),2,0))</f>
        <v>45</v>
      </c>
      <c r="K189" s="298">
        <v>1</v>
      </c>
      <c r="L189" s="108">
        <f ca="1" t="shared" si="142"/>
        <v>302</v>
      </c>
      <c r="M189" s="114"/>
      <c r="N189" s="106">
        <v>38</v>
      </c>
      <c r="O189" s="107"/>
      <c r="P189" s="107"/>
      <c r="Q189" s="292"/>
      <c r="R189" s="299" t="s">
        <v>1119</v>
      </c>
      <c r="S189" s="300"/>
      <c r="T189" s="109">
        <f>2.2*2*4</f>
        <v>17.6</v>
      </c>
      <c r="U189" s="302" t="s">
        <v>12</v>
      </c>
      <c r="V189" s="303">
        <v>35</v>
      </c>
      <c r="W189" s="298">
        <v>1</v>
      </c>
      <c r="X189" s="303">
        <f t="shared" si="143"/>
        <v>616</v>
      </c>
    </row>
    <row r="190" ht="18" customHeight="1" spans="1:24">
      <c r="A190" s="114"/>
      <c r="B190" s="106">
        <v>5</v>
      </c>
      <c r="C190" s="107" t="s">
        <v>32</v>
      </c>
      <c r="D190" s="107" t="s">
        <v>269</v>
      </c>
      <c r="E190" s="292"/>
      <c r="F190" s="108" t="str">
        <f t="shared" si="141"/>
        <v>简易厕所</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ref="R187:R212" si="144">P190</f>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3"/>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3"/>
        <v>0</v>
      </c>
    </row>
    <row r="192" ht="18" customHeight="1" spans="1:24">
      <c r="A192" s="114"/>
      <c r="B192" s="106">
        <v>7</v>
      </c>
      <c r="C192" s="107" t="s">
        <v>32</v>
      </c>
      <c r="D192" s="107" t="s">
        <v>328</v>
      </c>
      <c r="E192" s="292"/>
      <c r="F192" s="108" t="str">
        <f t="shared" si="141"/>
        <v>空调</v>
      </c>
      <c r="G192" s="295">
        <v>2</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800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3"/>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3"/>
        <v>0</v>
      </c>
    </row>
    <row r="194" ht="18" customHeight="1" spans="1:24">
      <c r="A194" s="114"/>
      <c r="B194" s="106">
        <v>9</v>
      </c>
      <c r="C194" s="107" t="s">
        <v>32</v>
      </c>
      <c r="D194" s="107" t="s">
        <v>289</v>
      </c>
      <c r="E194" s="292" t="s">
        <v>337</v>
      </c>
      <c r="F194" s="108" t="str">
        <f t="shared" si="141"/>
        <v>台阶</v>
      </c>
      <c r="G194" s="295">
        <f>1.3*0.6*2+3.2*1.9</f>
        <v>7.64</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2674</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3"/>
        <v>0</v>
      </c>
    </row>
    <row r="195" ht="18" customHeight="1" spans="1:24">
      <c r="A195" s="114"/>
      <c r="B195" s="106">
        <v>10</v>
      </c>
      <c r="C195" s="107" t="s">
        <v>32</v>
      </c>
      <c r="D195" s="107" t="s">
        <v>303</v>
      </c>
      <c r="E195" s="292"/>
      <c r="F195" s="108" t="str">
        <f t="shared" si="141"/>
        <v>灶台</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3"/>
        <v>0</v>
      </c>
    </row>
    <row r="196" ht="18" customHeight="1" spans="1:24">
      <c r="A196" s="114"/>
      <c r="B196" s="106">
        <v>11</v>
      </c>
      <c r="C196" s="107" t="s">
        <v>32</v>
      </c>
      <c r="D196" s="107" t="s">
        <v>305</v>
      </c>
      <c r="E196" s="292"/>
      <c r="F196" s="108" t="str">
        <f t="shared" si="141"/>
        <v>火炕</v>
      </c>
      <c r="G196" s="295">
        <v>2</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2000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3"/>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4"/>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3"/>
        <v>0</v>
      </c>
      <c r="Y197" s="201"/>
      <c r="Z197" s="201"/>
      <c r="AA197" s="201"/>
      <c r="AB197" s="201"/>
      <c r="AC197" s="201"/>
      <c r="AD197" s="201"/>
      <c r="AE197" s="201"/>
      <c r="AF197" s="201"/>
      <c r="AG197" s="201"/>
    </row>
    <row r="198" ht="18" customHeight="1" spans="1:33">
      <c r="A198" s="114"/>
      <c r="B198" s="106">
        <v>13</v>
      </c>
      <c r="C198" s="107" t="s">
        <v>32</v>
      </c>
      <c r="D198" s="107" t="s">
        <v>286</v>
      </c>
      <c r="E198" s="292" t="s">
        <v>333</v>
      </c>
      <c r="F198" s="108" t="str">
        <f t="shared" si="141"/>
        <v>水泥、水磨石平台</v>
      </c>
      <c r="G198" s="295">
        <f>2*15.5</f>
        <v>31</v>
      </c>
      <c r="H198" s="296"/>
      <c r="I198" s="96" t="str">
        <f>IFERROR(IF(E198="",VLOOKUP(F198,价格表,2,0),(VLOOKUP(E198,IF({1,0},价格引用表!K:K,价格引用表!I:I),2,0))),"")</f>
        <v>㎡</v>
      </c>
      <c r="J198" s="108">
        <f ca="1">IF(E198="",VLOOKUP(F198,价格表,5,0),VLOOKUP(E198,INDIRECT("价格引用表!K"&amp;MATCH(D198,价格引用表!H:H,0)&amp;":L1200"),2,0))</f>
        <v>180</v>
      </c>
      <c r="K198" s="298">
        <v>1</v>
      </c>
      <c r="L198" s="108">
        <f ca="1" t="shared" si="142"/>
        <v>5580</v>
      </c>
      <c r="M198" s="114"/>
      <c r="N198" s="106">
        <v>47</v>
      </c>
      <c r="O198" s="107"/>
      <c r="P198" s="107"/>
      <c r="Q198" s="292"/>
      <c r="R198" s="135">
        <f t="shared" si="144"/>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3"/>
        <v>0</v>
      </c>
      <c r="Y198" s="201"/>
      <c r="Z198" s="201"/>
      <c r="AA198" s="201"/>
      <c r="AB198" s="201"/>
      <c r="AC198" s="201"/>
      <c r="AD198" s="201"/>
      <c r="AE198" s="201"/>
      <c r="AF198" s="201"/>
      <c r="AG198" s="201"/>
    </row>
    <row r="199" ht="18" customHeight="1" spans="1:33">
      <c r="A199" s="114"/>
      <c r="B199" s="106">
        <v>14</v>
      </c>
      <c r="C199" s="107" t="s">
        <v>29</v>
      </c>
      <c r="D199" s="107" t="s">
        <v>228</v>
      </c>
      <c r="E199" s="292" t="s">
        <v>251</v>
      </c>
      <c r="F199" s="108" t="str">
        <f t="shared" si="141"/>
        <v>门垛</v>
      </c>
      <c r="G199" s="295">
        <v>1</v>
      </c>
      <c r="H199" s="296"/>
      <c r="I199" s="96" t="str">
        <f>IFERROR(IF(E199="",VLOOKUP(F199,价格表,2,0),(VLOOKUP(E199,IF({1,0},价格引用表!K:K,价格引用表!I:I),2,0))),"")</f>
        <v>对</v>
      </c>
      <c r="J199" s="108">
        <f ca="1">IF(E199="",VLOOKUP(F199,价格表,5,0),VLOOKUP(E199,INDIRECT("价格引用表!K"&amp;MATCH(D199,价格引用表!H:H,0)&amp;":L1200"),2,0))</f>
        <v>700</v>
      </c>
      <c r="K199" s="298">
        <v>1</v>
      </c>
      <c r="L199" s="108">
        <f>ROUND(0.4*0.4*3.5*2*583+((0.4+0.4+0.2)*3.5*2)*35,0)</f>
        <v>898</v>
      </c>
      <c r="M199" s="114"/>
      <c r="N199" s="106">
        <v>48</v>
      </c>
      <c r="O199" s="107"/>
      <c r="P199" s="107"/>
      <c r="Q199" s="292"/>
      <c r="R199" s="135">
        <f t="shared" si="144"/>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3"/>
        <v>0</v>
      </c>
      <c r="Y199" s="201"/>
      <c r="Z199" s="201"/>
      <c r="AA199" s="201"/>
      <c r="AB199" s="201"/>
      <c r="AC199" s="201"/>
      <c r="AD199" s="201"/>
      <c r="AE199" s="201"/>
      <c r="AF199" s="201"/>
      <c r="AG199" s="201"/>
    </row>
    <row r="200" ht="18" customHeight="1" spans="1:33">
      <c r="A200" s="114"/>
      <c r="B200" s="106">
        <v>15</v>
      </c>
      <c r="C200" s="107" t="s">
        <v>32</v>
      </c>
      <c r="D200" s="107" t="s">
        <v>279</v>
      </c>
      <c r="E200" s="292"/>
      <c r="F200" s="108" t="str">
        <f t="shared" si="141"/>
        <v>渗水井</v>
      </c>
      <c r="G200" s="295">
        <v>1</v>
      </c>
      <c r="H200" s="296"/>
      <c r="I200" s="96" t="str">
        <f>IFERROR(IF(E200="",VLOOKUP(F200,价格表,2,0),(VLOOKUP(E200,IF({1,0},价格引用表!K:K,价格引用表!I:I),2,0))),"")</f>
        <v>个</v>
      </c>
      <c r="J200" s="108">
        <f ca="1">IF(E200="",VLOOKUP(F200,价格表,5,0),VLOOKUP(E200,INDIRECT("价格引用表!K"&amp;MATCH(D200,价格引用表!H:H,0)&amp;":L1200"),2,0))</f>
        <v>600</v>
      </c>
      <c r="K200" s="298">
        <v>1</v>
      </c>
      <c r="L200" s="108">
        <f ca="1" t="shared" si="142"/>
        <v>600</v>
      </c>
      <c r="M200" s="114"/>
      <c r="N200" s="106">
        <v>49</v>
      </c>
      <c r="O200" s="107"/>
      <c r="P200" s="107"/>
      <c r="Q200" s="292"/>
      <c r="R200" s="135">
        <f t="shared" si="144"/>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3"/>
        <v>0</v>
      </c>
      <c r="Y200" s="201"/>
      <c r="Z200" s="201"/>
      <c r="AA200" s="201"/>
      <c r="AB200" s="201"/>
      <c r="AC200" s="201"/>
      <c r="AD200" s="201"/>
      <c r="AE200" s="201"/>
      <c r="AF200" s="201"/>
      <c r="AG200" s="201"/>
    </row>
    <row r="201" ht="18" customHeight="1" spans="1:33">
      <c r="A201" s="114"/>
      <c r="B201" s="106">
        <v>16</v>
      </c>
      <c r="C201" s="107"/>
      <c r="D201" s="107"/>
      <c r="E201" s="292"/>
      <c r="F201" s="108" t="s">
        <v>1120</v>
      </c>
      <c r="G201" s="295">
        <v>1</v>
      </c>
      <c r="H201" s="296"/>
      <c r="I201" s="96" t="s">
        <v>84</v>
      </c>
      <c r="J201" s="108">
        <v>80</v>
      </c>
      <c r="K201" s="298">
        <v>1</v>
      </c>
      <c r="L201" s="108">
        <f t="shared" si="142"/>
        <v>80</v>
      </c>
      <c r="M201" s="114"/>
      <c r="N201" s="106">
        <v>50</v>
      </c>
      <c r="O201" s="107"/>
      <c r="P201" s="107"/>
      <c r="Q201" s="292"/>
      <c r="R201" s="135">
        <f t="shared" si="144"/>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4"/>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2"/>
      <c r="V219" s="135">
        <f ca="1">SUM(L186:L219,X186:X218)</f>
        <v>31988</v>
      </c>
      <c r="W219" s="318"/>
      <c r="X219" s="136"/>
    </row>
    <row r="220" ht="42" customHeight="1" spans="1:24">
      <c r="A220" s="436" t="s">
        <v>1121</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1122</v>
      </c>
      <c r="S220" s="311"/>
      <c r="T220" s="311"/>
      <c r="U220" s="307">
        <f ca="1">V219</f>
        <v>31988</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1123</v>
      </c>
      <c r="E222" s="308" t="e">
        <f>FB43/EX43</f>
        <v>#DIV/0!</v>
      </c>
      <c r="F222" s="201"/>
      <c r="G222" s="201"/>
      <c r="H222" s="201"/>
      <c r="I222" s="201"/>
      <c r="J222" s="201"/>
      <c r="K222" s="201"/>
      <c r="L222" s="201"/>
      <c r="M222" s="201"/>
      <c r="N222" s="201"/>
      <c r="O222" s="201"/>
      <c r="P222" s="201"/>
    </row>
    <row r="223" spans="2:21">
      <c r="B223" s="201"/>
      <c r="C223" s="201"/>
      <c r="D223" s="308" t="s">
        <v>1124</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193 C194:C196 C197: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2" workbookViewId="0">
      <selection activeCell="M7" sqref="M7:M41"/>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010420-86-0003</v>
      </c>
      <c r="C3" s="36"/>
      <c r="D3" s="36"/>
      <c r="E3" s="37" t="str">
        <f>输机表!U2&amp;输机表!Y2</f>
        <v>康正（雄县）2023评字第8号-洪城村-2-3</v>
      </c>
      <c r="F3" s="37"/>
      <c r="G3" s="37"/>
      <c r="H3" s="37"/>
    </row>
    <row r="4" ht="16.5" customHeight="1" spans="1:8">
      <c r="A4" s="38" t="s">
        <v>1043</v>
      </c>
      <c r="B4" s="39" t="str">
        <f>输机表!D2</f>
        <v>孙爱学</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128.99</v>
      </c>
      <c r="C7" s="50">
        <f ca="1">IF(COUNTIF(输机表!$C$4:$C$27,K7&amp;"*")=0,IFERROR(VLOOKUP(K7,房体结构,23,0),""),ROUND(SUMIF(输机表!$C$4:$C$27,K7&amp;"*",输机表!$Z$4:$Z$27)/B7,0))</f>
        <v>1408</v>
      </c>
      <c r="D7" s="50">
        <f ca="1">IFERROR(ROUND(C7*B7,0),"")</f>
        <v>181618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1054</v>
      </c>
      <c r="B12" s="48"/>
      <c r="C12" s="52">
        <f ca="1">SUM(B7:B11)+SUM(F7:F11)</f>
        <v>128.99</v>
      </c>
      <c r="D12" s="53"/>
      <c r="E12" s="54" t="s">
        <v>1055</v>
      </c>
      <c r="F12" s="54"/>
      <c r="G12" s="55">
        <f ca="1">SUM(D7:D11)+SUM(H7:H11)</f>
        <v>181618</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砖墙</v>
      </c>
      <c r="B15" s="58">
        <f ca="1" t="shared" ref="B15:B41" si="3">IF(A15="","",SUMIF(附属物名称,A15,附属物数量))</f>
        <v>24.55</v>
      </c>
      <c r="C15" s="58" t="str">
        <f ca="1" t="shared" ref="C15:C26" si="4">IFERROR(VLOOKUP(K15,附属物位置,6,0),"")</f>
        <v>㎡</v>
      </c>
      <c r="D15" s="59">
        <f ca="1" t="shared" ref="D15:D26" si="5">IF(A15="","",SUMIF(附属物名称,A15,附属物金额))</f>
        <v>4992</v>
      </c>
      <c r="E15" s="59" t="str">
        <f ca="1" t="shared" ref="E15:E26" si="6">IFERROR(VLOOKUP(L15,附属物位置,4,0),"")</f>
        <v>平砖地面</v>
      </c>
      <c r="F15" s="58">
        <f ca="1" t="shared" ref="F15:F40" si="7">IF(E15="","",SUMIF(附属物名称,E15,附属物数量))</f>
        <v>220.55</v>
      </c>
      <c r="G15" s="58" t="str">
        <f ca="1" t="shared" ref="G15:G26" si="8">IFERROR(VLOOKUP(L15,附属物位置,6,0),"")</f>
        <v>㎡</v>
      </c>
      <c r="H15" s="59">
        <f ca="1" t="shared" ref="H15:H26" si="9">IF(E15="","",SUMIF(附属物名称,E15,附属物金额))</f>
        <v>5514</v>
      </c>
      <c r="K15" s="77">
        <v>1</v>
      </c>
      <c r="L15" s="77">
        <v>2</v>
      </c>
      <c r="M15" s="76"/>
    </row>
    <row r="16" ht="17.25" customHeight="1" spans="1:13">
      <c r="A16" s="58" t="str">
        <f ca="1" t="shared" si="2"/>
        <v>竖砖地面</v>
      </c>
      <c r="B16" s="58">
        <f ca="1" t="shared" si="3"/>
        <v>6.72</v>
      </c>
      <c r="C16" s="58" t="str">
        <f ca="1" t="shared" si="4"/>
        <v>㎡</v>
      </c>
      <c r="D16" s="59">
        <f ca="1" t="shared" si="5"/>
        <v>302</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台阶</v>
      </c>
      <c r="F18" s="58">
        <f ca="1" t="shared" si="7"/>
        <v>7.64</v>
      </c>
      <c r="G18" s="58" t="str">
        <f ca="1" t="shared" si="8"/>
        <v>㎡</v>
      </c>
      <c r="H18" s="59">
        <f ca="1" t="shared" si="9"/>
        <v>2674</v>
      </c>
      <c r="K18" s="77">
        <v>7</v>
      </c>
      <c r="L18" s="77">
        <v>8</v>
      </c>
      <c r="M18" s="76"/>
    </row>
    <row r="19" ht="17.25" customHeight="1" spans="1:13">
      <c r="A19" s="58" t="str">
        <f ca="1" t="shared" si="2"/>
        <v>灶台</v>
      </c>
      <c r="B19" s="58">
        <f ca="1" t="shared" si="3"/>
        <v>2</v>
      </c>
      <c r="C19" s="58" t="str">
        <f ca="1" t="shared" si="4"/>
        <v>个</v>
      </c>
      <c r="D19" s="59">
        <f ca="1" t="shared" si="5"/>
        <v>600</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31</v>
      </c>
      <c r="G20" s="58" t="str">
        <f ca="1" t="shared" si="8"/>
        <v>㎡</v>
      </c>
      <c r="H20" s="59">
        <f ca="1" t="shared" si="9"/>
        <v>5580</v>
      </c>
      <c r="K20" s="77">
        <v>11</v>
      </c>
      <c r="L20" s="77">
        <v>12</v>
      </c>
      <c r="M20" s="76"/>
    </row>
    <row r="21" ht="17.25" customHeight="1" spans="1:13">
      <c r="A21" s="58" t="str">
        <f ca="1" t="shared" si="2"/>
        <v>门垛</v>
      </c>
      <c r="B21" s="58">
        <f ca="1" t="shared" si="3"/>
        <v>1</v>
      </c>
      <c r="C21" s="58" t="str">
        <f ca="1" t="shared" si="4"/>
        <v>对</v>
      </c>
      <c r="D21" s="59">
        <f ca="1" t="shared" si="5"/>
        <v>898</v>
      </c>
      <c r="E21" s="59" t="str">
        <f ca="1" t="shared" si="6"/>
        <v>渗水井</v>
      </c>
      <c r="F21" s="58">
        <f ca="1" t="shared" si="7"/>
        <v>1</v>
      </c>
      <c r="G21" s="58" t="str">
        <f ca="1" t="shared" si="8"/>
        <v>个</v>
      </c>
      <c r="H21" s="59">
        <f ca="1" t="shared" si="9"/>
        <v>600</v>
      </c>
      <c r="K21" s="77">
        <v>13</v>
      </c>
      <c r="L21" s="77">
        <v>14</v>
      </c>
      <c r="M21" s="76"/>
    </row>
    <row r="22" ht="17.25" customHeight="1" spans="1:13">
      <c r="A22" s="58" t="str">
        <f ca="1" t="shared" si="2"/>
        <v>水磨石池</v>
      </c>
      <c r="B22" s="58">
        <f ca="1" t="shared" si="3"/>
        <v>1</v>
      </c>
      <c r="C22" s="58" t="str">
        <f ca="1" t="shared" si="4"/>
        <v>个</v>
      </c>
      <c r="D22" s="59">
        <f ca="1" t="shared" si="5"/>
        <v>80</v>
      </c>
      <c r="E22" s="59" t="str">
        <f ca="1" t="shared" si="6"/>
        <v>P1</v>
      </c>
      <c r="F22" s="58">
        <f ca="1" t="shared" si="7"/>
        <v>3.96</v>
      </c>
      <c r="G22" s="58" t="str">
        <f ca="1" t="shared" si="8"/>
        <v>㎡</v>
      </c>
      <c r="H22" s="59">
        <f ca="1" t="shared" si="9"/>
        <v>238</v>
      </c>
      <c r="K22" s="77">
        <v>15</v>
      </c>
      <c r="L22" s="77">
        <v>16</v>
      </c>
      <c r="M22" s="76"/>
    </row>
    <row r="23" ht="17.25" customHeight="1" spans="1:13">
      <c r="A23" s="58" t="str">
        <f ca="1" t="shared" si="2"/>
        <v>P2</v>
      </c>
      <c r="B23" s="58">
        <f ca="1" t="shared" si="3"/>
        <v>31.38</v>
      </c>
      <c r="C23" s="58" t="str">
        <f ca="1" t="shared" si="4"/>
        <v>㎡</v>
      </c>
      <c r="D23" s="59">
        <f ca="1" t="shared" si="5"/>
        <v>1883</v>
      </c>
      <c r="E23" s="59" t="str">
        <f ca="1" t="shared" si="6"/>
        <v>单彩围挡</v>
      </c>
      <c r="F23" s="58">
        <f ca="1" t="shared" si="7"/>
        <v>88.88</v>
      </c>
      <c r="G23" s="58" t="str">
        <f ca="1" t="shared" si="8"/>
        <v>㎡</v>
      </c>
      <c r="H23" s="59">
        <f ca="1" t="shared" si="9"/>
        <v>3111</v>
      </c>
      <c r="K23" s="77">
        <v>17</v>
      </c>
      <c r="L23" s="77">
        <v>18</v>
      </c>
      <c r="M23" s="76"/>
    </row>
    <row r="24" ht="17.25" customHeight="1" spans="1:13">
      <c r="A24" s="58" t="str">
        <f ca="1" t="shared" si="2"/>
        <v>单彩大门</v>
      </c>
      <c r="B24" s="58">
        <f ca="1" t="shared" si="3"/>
        <v>17.6</v>
      </c>
      <c r="C24" s="58" t="str">
        <f ca="1" t="shared" si="4"/>
        <v>㎡</v>
      </c>
      <c r="D24" s="59">
        <f ca="1" t="shared" si="5"/>
        <v>616</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31988</v>
      </c>
      <c r="H41" s="61"/>
      <c r="K41" s="77">
        <v>53</v>
      </c>
      <c r="M41" s="76"/>
    </row>
    <row r="42" ht="17.25" customHeight="1" spans="1:8">
      <c r="A42" s="60" t="s">
        <v>1062</v>
      </c>
      <c r="B42" s="61"/>
      <c r="C42" s="62">
        <f ca="1">G41+G12</f>
        <v>213606</v>
      </c>
      <c r="D42" s="61"/>
      <c r="E42" s="63" t="s">
        <v>1063</v>
      </c>
      <c r="F42" s="64" t="str">
        <f ca="1">TEXT(C42,"[DBnum2]")&amp;"元整"</f>
        <v>贰拾壹万叁仟陆佰零陆元整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康正（雄县）2023评字第8号-洪城村-2-3</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1139</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孙爱学</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128.99</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213606</v>
      </c>
      <c r="H26" s="15"/>
      <c r="I26" s="15"/>
      <c r="J26" s="15"/>
      <c r="K26" s="15"/>
      <c r="L26" s="15"/>
      <c r="M26" s="15"/>
      <c r="N26" s="15"/>
      <c r="O26" s="15"/>
      <c r="P26" s="15"/>
      <c r="Q26" s="15"/>
    </row>
    <row r="27" spans="1:17">
      <c r="A27" s="9" t="s">
        <v>1095</v>
      </c>
      <c r="B27" s="9"/>
      <c r="C27" s="9"/>
      <c r="D27" s="9" t="str">
        <f ca="1">结果通知单!F42</f>
        <v>贰拾壹万叁仟陆佰零陆元整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1140</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1141</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1142</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2023-12-04T08:54:57Z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