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<sst xmlns="http://schemas.openxmlformats.org/spreadsheetml/2006/main" count="5762" uniqueCount="1141">
  <si>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</si>
  <si>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</si>
  <si>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</si>
  <si>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</si>
  <si>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</si>
  <si>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</si>
  <si>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</si>
  <si>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</si>
  <si>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</si>
  <si>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</si>
  <si>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</si>
  <si>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</si>
  <si>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</si>
  <si>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</si>
  <si>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</si>
  <si>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</si>
  <si>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</si>
  <si>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</si>
  <si>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</si>
  <si>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</si>
  <si>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</si>
  <si>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</si>
  <si>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</si>
  <si>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</si>
  <si>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</si>
  <si>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</si>
  <si>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</si>
  <si>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</si>
  <si>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</si>
  <si>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</si>
  <si>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</si>
  <si>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</si>
  <si>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</si>
  <si>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</si>
  <si>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</si>
  <si>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</si>
  <si>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</si>
  <si>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</si>
  <si>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</si>
  <si>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</si>
  <si>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</si>
  <si>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</si>
  <si>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</si>
  <si>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</si>
  <si>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</si>
  <si>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</si>
  <si>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</si>
  <si>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</si>
  <si>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</si>
  <si>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</si>
  <si>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</si>
  <si>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</si>
  <si>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</si>
  <si>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</si>
  <si>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</si>
  <si>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</si>
  <si>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</si>
  <si>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</si>
  <si>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</si>
  <si>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</si>
  <si>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</si>
  <si>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</si>
  <si>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</si>
  <si>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</si>
  <si>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</si>
  <si>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</si>
  <si>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</si>
  <si>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</si>
  <si>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</si>
  <si>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</si>
  <si>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</si>
  <si>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</si>
  <si>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</si>
  <si>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</si>
  <si>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</si>
  <si>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</si>
  <si>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</si>
  <si>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</si>
  <si>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</si>
  <si>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</si>
  <si>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</si>
  <si>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</si>
  <si>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</si>
  <si>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</si>
  <si>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</si>
  <si>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</si>
  <si>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</si>
  <si>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</si>
  <si>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</si>
  <si>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</si>
  <si>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</si>
  <si>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</si>
  <si>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</si>
  <si>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</si>
  <si>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</si>
  <si>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</si>
  <si>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</si>
  <si>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</si>
  <si>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</si>
  <si>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</si>
  <si>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</si>
  <si>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</si>
  <si>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</si>
  <si>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</si>
  <si>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</si>
  <si>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</si>
  <si>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</si>
  <si>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</si>
  <si>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</si>
  <si>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</si>
  <si>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</si>
  <si>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</si>
  <si>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</si>
  <si>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</si>
  <si>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</si>
  <si>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</si>
  <si>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</si>
  <si>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</si>
  <si>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</si>
  <si>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</si>
  <si>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</si>
  <si>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</si>
  <si>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</si>
  <si>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</si>
  <si>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</si>
  <si>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</si>
  <si>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</si>
  <si>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</si>
  <si>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</si>
  <si>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</si>
  <si>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</si>
  <si>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</si>
  <si>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</si>
  <si>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</si>
  <si>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</si>
  <si>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</si>
  <si>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</si>
  <si>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</si>
  <si>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</si>
  <si>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</si>
  <si>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</si>
  <si>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</si>
  <si>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</si>
  <si>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</si>
  <si>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</si>
  <si>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</si>
  <si>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</si>
  <si>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</si>
  <si>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</si>
  <si>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</si>
  <si>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</si>
  <si>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</si>
  <si>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</si>
  <si>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</si>
  <si>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</si>
  <si>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</si>
  <si>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</si>
  <si>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</si>
  <si>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</si>
  <si>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</si>
  <si>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</si>
  <si>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</si>
  <si>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</si>
  <si>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</si>
  <si>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</si>
  <si>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</si>
  <si>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</si>
  <si>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</si>
  <si>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</si>
  <si>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</si>
  <si>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</si>
  <si>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</si>
  <si>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</si>
  <si>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</si>
  <si>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</si>
  <si>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</si>
  <si>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</si>
  <si>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</si>
  <si>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</si>
  <si>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</si>
  <si>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</si>
  <si>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</si>
  <si>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</si>
  <si>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</si>
  <si>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</si>
  <si>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</si>
  <si>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</si>
  <si>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</si>
  <si>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</si>
  <si>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</si>
  <si>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</si>
  <si>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</si>
  <si>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</si>
  <si>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</si>
  <si>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</si>
  <si>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</si>
  <si>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</si>
  <si>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</si>
  <si>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</si>
  <si>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</si>
  <si>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</si>
  <si>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</si>
  <si>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</si>
  <si>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</si>
  <si>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</si>
  <si>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</si>
  <si>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</si>
  <si>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</si>
  <si>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</si>
  <si>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</si>
  <si>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</si>
  <si>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</si>
  <si>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</si>
  <si>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</si>
  <si>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</si>
  <si>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</si>
  <si>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</si>
  <si>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</si>
  <si>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</si>
  <si>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</si>
  <si>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</si>
  <si>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</si>
  <si>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</si>
  <si>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</si>
  <si>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</si>
  <si>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</si>
  <si>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</si>
  <si>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</si>
  <si>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</si>
  <si>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</si>
  <si>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</si>
  <si>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</si>
  <si>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</si>
  <si>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</si>
  <si>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</si>
  <si>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</si>
  <si>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</si>
  <si>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</si>
  <si>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</si>
  <si>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</si>
  <si>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</si>
  <si>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</si>
  <si>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</si>
  <si>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</si>
  <si>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</si>
  <si>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</si>
  <si>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</si>
  <si>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</si>
  <si>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</si>
  <si>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</si>
  <si>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</si>
  <si>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</si>
  <si>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</si>
  <si>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</si>
  <si>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</si>
  <si>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</si>
  <si>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</si>
  <si>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</si>
  <si>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</si>
  <si>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</si>
  <si>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</si>
  <si>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</si>
  <si>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</si>
  <si>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</si>
  <si>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</si>
  <si>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</si>
  <si>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</si>
  <si>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</si>
  <si>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</si>
  <si>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</si>
  <si>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</si>
  <si>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</si>
  <si>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</si>
  <si>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</si>
  <si>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</si>
  <si>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</si>
  <si>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</si>
  <si>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</si>
  <si>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</si>
  <si>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</si>
  <si>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</si>
  <si>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</si>
  <si>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</si>
  <si>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</si>
  <si>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</si>
  <si>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</si>
  <si>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</si>
  <si>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</si>
  <si>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</si>
  <si>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</si>
  <si>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</si>
  <si>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</si>
  <si>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</si>
  <si>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</si>
  <si>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</si>
  <si>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</si>
  <si>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</si>
  <si>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</si>
  <si>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</si>
  <si>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</si>
  <si>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</si>
  <si>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</si>
  <si>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</si>
  <si>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</si>
  <si>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</si>
  <si>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</si>
  <si>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</si>
  <si>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</si>
  <si>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</si>
  <si>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</si>
  <si>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</si>
  <si>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</si>
  <si>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</si>
  <si>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</si>
  <si>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</si>
  <si>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</si>
  <si>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</si>
  <si>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</si>
  <si>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</si>
  <si>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</si>
  <si>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</si>
  <si>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</si>
  <si>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</si>
  <si>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</si>
  <si>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</si>
  <si>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</si>
  <si>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</si>
  <si>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</si>
  <si>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</si>
  <si>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</si>
  <si>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</si>
  <si>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</si>
  <si>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</si>
  <si>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</si>
  <si>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</si>
  <si>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</si>
  <si>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</si>
  <si>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</si>
  <si>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</si>
  <si>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</si>
  <si>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</si>
  <si>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</si>
  <si>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</si>
  <si>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</si>
  <si>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</si>
  <si>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</si>
  <si>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</si>
  <si>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</si>
  <si>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</si>
  <si>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</si>
  <si>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</si>
  <si>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</si>
  <si>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</si>
  <si>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</si>
  <si>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</si>
  <si>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</si>
  <si>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</si>
  <si>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</si>
  <si>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</si>
  <si>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</si>
  <si>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</si>
  <si>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</si>
  <si>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</si>
  <si>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</si>
  <si>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</si>
  <si>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</si>
  <si>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</si>
  <si>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</si>
  <si>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</si>
  <si>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</si>
  <si>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</si>
  <si>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</si>
  <si>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</si>
  <si>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</si>
  <si>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</si>
  <si>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</si>
  <si>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</si>
  <si>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</si>
  <si>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</si>
  <si>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</si>
  <si>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</si>
  <si>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</si>
  <si>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</si>
  <si>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</si>
  <si>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</si>
  <si>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</si>
  <si>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</si>
  <si>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</si>
  <si>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</si>
  <si>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</si>
  <si>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</si>
  <si>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</si>
  <si>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</si>
  <si>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</si>
  <si>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</si>
  <si>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</si>
  <si>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</si>
  <si>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</si>
  <si>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</si>
  <si>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</si>
  <si>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</si>
  <si>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</si>
  <si>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</si>
  <si>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</si>
  <si>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</si>
  <si>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</si>
  <si>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</si>
  <si>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</si>
  <si>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</si>
  <si>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</si>
  <si>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</si>
  <si>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</si>
  <si>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</si>
  <si>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</si>
  <si>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</si>
  <si>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</si>
  <si>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</si>
  <si>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</si>
  <si>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</si>
  <si>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</si>
  <si>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</si>
  <si>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</si>
  <si>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</si>
  <si>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</si>
  <si>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</si>
  <si>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</si>
  <si>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</si>
  <si>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</si>
  <si>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</si>
  <si>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</si>
  <si>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</si>
  <si>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</si>
  <si>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</si>
  <si>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</si>
  <si>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</si>
  <si>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</si>
  <si>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</si>
  <si>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</si>
  <si>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</si>
  <si>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</si>
  <si>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</si>
  <si>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</si>
  <si>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</si>
  <si>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</si>
  <si>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</si>
  <si>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</si>
  <si>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</si>
  <si>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</si>
  <si>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</si>
  <si>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</si>
  <si>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</si>
  <si>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</si>
  <si>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</si>
  <si>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</si>
  <si>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</si>
  <si>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</si>
  <si>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</si>
  <si>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</si>
  <si>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</si>
  <si>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</si>
  <si>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</si>
  <si>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</si>
  <si>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</si>
  <si>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</si>
  <si>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</si>
  <si>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</si>
  <si>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</si>
  <si>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</si>
  <si>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</si>
  <si>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</si>
  <si>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</si>
  <si>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</si>
  <si>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</si>
  <si>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</si>
  <si>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</si>
  <si>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</si>
  <si>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</si>
  <si>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</si>
  <si>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</si>
  <si>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</si>
  <si>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</si>
  <si>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</si>
  <si>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</si>
  <si>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</si>
  <si>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</si>
  <si>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</si>
  <si>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</si>
  <si>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</si>
  <si>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</si>
  <si>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</si>
  <si>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</si>
  <si>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</si>
  <si>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</si>
  <si>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</si>
  <si>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</si>
  <si>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</si>
  <si>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</si>
  <si>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</si>
  <si>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</si>
  <si>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</si>
  <si>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</si>
  <si>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</si>
  <si>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</si>
  <si>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</si>
  <si>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</si>
  <si>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</si>
  <si>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</si>
  <si>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</si>
  <si>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</si>
  <si>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</si>
  <si>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</si>
  <si>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</si>
  <si>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</si>
  <si>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</si>
  <si>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</si>
  <si>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</si>
  <si>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</si>
  <si>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</si>
  <si>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</si>
  <si>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</si>
  <si>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</si>
  <si>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</si>
  <si>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</si>
  <si>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</si>
  <si>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</si>
  <si>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</si>
  <si>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</si>
  <si>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</si>
  <si>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</si>
  <si>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</si>
  <si>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</si>
  <si>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</si>
  <si>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</si>
  <si>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</si>
  <si>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</si>
  <si>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</si>
  <si>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</si>
  <si>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</si>
  <si>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</si>
  <si>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</si>
  <si>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</si>
  <si>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</si>
  <si>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</si>
  <si>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</si>
  <si>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</si>
  <si>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</si>
  <si>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</si>
  <si>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</si>
  <si>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</si>
  <si>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</si>
  <si>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</si>
  <si>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</si>
  <si>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</si>
  <si>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</si>
  <si>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</si>
  <si>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</si>
  <si>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</si>
  <si>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</si>
  <si>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</si>
  <si>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</si>
  <si>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</si>
  <si>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</si>
  <si>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</si>
  <si>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</si>
  <si>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</si>
  <si>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</si>
  <si>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</si>
  <si>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</si>
  <si>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</si>
  <si>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</si>
  <si>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</si>
  <si>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</si>
  <si>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</si>
  <si>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</si>
  <si>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</si>
  <si>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</si>
  <si>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</si>
  <si>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</si>
  <si>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</si>
  <si>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</si>
  <si>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</si>
  <si>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</si>
  <si>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</si>
  <si>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</si>
  <si>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</si>
  <si>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</si>
  <si>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</si>
  <si>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</si>
  <si>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</si>
  <si>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</si>
  <si>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</si>
  <si>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</si>
  <si>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</si>
  <si>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</si>
  <si>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</si>
  <si>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</si>
  <si>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</si>
  <si>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</si>
  <si>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</si>
  <si>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</si>
  <si>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</si>
  <si>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</si>
  <si>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</si>
  <si>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</si>
  <si>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</si>
  <si>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</si>
  <si>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</si>
  <si>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</si>
  <si>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</si>
  <si>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</si>
  <si>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</si>
  <si>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</si>
  <si>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</si>
  <si>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</si>
  <si>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</si>
  <si>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</si>
  <si>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</si>
  <si>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</si>
  <si>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</si>
  <si>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</si>
  <si>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</si>
  <si>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</si>
  <si>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</si>
  <si>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</si>
  <si>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</si>
  <si>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</si>
  <si>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</si>
  <si>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</si>
  <si>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</si>
  <si>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</si>
  <si>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</si>
  <si>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</si>
  <si>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</si>
  <si>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</si>
  <si>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</si>
  <si>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</si>
  <si>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</si>
  <si>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</si>
  <si>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</si>
  <si>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</si>
  <si>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</si>
  <si>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</si>
  <si>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</si>
  <si>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</si>
  <si>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</si>
  <si>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</si>
  <si>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</si>
  <si>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</si>
  <si>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</si>
  <si>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</si>
  <si>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</si>
  <si>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</si>
  <si>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</si>
  <si>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</si>
  <si>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</si>
  <si>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</si>
  <si>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</si>
  <si>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</si>
  <si>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</si>
  <si>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</si>
  <si>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</si>
  <si>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</si>
  <si>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</si>
  <si>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</si>
  <si>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</si>
  <si>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</si>
  <si>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</si>
  <si>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</si>
  <si>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</si>
  <si>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</si>
  <si>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</si>
  <si>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</si>
  <si>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</si>
  <si>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</si>
  <si>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</si>
  <si>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</si>
  <si>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</si>
  <si>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</si>
  <si>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</si>
  <si>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</si>
  <si>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</si>
  <si>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</si>
  <si>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</si>
  <si>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</si>
  <si>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</si>
  <si>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</si>
  <si>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</si>
  <si>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</si>
  <si>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</si>
  <si>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</si>
  <si>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</si>
  <si>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</si>
  <si>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</si>
  <si>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</si>
  <si>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</si>
  <si>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</si>
  <si>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</si>
  <si>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</si>
  <si>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</si>
  <si>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</si>
  <si>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</si>
  <si>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</si>
  <si>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</si>
  <si>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</si>
  <si>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</si>
  <si>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</si>
  <si>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</si>
  <si>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</si>
  <si>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</si>
  <si>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</si>
  <si>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</si>
  <si>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</si>
  <si>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</si>
  <si>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</si>
  <si>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</si>
  <si>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</si>
  <si>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</si>
  <si>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</si>
  <si>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</si>
  <si>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</si>
  <si>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</si>
  <si>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</si>
  <si>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</si>
  <si>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</si>
  <si>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</si>
  <si>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</si>
  <si>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</si>
  <si>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</si>
  <si>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</si>
  <si>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</si>
  <si>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</si>
  <si>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</si>
  <si>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</si>
  <si>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</si>
  <si>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</si>
  <si>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</si>
  <si>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</si>
  <si>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</si>
  <si>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</si>
  <si>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</si>
  <si>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</si>
  <si>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</si>
  <si>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</si>
  <si>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</si>
  <si>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</si>
  <si>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</si>
  <si>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</si>
  <si>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</si>
  <si>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</si>
  <si>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</si>
  <si>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</si>
  <si>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</si>
  <si>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</si>
  <si>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</si>
  <si>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</si>
  <si>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</si>
  <si>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</si>
  <si>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</si>
  <si>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</si>
  <si>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</si>
  <si>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</si>
  <si>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</si>
  <si>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</si>
  <si>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</si>
  <si>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</si>
  <si>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</si>
  <si>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</si>
  <si>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</si>
  <si>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</si>
  <si>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</si>
  <si>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</si>
  <si>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</si>
  <si>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</si>
  <si>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</si>
  <si>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</si>
  <si>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</si>
  <si>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</si>
  <si>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</si>
  <si>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</si>
  <si>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</si>
  <si>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</si>
  <si>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</si>
  <si>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</si>
  <si>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</si>
  <si>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</si>
  <si>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</si>
  <si>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</si>
  <si>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</si>
  <si>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</si>
  <si>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</si>
  <si>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</si>
  <si>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</si>
  <si>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</si>
  <si>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</si>
  <si>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</si>
  <si>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</si>
  <si>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</si>
  <si>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</si>
  <si>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</si>
  <si>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</si>
  <si>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</si>
  <si>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</si>
  <si>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</si>
  <si>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</si>
  <si>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</si>
  <si>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</si>
  <si>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</si>
  <si>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</si>
  <si>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</si>
  <si>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</si>
  <si>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</si>
  <si>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</si>
  <si>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</si>
  <si>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</si>
  <si>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</si>
  <si>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</si>
  <si>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</si>
  <si>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</si>
  <si>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</si>
  <si>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</si>
  <si>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</si>
  <si>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</si>
  <si>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</si>
  <si>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</si>
  <si>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</si>
  <si>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</si>
  <si>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</si>
  <si>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</si>
  <si>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</si>
  <si>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</si>
  <si>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</si>
  <si>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</si>
  <si>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</si>
  <si>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</si>
  <si>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</si>
  <si>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</si>
  <si>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</si>
  <si>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</si>
  <si>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</si>
  <si>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</si>
  <si>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</si>
  <si>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</si>
  <si>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</si>
  <si>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</si>
  <si>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</si>
  <si>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</si>
  <si>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</si>
  <si>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</si>
  <si>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</si>
  <si>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</si>
  <si>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</si>
  <si>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</si>
  <si>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</si>
  <si>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</si>
  <si>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</si>
  <si>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</si>
  <si>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</si>
  <si>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</si>
  <si>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</si>
  <si>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</si>
  <si>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谢九成</t>
  </si>
  <si>
    <t>坐落：</t>
  </si>
  <si>
    <t>雄县洪城村</t>
  </si>
  <si>
    <t>调查编号：</t>
  </si>
  <si>
    <t>010420-86-0004</t>
  </si>
  <si>
    <t>价值时点：</t>
  </si>
  <si>
    <t>2023年9月22日</t>
  </si>
  <si>
    <t>报告编号：</t>
  </si>
  <si>
    <t>康正（雄县）2023评字第8号-洪城村-</t>
  </si>
  <si>
    <t>2-4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</si>
  <si>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</si>
  <si>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</si>
  <si>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</si>
  <si>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</si>
  <si>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</si>
  <si>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</si>
  <si>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</si>
  <si>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</si>
  <si>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</si>
  <si>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</si>
  <si>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</si>
  <si>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</si>
  <si>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</si>
  <si>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</si>
  <si>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</si>
  <si>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</si>
  <si>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</si>
  <si>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</si>
  <si>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</si>
  <si>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</si>
  <si>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</si>
  <si>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</si>
  <si>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</si>
  <si>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</si>
  <si>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</si>
  <si>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</si>
  <si>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</si>
  <si>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</si>
  <si>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</si>
  <si>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</si>
  <si>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</si>
  <si>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</si>
  <si>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</si>
  <si>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</si>
  <si>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</si>
  <si>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</si>
  <si>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</si>
  <si>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</si>
  <si>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</si>
  <si>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</si>
  <si>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</si>
  <si>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</si>
  <si>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</si>
  <si>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</si>
  <si>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</si>
  <si>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</si>
  <si>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</si>
  <si>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</si>
  <si>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</si>
  <si>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</si>
  <si>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</si>
  <si>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</si>
  <si>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</si>
  <si>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</si>
  <si>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</si>
  <si>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</si>
  <si>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</si>
  <si>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</si>
  <si>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</si>
  <si>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</si>
  <si>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</si>
  <si>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</si>
  <si>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</si>
  <si>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</si>
  <si>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</si>
  <si>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</si>
  <si>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</si>
  <si>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</si>
  <si>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</si>
  <si>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</si>
  <si>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</si>
  <si>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</si>
  <si>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</si>
  <si>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</si>
  <si>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</si>
  <si>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</si>
  <si>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</si>
  <si>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</si>
  <si>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</si>
  <si>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</si>
  <si>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</si>
  <si>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</si>
  <si>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</si>
  <si>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</si>
  <si>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</si>
  <si>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</si>
  <si>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</si>
  <si>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</si>
  <si>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</si>
  <si>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</si>
  <si>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</si>
  <si>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</si>
  <si>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</si>
  <si>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</si>
  <si>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</si>
  <si>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</si>
  <si>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简易木门窗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</si>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</sst>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010420-86-0004</v>
      </c>
      <c r="C2" s="323">
        <f>输机表!P2</f>
        <v>0</v>
      </c>
      <c r="D2" s="323" t="str">
        <f>输机表!U2&amp;输机表!Y2</f>
        <v>康正（雄县）2023评字第8号-洪城村-2-4</v>
      </c>
      <c r="E2" s="323" t="str">
        <f>输机表!D2</f>
        <v>谢九成</v>
      </c>
      <c r="F2" s="323" t="str">
        <f>输机表!F2</f>
        <v>雄县洪城村</v>
      </c>
      <c r="G2" s="323">
        <f ca="1">结果通知单!C12</f>
        <v>86.89</v>
      </c>
      <c r="H2" s="323"/>
      <c r="I2" s="323"/>
      <c r="J2" s="323">
        <f ca="1">结果通知单!G12</f>
        <v>67912</v>
      </c>
      <c r="K2" s="323">
        <f ca="1">结果通知单!G41</f>
        <v>13377</v>
      </c>
      <c r="L2" s="323">
        <f ca="1">IF(J2+K2=结果通知单!C42,J2+K2,"请检查")</f>
        <v>81289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204" sqref="G204:H20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37</v>
      </c>
      <c r="J4" s="92">
        <v>2</v>
      </c>
      <c r="K4" s="92" t="s">
        <v>967</v>
      </c>
      <c r="L4" s="92" t="s">
        <v>968</v>
      </c>
      <c r="M4" s="92">
        <v>0.5</v>
      </c>
      <c r="N4" s="92">
        <v>0.2</v>
      </c>
      <c r="O4" s="92" t="s">
        <v>968</v>
      </c>
      <c r="P4" s="92" t="s">
        <v>968</v>
      </c>
      <c r="Q4" s="92" t="s">
        <v>969</v>
      </c>
      <c r="R4" s="92" t="s">
        <v>970</v>
      </c>
      <c r="S4" s="125">
        <v>63.89</v>
      </c>
      <c r="T4" s="125" t="s">
        <v>971</v>
      </c>
      <c r="U4" s="125"/>
      <c r="V4" s="126"/>
      <c r="W4" s="96">
        <f>ROUND(F5*ROUND(E5+G5+H5+I5+J5+K5+L5+M5+N5+O5+P5+Q5+R5+U5+T5+1,3)*V5,0)</f>
        <v>796</v>
      </c>
      <c r="X4" s="127">
        <f>ROUND(L60/S4,0)</f>
        <v>92</v>
      </c>
      <c r="Y4" s="127">
        <f>W4+X4</f>
        <v>888</v>
      </c>
      <c r="Z4" s="143">
        <f>ROUND(Y4*S4,0)</f>
        <v>56734</v>
      </c>
      <c r="AA4" s="144">
        <f>IF(Q4="无",0,IF(Q4="地暖",0,S4))</f>
        <v>63.89</v>
      </c>
      <c r="AB4" s="144">
        <f>IF(Q4="无",0,IF(Q4="暖气片",0,S4))</f>
        <v>0</v>
      </c>
      <c r="AC4" s="96" t="str">
        <f>H4</f>
        <v>简易木门窗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966</v>
      </c>
      <c r="CD4" s="160" t="s">
        <v>983</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2.5</v>
      </c>
      <c r="F6" s="92" t="s">
        <v>1010</v>
      </c>
      <c r="G6" s="92" t="s">
        <v>975</v>
      </c>
      <c r="H6" s="92" t="s">
        <v>968</v>
      </c>
      <c r="I6" s="92">
        <v>37</v>
      </c>
      <c r="J6" s="92"/>
      <c r="K6" s="92" t="s">
        <v>237</v>
      </c>
      <c r="L6" s="92" t="s">
        <v>968</v>
      </c>
      <c r="M6" s="92"/>
      <c r="N6" s="92">
        <v>0.2</v>
      </c>
      <c r="O6" s="92" t="s">
        <v>968</v>
      </c>
      <c r="P6" s="92" t="s">
        <v>968</v>
      </c>
      <c r="Q6" s="92" t="s">
        <v>968</v>
      </c>
      <c r="R6" s="92" t="s">
        <v>970</v>
      </c>
      <c r="S6" s="125">
        <v>23</v>
      </c>
      <c r="T6" s="125" t="s">
        <v>971</v>
      </c>
      <c r="U6" s="125"/>
      <c r="V6" s="126"/>
      <c r="W6" s="129">
        <f>ROUND(F7*ROUND(E7+G7+H7+I7+J7+K7+L7+M7+N7+O7+P7+Q7+R7+U7+T7+1,3)*V7,0)</f>
        <v>486</v>
      </c>
      <c r="X6" s="130">
        <f>ROUND(X60/S6,0)</f>
        <v>0</v>
      </c>
      <c r="Y6" s="127">
        <f t="shared" ref="Y6" si="3">W6+X6</f>
        <v>486</v>
      </c>
      <c r="Z6" s="143">
        <f t="shared" ref="Z6" si="4">ROUND(Y6*S6,0)</f>
        <v>11178</v>
      </c>
      <c r="AA6" s="144">
        <f>IF(Q6="无",0,IF(Q6="地暖",0,S6))</f>
        <v>0</v>
      </c>
      <c r="AB6" s="144">
        <f>IF(Q6="无",0,IF(Q6="暖气片",0,S6))</f>
        <v>0</v>
      </c>
      <c r="AC6" s="96" t="str">
        <f>H6</f>
        <v>无</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-0.15</v>
      </c>
      <c r="H7" s="95">
        <f>AC7*VLOOKUP(F6,系数区域,VLOOKUP(H6,门窗列数,2,0),0)+(AD7*VLOOKUP(F6,系数区域,VLOOKUP(AD6,门窗列数,2,0),0))+VLOOKUP(F6,系数区域,57,0)</f>
        <v>-0.06</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966</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102</v>
      </c>
      <c r="D30" s="107" t="s">
        <v>109</v>
      </c>
      <c r="E30" s="107"/>
      <c r="F30" s="108" t="str">
        <f>+D30</f>
        <v>普通壁纸</v>
      </c>
      <c r="G30" s="109">
        <f>+(4.7+3)*2*2-1.8*1.6</f>
        <v>27.92</v>
      </c>
      <c r="H30" s="109"/>
      <c r="I30" s="96" t="str">
        <f t="shared" ref="I30:I59" si="48">VLOOKUP(F30,价格表,2,0)</f>
        <v>㎡</v>
      </c>
      <c r="J30" s="108">
        <f t="shared" ref="J30:J59" si="49">VLOOKUP(F30,价格表,5,0)</f>
        <v>40</v>
      </c>
      <c r="K30" s="119">
        <f>$V$5</f>
        <v>0.75</v>
      </c>
      <c r="L30" s="108">
        <f>ROUND(IFERROR(ROUND(G30,2)*J30*K30,),0)</f>
        <v>838</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37</v>
      </c>
      <c r="E31" s="107"/>
      <c r="F31" s="108" t="str">
        <f t="shared" ref="F31:F59" si="52">+D31</f>
        <v>50地砖</v>
      </c>
      <c r="G31" s="109">
        <f>+S4</f>
        <v>63.89</v>
      </c>
      <c r="H31" s="109"/>
      <c r="I31" s="96" t="str">
        <f t="shared" si="48"/>
        <v>㎡</v>
      </c>
      <c r="J31" s="108">
        <f t="shared" si="49"/>
        <v>75</v>
      </c>
      <c r="K31" s="119">
        <f t="shared" ref="K31:K59" si="53">$V$5</f>
        <v>0.75</v>
      </c>
      <c r="L31" s="108">
        <f t="shared" ref="L31:L59" si="54">ROUND(IFERROR(ROUND(G31,2)*J31*K31,),0)</f>
        <v>3594</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报告编号：康正（雄县）2023评字第8号-洪城村-2-4</v>
      </c>
      <c r="EZ31" s="262"/>
      <c r="FA31" s="262"/>
      <c r="FB31" s="262"/>
      <c r="FC31" s="262"/>
    </row>
    <row r="32" ht="22.15" customHeight="1" spans="1:159">
      <c r="A32" s="105"/>
      <c r="B32" s="106">
        <v>3</v>
      </c>
      <c r="C32" s="107" t="s">
        <v>61</v>
      </c>
      <c r="D32" s="107" t="s">
        <v>66</v>
      </c>
      <c r="E32" s="107"/>
      <c r="F32" s="108" t="str">
        <f t="shared" si="52"/>
        <v>普通石膏板吊顶</v>
      </c>
      <c r="G32" s="109">
        <f>+S4</f>
        <v>63.89</v>
      </c>
      <c r="H32" s="109"/>
      <c r="I32" s="96" t="str">
        <f t="shared" si="48"/>
        <v>㎡</v>
      </c>
      <c r="J32" s="108">
        <f t="shared" si="49"/>
        <v>30</v>
      </c>
      <c r="K32" s="119">
        <f t="shared" si="53"/>
        <v>0.75</v>
      </c>
      <c r="L32" s="108">
        <f t="shared" si="54"/>
        <v>1438</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谢九成</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14.96</v>
      </c>
      <c r="BI38" s="171" t="str">
        <f t="shared" ref="BI38:BI51" si="67">I186</f>
        <v>㎡</v>
      </c>
      <c r="BJ38" s="171">
        <f ca="1" t="shared" ref="BJ38:BJ51" si="68">L186</f>
        <v>2094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56.6</v>
      </c>
      <c r="BI39" s="171" t="str">
        <f t="shared" si="67"/>
        <v>㎡</v>
      </c>
      <c r="BJ39" s="171">
        <f ca="1" t="shared" si="68"/>
        <v>1415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台阶</v>
      </c>
      <c r="BH40" s="219">
        <f t="shared" si="69"/>
        <v>1.47</v>
      </c>
      <c r="BI40" s="171" t="str">
        <f t="shared" si="67"/>
        <v>㎡</v>
      </c>
      <c r="BJ40" s="171">
        <f ca="1" t="shared" si="68"/>
        <v>662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火炕</v>
      </c>
      <c r="BH41" s="219">
        <f t="shared" si="69"/>
        <v>1</v>
      </c>
      <c r="BI41" s="171" t="str">
        <f t="shared" si="67"/>
        <v>个</v>
      </c>
      <c r="BJ41" s="171">
        <f ca="1" t="shared" si="68"/>
        <v>1000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灶台</v>
      </c>
      <c r="BH42" s="219">
        <f t="shared" si="69"/>
        <v>2</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35</v>
      </c>
      <c r="BI43" s="171" t="str">
        <f t="shared" si="67"/>
        <v>棵</v>
      </c>
      <c r="BJ43" s="171">
        <f ca="1" t="shared" si="68"/>
        <v>700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5</v>
      </c>
      <c r="BI44" s="171" t="str">
        <f t="shared" si="67"/>
        <v>棵</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2</v>
      </c>
      <c r="BI45" s="171" t="str">
        <f t="shared" si="67"/>
        <v>棵</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2</v>
      </c>
      <c r="BI46" s="171" t="str">
        <f t="shared" si="67"/>
        <v>棵</v>
      </c>
      <c r="BJ46" s="171">
        <f ca="1" t="shared" si="68"/>
        <v>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14.96</v>
      </c>
      <c r="EX46" s="58" t="str">
        <f ca="1">IFERROR(VLOOKUP(FE46,$BD$38:$BJ$92,6,0),"")</f>
        <v>㎡</v>
      </c>
      <c r="EY46" s="59">
        <f ca="1">IF(EV46="","",SUMIF($BG$38:$BG$107,EV46,$BJ$38:$BJ$107))</f>
        <v>2094</v>
      </c>
      <c r="EZ46" s="59" t="str">
        <f ca="1">IFERROR(VLOOKUP(FF46,$BD$38:$BJ$92,4,0),"")</f>
        <v>平砖地面</v>
      </c>
      <c r="FA46" s="58">
        <f ca="1">IF(EZ46="","",SUMIF($BG$38:$BG$107,EZ46,$BH$38:$BH$107))</f>
        <v>56.6</v>
      </c>
      <c r="FB46" s="58" t="str">
        <f ca="1">IFERROR(VLOOKUP(FF46,$BD$38:$BJ$92,6,0),"")</f>
        <v>㎡</v>
      </c>
      <c r="FC46" s="59">
        <f ca="1">IF(EZ46="","",SUMIF($BG$38:$BG$107,EZ46,$BJ$38:$BJ$107))</f>
        <v>1415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350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台阶</v>
      </c>
      <c r="EW47" s="58">
        <f ca="1">IF(EV47="","",SUMIF($BG$38:$BG$107,EV47,$BH$38:$BH$107))</f>
        <v>1.47</v>
      </c>
      <c r="EX47" s="58" t="str">
        <f ca="1">IFERROR(VLOOKUP(FE47,$BD$38:$BJ$92,6,0),"")</f>
        <v>㎡</v>
      </c>
      <c r="EY47" s="59">
        <f ca="1">IF(EV47="","",SUMIF($BG$38:$BG$107,EV47,$BJ$38:$BJ$107))</f>
        <v>662</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6</v>
      </c>
      <c r="BE48" s="171">
        <f ca="1">IF(BJ48=0,0,IF(COUNTIF($BG48:$BG$107,BG48)&lt;2,1,0))</f>
        <v>1</v>
      </c>
      <c r="BF48" s="171">
        <v>11</v>
      </c>
      <c r="BG48" s="171" t="str">
        <f t="shared" si="66"/>
        <v>材树</v>
      </c>
      <c r="BH48" s="219">
        <f t="shared" si="69"/>
        <v>2</v>
      </c>
      <c r="BI48" s="171" t="str">
        <f t="shared" si="67"/>
        <v>棵</v>
      </c>
      <c r="BJ48" s="171">
        <f ca="1" t="shared" si="68"/>
        <v>1100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材树</v>
      </c>
      <c r="FA48" s="58">
        <f ca="1">IF(EZ48="","",SUMIF($BG$38:$BG$107,EZ48,$BH$38:$BH$107))</f>
        <v>47</v>
      </c>
      <c r="FB48" s="58" t="str">
        <f ca="1">IFERROR(VLOOKUP(FF48,$BD$38:$BJ$92,6,0),"")</f>
        <v>棵</v>
      </c>
      <c r="FC48" s="59">
        <f ca="1">IF(EZ48="","",SUMIF($BG$38:$BG$107,EZ48,$BJ$38:$BJ$107))</f>
        <v>3350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5</v>
      </c>
      <c r="BI49" s="171" t="str">
        <f t="shared" si="67"/>
        <v>棵</v>
      </c>
      <c r="BJ49" s="171">
        <f ca="1" t="shared" si="68"/>
        <v>250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10</v>
      </c>
      <c r="EX49" s="58" t="str">
        <f ca="1">IFERROR(VLOOKUP(FE49,$BD$38:$BJ$92,6,0),"")</f>
        <v>棵</v>
      </c>
      <c r="EY49" s="59">
        <f ca="1">IF(EV49="","",SUMIF($BG$38:$BG$107,EV49,$BJ$38:$BJ$107))</f>
        <v>1650</v>
      </c>
      <c r="EZ49" s="59" t="str">
        <f ca="1">IFERROR(VLOOKUP(FF49,$BD$38:$BJ$92,4,0),"")</f>
        <v>窝</v>
      </c>
      <c r="FA49" s="58">
        <f ca="1">IF(EZ49="","",SUMIF($BG$38:$BG$107,EZ49,$BH$38:$BH$107))</f>
        <v>1</v>
      </c>
      <c r="FB49" s="58" t="str">
        <f ca="1">IFERROR(VLOOKUP(FF49,$BD$38:$BJ$92,6,0),"")</f>
        <v>个</v>
      </c>
      <c r="FC49" s="59">
        <f ca="1">IF(EZ49="","",SUMIF($BG$38:$BG$107,EZ49,$BJ$38:$BJ$107))</f>
        <v>150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3</v>
      </c>
      <c r="BI50" s="171" t="str">
        <f t="shared" si="67"/>
        <v>棵</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24.26</v>
      </c>
      <c r="EX50" s="58" t="str">
        <f ca="1">IFERROR(VLOOKUP(FE50,$BD$38:$BJ$92,6,0),"")</f>
        <v>㎡</v>
      </c>
      <c r="EY50" s="59">
        <f ca="1">IF(EV50="","",SUMIF($BG$38:$BG$107,EV50,$BJ$38:$BJ$107))</f>
        <v>1456</v>
      </c>
      <c r="EZ50" s="59" t="str">
        <f ca="1">IFERROR(VLOOKUP(FF50,$BD$38:$BJ$92,4,0),"")</f>
        <v>简易厕所</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7</v>
      </c>
      <c r="BE51" s="171">
        <f ca="1">IF(BJ51=0,0,IF(COUNTIF($BG51:$BG$107,BG51)&lt;2,1,0))</f>
        <v>1</v>
      </c>
      <c r="BF51" s="171">
        <v>14</v>
      </c>
      <c r="BG51" s="171" t="str">
        <f t="shared" si="66"/>
        <v>果树</v>
      </c>
      <c r="BH51" s="219">
        <f t="shared" si="69"/>
        <v>2</v>
      </c>
      <c r="BI51" s="171" t="str">
        <f t="shared" si="67"/>
        <v>棵</v>
      </c>
      <c r="BJ51" s="171">
        <f ca="1"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8</v>
      </c>
      <c r="BE52" s="171">
        <f ca="1">IF(BJ52=0,0,IF(COUNTIF($BG52:$BG$107,BG52)&lt;2,1,0))</f>
        <v>1</v>
      </c>
      <c r="BF52" s="171">
        <v>15</v>
      </c>
      <c r="BG52" s="171" t="str">
        <f t="shared" ref="BG52:BG71" si="71">F200</f>
        <v>窝</v>
      </c>
      <c r="BH52" s="219">
        <f t="shared" si="69"/>
        <v>1</v>
      </c>
      <c r="BI52" s="171" t="str">
        <f t="shared" ref="BI52:BI71" si="72">I200</f>
        <v>个</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9</v>
      </c>
      <c r="BE53" s="171">
        <f>IF(BJ53=0,0,IF(COUNTIF($BG53:$BG$107,BG53)&lt;2,1,0))</f>
        <v>1</v>
      </c>
      <c r="BF53" s="171">
        <v>16</v>
      </c>
      <c r="BG53" s="171" t="str">
        <f t="shared" si="71"/>
        <v>P1</v>
      </c>
      <c r="BH53" s="219">
        <f t="shared" si="69"/>
        <v>24.26</v>
      </c>
      <c r="BI53" s="171" t="str">
        <f t="shared" si="72"/>
        <v>㎡</v>
      </c>
      <c r="BJ53" s="171">
        <f t="shared" si="73"/>
        <v>1456</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10</v>
      </c>
      <c r="BE54" s="171">
        <f ca="1">IF(BJ54=0,0,IF(COUNTIF($BG54:$BG$107,BG54)&lt;2,1,0))</f>
        <v>1</v>
      </c>
      <c r="BF54" s="171">
        <v>17</v>
      </c>
      <c r="BG54" s="171" t="str">
        <f t="shared" si="71"/>
        <v>简易厕所</v>
      </c>
      <c r="BH54" s="219">
        <f t="shared" si="69"/>
        <v>1</v>
      </c>
      <c r="BI54" s="171" t="str">
        <f t="shared" si="72"/>
        <v>个</v>
      </c>
      <c r="BJ54" s="171">
        <f ca="1" t="shared" si="73"/>
        <v>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11</v>
      </c>
      <c r="BE55" s="171">
        <f ca="1">IF(BJ55=0,0,IF(COUNTIF($BG55:$BG$107,BG55)&lt;2,1,0))</f>
        <v>1</v>
      </c>
      <c r="BF55" s="171">
        <v>18</v>
      </c>
      <c r="BG55" s="171" t="str">
        <f t="shared" si="71"/>
        <v>空调</v>
      </c>
      <c r="BH55" s="219">
        <f t="shared" si="69"/>
        <v>1</v>
      </c>
      <c r="BI55" s="171" t="str">
        <f t="shared" si="72"/>
        <v>台</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5870</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空调</v>
      </c>
      <c r="EW60" s="58">
        <f ca="1" t="shared" ref="EW60:EW71" si="76">IF(EV60="","",SUMIF($BG$38:$BG$107,EV60,$BH$38:$BH$107))</f>
        <v>1</v>
      </c>
      <c r="EX60" s="58" t="str">
        <f ca="1" t="shared" ref="EX60:EX71" si="77">IFERROR(VLOOKUP(FE60,$BD$38:$BJ$92,6,0),"")</f>
        <v>台</v>
      </c>
      <c r="EY60" s="59">
        <f ca="1" t="shared" ref="EY60:EY71" si="78">IF(EV60="","",SUMIF($BG$38:$BG$107,EV60,$BJ$38:$BJ$107))</f>
        <v>400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13377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13377</v>
      </c>
      <c r="EY72" s="61"/>
      <c r="EZ72" s="63" t="s">
        <v>1064</v>
      </c>
      <c r="FA72" s="64" t="str">
        <f ca="1">TEXT(EX72,"[DBnum2]")&amp;"元整"</f>
        <v>壹万叁仟叁佰柒拾柒元整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谢九成</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13377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壹万叁仟叁佰柒拾柒元整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207</v>
      </c>
      <c r="E186" s="292" t="s">
        <v>219</v>
      </c>
      <c r="F186" s="108" t="str">
        <f t="shared" ref="F186:F213" si="141">D186</f>
        <v>砖墙</v>
      </c>
      <c r="G186" s="293">
        <f>4.4*3.4</f>
        <v>14.96</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2094</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247</v>
      </c>
      <c r="E187" s="292"/>
      <c r="F187" s="108" t="str">
        <f t="shared" si="141"/>
        <v>平砖地面</v>
      </c>
      <c r="G187" s="293">
        <f>11.4*4.4+1.6*1.4+2*2.1</f>
        <v>56.6</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1415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289</v>
      </c>
      <c r="E188" s="292" t="s">
        <v>339</v>
      </c>
      <c r="F188" s="108" t="str">
        <f t="shared" si="141"/>
        <v>台阶</v>
      </c>
      <c r="G188" s="293">
        <f>2.1*0.7</f>
        <v>1.47</v>
      </c>
      <c r="H188" s="294"/>
      <c r="I188" s="96" t="str">
        <f>IFERROR(IF(E188="",VLOOKUP(F188,价格表,2,0),(VLOOKUP(E188,IF({1,0},价格引用表!K:K,价格引用表!I:I),2,0))),"")</f>
        <v>㎡</v>
      </c>
      <c r="J188" s="108">
        <f ca="1">IF(E188="",VLOOKUP(F188,价格表,5,0),VLOOKUP(E188,INDIRECT("价格引用表!K"&amp;MATCH(D188,价格引用表!H:H,0)&amp;":L1200"),2,0))</f>
        <v>450</v>
      </c>
      <c r="K188" s="298">
        <v>1</v>
      </c>
      <c r="L188" s="108">
        <f ca="1" t="shared" si="142"/>
        <v>662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305</v>
      </c>
      <c r="E189" s="292"/>
      <c r="F189" s="108" t="str">
        <f t="shared" si="141"/>
        <v>火炕</v>
      </c>
      <c r="G189" s="295">
        <v>1</v>
      </c>
      <c r="H189" s="296"/>
      <c r="I189" s="96" t="str">
        <f>IFERROR(IF(E189="",VLOOKUP(F189,价格表,2,0),(VLOOKUP(E189,IF({1,0},价格引用表!K:K,价格引用表!I:I),2,0))),"")</f>
        <v>个</v>
      </c>
      <c r="J189" s="108">
        <f ca="1">IF(E189="",VLOOKUP(F189,价格表,5,0),VLOOKUP(E189,INDIRECT("价格引用表!K"&amp;MATCH(D189,价格引用表!H:H,0)&amp;":L1200"),2,0))</f>
        <v>1000</v>
      </c>
      <c r="K189" s="298">
        <v>1</v>
      </c>
      <c r="L189" s="108">
        <f ca="1" t="shared" si="142"/>
        <v>1000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303</v>
      </c>
      <c r="E190" s="292"/>
      <c r="F190" s="108" t="str">
        <f t="shared" si="141"/>
        <v>灶台</v>
      </c>
      <c r="G190" s="295">
        <v>2</v>
      </c>
      <c r="H190" s="296"/>
      <c r="I190" s="96" t="str">
        <f>IFERROR(IF(E190="",VLOOKUP(F190,价格表,2,0),(VLOOKUP(E190,IF({1,0},价格引用表!K:K,价格引用表!I:I),2,0))),"")</f>
        <v>个</v>
      </c>
      <c r="J190" s="108">
        <f ca="1">IF(E190="",VLOOKUP(F190,价格表,5,0),VLOOKUP(E190,INDIRECT("价格引用表!K"&amp;MATCH(D190,价格引用表!H:H,0)&amp;":L1200"),2,0))</f>
        <v>300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386</v>
      </c>
      <c r="F191" s="108" t="str">
        <f t="shared" si="141"/>
        <v>材树</v>
      </c>
      <c r="G191" s="295">
        <v>35</v>
      </c>
      <c r="H191" s="296"/>
      <c r="I191" s="96" t="str">
        <f>IFERROR(IF(E191="",VLOOKUP(F191,价格表,2,0),(VLOOKUP(E191,IF({1,0},价格引用表!K:K,价格引用表!I:I),2,0))),"")</f>
        <v>棵</v>
      </c>
      <c r="J191" s="108">
        <f ca="1">IF(E191="",VLOOKUP(F191,价格表,5,0),VLOOKUP(E191,INDIRECT("价格引用表!K"&amp;MATCH(D191,价格引用表!H:H,0)&amp;":L1200"),2,0))</f>
        <v>20</v>
      </c>
      <c r="K191" s="298">
        <v>1</v>
      </c>
      <c r="L191" s="108">
        <f ca="1" t="shared" si="142"/>
        <v>700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388</v>
      </c>
      <c r="F192" s="108" t="str">
        <f t="shared" si="141"/>
        <v>材树</v>
      </c>
      <c r="G192" s="295">
        <v>5</v>
      </c>
      <c r="H192" s="296"/>
      <c r="I192" s="96" t="str">
        <f>IFERROR(IF(E192="",VLOOKUP(F192,价格表,2,0),(VLOOKUP(E192,IF({1,0},价格引用表!K:K,价格引用表!I:I),2,0))),"")</f>
        <v>棵</v>
      </c>
      <c r="J192" s="108">
        <f ca="1">IF(E192="",VLOOKUP(F192,价格表,5,0),VLOOKUP(E192,INDIRECT("价格引用表!K"&amp;MATCH(D192,价格引用表!H:H,0)&amp;":L1200"),2,0))</f>
        <v>80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389</v>
      </c>
      <c r="F193" s="108" t="str">
        <f t="shared" si="141"/>
        <v>材树</v>
      </c>
      <c r="G193" s="295">
        <v>2</v>
      </c>
      <c r="H193" s="296"/>
      <c r="I193" s="96" t="str">
        <f>IFERROR(IF(E193="",VLOOKUP(F193,价格表,2,0),(VLOOKUP(E193,IF({1,0},价格引用表!K:K,价格引用表!I:I),2,0))),"")</f>
        <v>棵</v>
      </c>
      <c r="J193" s="108">
        <f ca="1">IF(E193="",VLOOKUP(F193,价格表,5,0),VLOOKUP(E193,INDIRECT("价格引用表!K"&amp;MATCH(D193,价格引用表!H:H,0)&amp;":L1200"),2,0))</f>
        <v>150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391</v>
      </c>
      <c r="F194" s="108" t="str">
        <f t="shared" si="141"/>
        <v>材树</v>
      </c>
      <c r="G194" s="295">
        <v>2</v>
      </c>
      <c r="H194" s="296"/>
      <c r="I194" s="96" t="str">
        <f>IFERROR(IF(E194="",VLOOKUP(F194,价格表,2,0),(VLOOKUP(E194,IF({1,0},价格引用表!K:K,价格引用表!I:I),2,0))),"")</f>
        <v>棵</v>
      </c>
      <c r="J194" s="108">
        <f ca="1">IF(E194="",VLOOKUP(F194,价格表,5,0),VLOOKUP(E194,INDIRECT("价格引用表!K"&amp;MATCH(D194,价格引用表!H:H,0)&amp;":L1200"),2,0))</f>
        <v>250</v>
      </c>
      <c r="K194" s="298">
        <v>1</v>
      </c>
      <c r="L194" s="108">
        <f ca="1" t="shared" si="142"/>
        <v>500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392</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350</v>
      </c>
      <c r="K195" s="298">
        <v>1</v>
      </c>
      <c r="L195" s="108">
        <f ca="1" t="shared" si="142"/>
        <v>350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393</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550</v>
      </c>
      <c r="K196" s="298">
        <v>1</v>
      </c>
      <c r="L196" s="108">
        <f ca="1" t="shared" si="142"/>
        <v>1100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403</v>
      </c>
      <c r="F197" s="108" t="str">
        <f t="shared" si="141"/>
        <v>果树</v>
      </c>
      <c r="G197" s="295">
        <v>5</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250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v>3</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2</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295</v>
      </c>
      <c r="E200" s="292"/>
      <c r="F200" s="108" t="str">
        <f t="shared" si="141"/>
        <v>窝</v>
      </c>
      <c r="G200" s="295">
        <v>1</v>
      </c>
      <c r="H200" s="296"/>
      <c r="I200" s="96" t="str">
        <f>IFERROR(IF(E200="",VLOOKUP(F200,价格表,2,0),(VLOOKUP(E200,IF({1,0},价格引用表!K:K,价格引用表!I:I),2,0))),"")</f>
        <v>个</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24.26</v>
      </c>
      <c r="H201" s="296"/>
      <c r="I201" s="96" t="s">
        <v>12</v>
      </c>
      <c r="J201" s="108">
        <v>60</v>
      </c>
      <c r="K201" s="298">
        <v>1</v>
      </c>
      <c r="L201" s="108">
        <f>ROUND(G201*J201,0)</f>
        <v>1456</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269</v>
      </c>
      <c r="E202" s="292"/>
      <c r="F202" s="108" t="str">
        <f t="shared" si="141"/>
        <v>简易厕所</v>
      </c>
      <c r="G202" s="295">
        <v>1</v>
      </c>
      <c r="H202" s="296"/>
      <c r="I202" s="96" t="str">
        <f>IFERROR(IF(E202="",VLOOKUP(F202,价格表,2,0),(VLOOKUP(E202,IF({1,0},价格引用表!K:K,价格引用表!I:I),2,0))),"")</f>
        <v>个</v>
      </c>
      <c r="J202" s="108">
        <f ca="1">IF(E202="",VLOOKUP(F202,价格表,5,0),VLOOKUP(E202,INDIRECT("价格引用表!K"&amp;MATCH(D202,价格引用表!H:H,0)&amp;":L1200"),2,0))</f>
        <v>600</v>
      </c>
      <c r="K202" s="298">
        <v>1</v>
      </c>
      <c r="L202" s="108">
        <f ca="1" t="shared" si="142"/>
        <v>600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328</v>
      </c>
      <c r="E203" s="292"/>
      <c r="F203" s="108" t="str">
        <f t="shared" si="141"/>
        <v>空调</v>
      </c>
      <c r="G203" s="295">
        <v>1</v>
      </c>
      <c r="H203" s="296"/>
      <c r="I203" s="96" t="str">
        <f>IFERROR(IF(E203="",VLOOKUP(F203,价格表,2,0),(VLOOKUP(E203,IF({1,0},价格引用表!K:K,价格引用表!I:I),2,0))),"")</f>
        <v>台</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13377</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13377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0 C191:C199 C200:C219 O186:O218">
      <formula1>价格引用表!$E$16:$E$22</formula1>
    </dataValidation>
    <dataValidation type="list" allowBlank="1" showInputMessage="1" showErrorMessage="1" sqref="E191 D30:D59 D62:D91 D94:D114 D117:D137 D140:D160 D163:D183 D191:D196 D197:D199 E192:E197 E198:E199 P30:P59 P62:P91 P94:P114 P117:P137 P140:P160 P163:P183 P186:Q218 D186:E190 D20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7" sqref="I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010420-86-0004</v>
      </c>
      <c r="C3" s="36"/>
      <c r="D3" s="36"/>
      <c r="E3" s="37" t="str">
        <f>输机表!U2&amp;输机表!Y2</f>
        <v>康正（雄县）2023评字第8号-洪城村-2-4</v>
      </c>
      <c r="F3" s="37"/>
      <c r="G3" s="37"/>
      <c r="H3" s="37"/>
    </row>
    <row r="4" ht="16.5" customHeight="1" spans="1:8">
      <c r="A4" s="38" t="s">
        <v>1044</v>
      </c>
      <c r="B4" s="39" t="str">
        <f>输机表!D2</f>
        <v>谢九成</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63.89</v>
      </c>
      <c r="C7" s="50">
        <f ca="1">IF(COUNTIF(输机表!$C$4:$C$27,K7&amp;"*")=0,IFERROR(VLOOKUP(K7,房体结构,23,0),""),ROUND(SUMIF(输机表!$C$4:$C$27,K7&amp;"*",输机表!$Z$4:$Z$27)/B7,0))</f>
        <v>888</v>
      </c>
      <c r="D7" s="50">
        <f ca="1">IFERROR(ROUND(C7*B7,0),"")</f>
        <v>56734</v>
      </c>
      <c r="E7" s="50" t="str">
        <f>IF(COUNTIF(输机表!$C$4:$C$27,L7&amp;"*")&gt;0,L7,IFERROR(VLOOKUP(L7,房体结构,1,0),""))</f>
        <v>F2</v>
      </c>
      <c r="F7" s="51">
        <f ca="1">IF(COUNTIF(输机表!$C$4:$C$27,L7&amp;"*")=0,IFERROR(VLOOKUP(L7,房体结构,17,0),""),SUMIF(输机表!$C$4:$C$27,L7&amp;"*",输机表!$S$4:$S$7))</f>
        <v>23</v>
      </c>
      <c r="G7" s="50">
        <f ca="1">IF(COUNTIF(输机表!$C$4:$C$27,L7&amp;"*")=0,IFERROR(VLOOKUP(L7,房体结构,23,0),""),ROUND(SUMIF(输机表!$C$4:$C$27,L7&amp;"*",输机表!$Z$4:$Z$27)/F7,0))</f>
        <v>486</v>
      </c>
      <c r="H7" s="50">
        <f ca="1">IFERROR(ROUND(G7*F7,0),"")</f>
        <v>11178</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86.89</v>
      </c>
      <c r="D12" s="53"/>
      <c r="E12" s="54" t="s">
        <v>1056</v>
      </c>
      <c r="F12" s="54"/>
      <c r="G12" s="55">
        <f ca="1">SUM(D7:D11)+SUM(H7:H11)</f>
        <v>67912</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砖墙</v>
      </c>
      <c r="B15" s="58">
        <f ca="1" t="shared" ref="B15:B41" si="3">IF(A15="","",SUMIF(附属物名称,A15,附属物数量))</f>
        <v>14.96</v>
      </c>
      <c r="C15" s="58" t="str">
        <f ca="1" t="shared" ref="C15:C26" si="4">IFERROR(VLOOKUP(K15,附属物位置,6,0),"")</f>
        <v>㎡</v>
      </c>
      <c r="D15" s="59">
        <f ca="1" t="shared" ref="D15:D26" si="5">IF(A15="","",SUMIF(附属物名称,A15,附属物金额))</f>
        <v>2094</v>
      </c>
      <c r="E15" s="59" t="str">
        <f ca="1" t="shared" ref="E15:E26" si="6">IFERROR(VLOOKUP(L15,附属物位置,4,0),"")</f>
        <v>平砖地面</v>
      </c>
      <c r="F15" s="58">
        <f ca="1" t="shared" ref="F15:F40" si="7">IF(E15="","",SUMIF(附属物名称,E15,附属物数量))</f>
        <v>56.6</v>
      </c>
      <c r="G15" s="58" t="str">
        <f ca="1" t="shared" ref="G15:G26" si="8">IFERROR(VLOOKUP(L15,附属物位置,6,0),"")</f>
        <v>㎡</v>
      </c>
      <c r="H15" s="59">
        <f ca="1" t="shared" ref="H15:H26" si="9">IF(E15="","",SUMIF(附属物名称,E15,附属物金额))</f>
        <v>1415</v>
      </c>
      <c r="K15" s="77">
        <v>1</v>
      </c>
      <c r="L15" s="77">
        <v>2</v>
      </c>
      <c r="M15" s="76"/>
    </row>
    <row r="16" ht="17.25" customHeight="1" spans="1:13">
      <c r="A16" s="58" t="str">
        <f ca="1" t="shared" si="2"/>
        <v>台阶</v>
      </c>
      <c r="B16" s="58">
        <f ca="1" t="shared" si="3"/>
        <v>1.47</v>
      </c>
      <c r="C16" s="58" t="str">
        <f ca="1" t="shared" si="4"/>
        <v>㎡</v>
      </c>
      <c r="D16" s="59">
        <f ca="1" t="shared" si="5"/>
        <v>662</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灶台</v>
      </c>
      <c r="B17" s="58">
        <f ca="1" t="shared" si="3"/>
        <v>2</v>
      </c>
      <c r="C17" s="58" t="str">
        <f ca="1" t="shared" si="4"/>
        <v>个</v>
      </c>
      <c r="D17" s="59">
        <f ca="1" t="shared" si="5"/>
        <v>600</v>
      </c>
      <c r="E17" s="59" t="str">
        <f ca="1" t="shared" si="6"/>
        <v>材树</v>
      </c>
      <c r="F17" s="58">
        <f ca="1" t="shared" si="7"/>
        <v>47</v>
      </c>
      <c r="G17" s="58" t="str">
        <f ca="1" t="shared" si="8"/>
        <v>棵</v>
      </c>
      <c r="H17" s="59">
        <f ca="1" t="shared" si="9"/>
        <v>3350</v>
      </c>
      <c r="K17" s="77">
        <v>5</v>
      </c>
      <c r="L17" s="77">
        <v>6</v>
      </c>
      <c r="M17" s="76"/>
    </row>
    <row r="18" ht="17.25" customHeight="1" spans="1:13">
      <c r="A18" s="58" t="str">
        <f ca="1" t="shared" si="2"/>
        <v>果树</v>
      </c>
      <c r="B18" s="58">
        <f ca="1" t="shared" si="3"/>
        <v>10</v>
      </c>
      <c r="C18" s="58" t="str">
        <f ca="1" t="shared" si="4"/>
        <v>棵</v>
      </c>
      <c r="D18" s="59">
        <f ca="1" t="shared" si="5"/>
        <v>1650</v>
      </c>
      <c r="E18" s="59" t="str">
        <f ca="1" t="shared" si="6"/>
        <v>窝</v>
      </c>
      <c r="F18" s="58">
        <f ca="1" t="shared" si="7"/>
        <v>1</v>
      </c>
      <c r="G18" s="58" t="str">
        <f ca="1" t="shared" si="8"/>
        <v>个</v>
      </c>
      <c r="H18" s="59">
        <f ca="1" t="shared" si="9"/>
        <v>150</v>
      </c>
      <c r="K18" s="77">
        <v>7</v>
      </c>
      <c r="L18" s="77">
        <v>8</v>
      </c>
      <c r="M18" s="76"/>
    </row>
    <row r="19" ht="17.25" customHeight="1" spans="1:13">
      <c r="A19" s="58" t="str">
        <f ca="1" t="shared" si="2"/>
        <v>P1</v>
      </c>
      <c r="B19" s="58">
        <f ca="1" t="shared" si="3"/>
        <v>24.26</v>
      </c>
      <c r="C19" s="58" t="str">
        <f ca="1" t="shared" si="4"/>
        <v>㎡</v>
      </c>
      <c r="D19" s="59">
        <f ca="1" t="shared" si="5"/>
        <v>1456</v>
      </c>
      <c r="E19" s="59" t="str">
        <f ca="1" t="shared" si="6"/>
        <v>简易厕所</v>
      </c>
      <c r="F19" s="58">
        <f ca="1" t="shared" si="7"/>
        <v>1</v>
      </c>
      <c r="G19" s="58" t="str">
        <f ca="1" t="shared" si="8"/>
        <v>个</v>
      </c>
      <c r="H19" s="59">
        <f ca="1" t="shared" si="9"/>
        <v>600</v>
      </c>
      <c r="K19" s="77">
        <v>9</v>
      </c>
      <c r="L19" s="77">
        <v>10</v>
      </c>
      <c r="M19" s="76"/>
    </row>
    <row r="20" ht="17.25" customHeight="1" spans="1:13">
      <c r="A20" s="58" t="str">
        <f ca="1" t="shared" si="2"/>
        <v>空调</v>
      </c>
      <c r="B20" s="58">
        <f ca="1" t="shared" si="3"/>
        <v>1</v>
      </c>
      <c r="C20" s="58" t="str">
        <f ca="1" t="shared" si="4"/>
        <v>台</v>
      </c>
      <c r="D20" s="59">
        <f ca="1" t="shared" si="5"/>
        <v>400</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13377</v>
      </c>
      <c r="H41" s="61"/>
      <c r="K41" s="77">
        <v>53</v>
      </c>
      <c r="M41" s="76"/>
    </row>
    <row r="42" ht="17.25" customHeight="1" spans="1:8">
      <c r="A42" s="60" t="s">
        <v>1063</v>
      </c>
      <c r="B42" s="61"/>
      <c r="C42" s="62">
        <f ca="1">G41+G12</f>
        <v>81289</v>
      </c>
      <c r="D42" s="61"/>
      <c r="E42" s="63" t="s">
        <v>1064</v>
      </c>
      <c r="F42" s="64" t="str">
        <f ca="1">TEXT(C42,"[DBnum2]")&amp;"元整"</f>
        <v>捌万壹仟贰佰捌拾玖元整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康正（雄县）2023评字第8号-洪城村-2-4</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谢九成</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86.89</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81289</v>
      </c>
      <c r="H26" s="15"/>
      <c r="I26" s="15"/>
      <c r="J26" s="15"/>
      <c r="K26" s="15"/>
      <c r="L26" s="15"/>
      <c r="M26" s="15"/>
      <c r="N26" s="15"/>
      <c r="O26" s="15"/>
      <c r="P26" s="15"/>
      <c r="Q26" s="15"/>
    </row>
    <row r="27" spans="1:17">
      <c r="A27" s="9" t="s">
        <v>1096</v>
      </c>
      <c r="B27" s="9"/>
      <c r="C27" s="9"/>
      <c r="D27" s="9" t="str">
        <f ca="1">结果通知单!F42</f>
        <v>捌万壹仟贰佰捌拾玖元整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2023-11-28T02:07:33Z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