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<sst xmlns="http://schemas.openxmlformats.org/spreadsheetml/2006/main" count="5818" uniqueCount="1144">
  <si>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</si>
  <si>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</si>
  <si>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</si>
  <si>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</si>
  <si>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</si>
  <si>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</si>
  <si>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</si>
  <si>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</si>
  <si>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</si>
  <si>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</si>
  <si>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</si>
  <si>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</si>
  <si>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</si>
  <si>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</si>
  <si>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</si>
  <si>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</si>
  <si>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</si>
  <si>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</si>
  <si>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</si>
  <si>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</si>
  <si>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</si>
  <si>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</si>
  <si>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</si>
  <si>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</si>
  <si>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</si>
  <si>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</si>
  <si>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</si>
  <si>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</si>
  <si>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</si>
  <si>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</si>
  <si>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</si>
  <si>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</si>
  <si>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</si>
  <si>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</si>
  <si>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</si>
  <si>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</si>
  <si>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</si>
  <si>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</si>
  <si>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</si>
  <si>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</si>
  <si>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</si>
  <si>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</si>
  <si>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</si>
  <si>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</si>
  <si>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</si>
  <si>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</si>
  <si>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</si>
  <si>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</si>
  <si>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</si>
  <si>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</si>
  <si>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</si>
  <si>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</si>
  <si>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</si>
  <si>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</si>
  <si>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</si>
  <si>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</si>
  <si>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</si>
  <si>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</si>
  <si>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</si>
  <si>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</si>
  <si>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</si>
  <si>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</si>
  <si>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</si>
  <si>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</si>
  <si>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</si>
  <si>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</si>
  <si>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</si>
  <si>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</si>
  <si>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</si>
  <si>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</si>
  <si>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</si>
  <si>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</si>
  <si>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</si>
  <si>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</si>
  <si>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</si>
  <si>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</si>
  <si>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</si>
  <si>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</si>
  <si>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</si>
  <si>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</si>
  <si>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</si>
  <si>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</si>
  <si>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</si>
  <si>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</si>
  <si>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</si>
  <si>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</si>
  <si>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</si>
  <si>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</si>
  <si>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</si>
  <si>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</si>
  <si>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</si>
  <si>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</si>
  <si>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</si>
  <si>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</si>
  <si>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</si>
  <si>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</si>
  <si>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</si>
  <si>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</si>
  <si>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</si>
  <si>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</si>
  <si>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</si>
  <si>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</si>
  <si>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</si>
  <si>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</si>
  <si>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</si>
  <si>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</si>
  <si>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</si>
  <si>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</si>
  <si>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</si>
  <si>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</si>
  <si>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</si>
  <si>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</si>
  <si>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</si>
  <si>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</si>
  <si>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</si>
  <si>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</si>
  <si>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</si>
  <si>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</si>
  <si>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</si>
  <si>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</si>
  <si>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</si>
  <si>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</si>
  <si>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</si>
  <si>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</si>
  <si>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</si>
  <si>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</si>
  <si>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</si>
  <si>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</si>
  <si>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</si>
  <si>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</si>
  <si>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</si>
  <si>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</si>
  <si>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</si>
  <si>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</si>
  <si>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</si>
  <si>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</si>
  <si>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</si>
  <si>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</si>
  <si>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</si>
  <si>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</si>
  <si>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</si>
  <si>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</si>
  <si>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</si>
  <si>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</si>
  <si>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</si>
  <si>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</si>
  <si>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</si>
  <si>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</si>
  <si>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</si>
  <si>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</si>
  <si>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</si>
  <si>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</si>
  <si>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</si>
  <si>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</si>
  <si>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</si>
  <si>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</si>
  <si>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</si>
  <si>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</si>
  <si>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</si>
  <si>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</si>
  <si>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</si>
  <si>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</si>
  <si>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</si>
  <si>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</si>
  <si>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</si>
  <si>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</si>
  <si>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</si>
  <si>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</si>
  <si>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</si>
  <si>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</si>
  <si>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</si>
  <si>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</si>
  <si>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</si>
  <si>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</si>
  <si>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</si>
  <si>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</si>
  <si>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</si>
  <si>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</si>
  <si>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</si>
  <si>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</si>
  <si>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</si>
  <si>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</si>
  <si>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</si>
  <si>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</si>
  <si>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</si>
  <si>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</si>
  <si>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</si>
  <si>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</si>
  <si>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</si>
  <si>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</si>
  <si>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</si>
  <si>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</si>
  <si>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</si>
  <si>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</si>
  <si>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</si>
  <si>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</si>
  <si>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</si>
  <si>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</si>
  <si>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</si>
  <si>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</si>
  <si>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</si>
  <si>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</si>
  <si>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</si>
  <si>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</si>
  <si>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</si>
  <si>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</si>
  <si>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</si>
  <si>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</si>
  <si>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</si>
  <si>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</si>
  <si>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</si>
  <si>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</si>
  <si>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</si>
  <si>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</si>
  <si>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</si>
  <si>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</si>
  <si>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</si>
  <si>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</si>
  <si>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</si>
  <si>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</si>
  <si>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</si>
  <si>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</si>
  <si>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</si>
  <si>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</si>
  <si>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</si>
  <si>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</si>
  <si>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</si>
  <si>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</si>
  <si>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</si>
  <si>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</si>
  <si>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</si>
  <si>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</si>
  <si>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</si>
  <si>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</si>
  <si>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</si>
  <si>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</si>
  <si>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</si>
  <si>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</si>
  <si>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</si>
  <si>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</si>
  <si>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</si>
  <si>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</si>
  <si>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</si>
  <si>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</si>
  <si>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</si>
  <si>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</si>
  <si>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</si>
  <si>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</si>
  <si>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</si>
  <si>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</si>
  <si>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</si>
  <si>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</si>
  <si>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</si>
  <si>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</si>
  <si>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</si>
  <si>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</si>
  <si>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</si>
  <si>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</si>
  <si>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</si>
  <si>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</si>
  <si>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</si>
  <si>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</si>
  <si>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</si>
  <si>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</si>
  <si>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</si>
  <si>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</si>
  <si>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</si>
  <si>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</si>
  <si>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</si>
  <si>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</si>
  <si>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</si>
  <si>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</si>
  <si>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</si>
  <si>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</si>
  <si>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</si>
  <si>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</si>
  <si>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</si>
  <si>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</si>
  <si>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</si>
  <si>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</si>
  <si>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</si>
  <si>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</si>
  <si>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</si>
  <si>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</si>
  <si>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</si>
  <si>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</si>
  <si>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</si>
  <si>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</si>
  <si>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</si>
  <si>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</si>
  <si>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</si>
  <si>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</si>
  <si>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</si>
  <si>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</si>
  <si>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</si>
  <si>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</si>
  <si>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</si>
  <si>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</si>
  <si>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</si>
  <si>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</si>
  <si>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</si>
  <si>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</si>
  <si>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</si>
  <si>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</si>
  <si>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</si>
  <si>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</si>
  <si>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</si>
  <si>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</si>
  <si>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</si>
  <si>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</si>
  <si>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</si>
  <si>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</si>
  <si>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</si>
  <si>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</si>
  <si>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</si>
  <si>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</si>
  <si>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</si>
  <si>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</si>
  <si>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</si>
  <si>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</si>
  <si>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</si>
  <si>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</si>
  <si>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</si>
  <si>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</si>
  <si>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</si>
  <si>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</si>
  <si>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</si>
  <si>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</si>
  <si>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</si>
  <si>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</si>
  <si>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</si>
  <si>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</si>
  <si>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</si>
  <si>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</si>
  <si>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</si>
  <si>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</si>
  <si>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</si>
  <si>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</si>
  <si>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</si>
  <si>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</si>
  <si>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</si>
  <si>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</si>
  <si>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</si>
  <si>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</si>
  <si>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</si>
  <si>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</si>
  <si>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</si>
  <si>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</si>
  <si>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</si>
  <si>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</si>
  <si>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</si>
  <si>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</si>
  <si>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</si>
  <si>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</si>
  <si>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</si>
  <si>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</si>
  <si>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</si>
  <si>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</si>
  <si>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</si>
  <si>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</si>
  <si>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</si>
  <si>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</si>
  <si>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</si>
  <si>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</si>
  <si>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</si>
  <si>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</si>
  <si>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</si>
  <si>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</si>
  <si>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</si>
  <si>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</si>
  <si>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</si>
  <si>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</si>
  <si>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</si>
  <si>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</si>
  <si>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</si>
  <si>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</si>
  <si>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</si>
  <si>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</si>
  <si>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</si>
  <si>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</si>
  <si>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</si>
  <si>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</si>
  <si>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</si>
  <si>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</si>
  <si>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</si>
  <si>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</si>
  <si>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</si>
  <si>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</si>
  <si>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</si>
  <si>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</si>
  <si>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</si>
  <si>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</si>
  <si>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</si>
  <si>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</si>
  <si>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</si>
  <si>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</si>
  <si>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</si>
  <si>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</si>
  <si>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</si>
  <si>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</si>
  <si>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</si>
  <si>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</si>
  <si>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</si>
  <si>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</si>
  <si>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</si>
  <si>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</si>
  <si>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</si>
  <si>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</si>
  <si>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</si>
  <si>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</si>
  <si>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</si>
  <si>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</si>
  <si>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</si>
  <si>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</si>
  <si>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</si>
  <si>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</si>
  <si>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</si>
  <si>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</si>
  <si>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</si>
  <si>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</si>
  <si>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</si>
  <si>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</si>
  <si>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</si>
  <si>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</si>
  <si>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</si>
  <si>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</si>
  <si>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</si>
  <si>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</si>
  <si>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</si>
  <si>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</si>
  <si>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</si>
  <si>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</si>
  <si>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</si>
  <si>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</si>
  <si>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</si>
  <si>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</si>
  <si>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</si>
  <si>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</si>
  <si>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</si>
  <si>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</si>
  <si>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</si>
  <si>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</si>
  <si>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</si>
  <si>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</si>
  <si>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</si>
  <si>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</si>
  <si>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</si>
  <si>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</si>
  <si>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</si>
  <si>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</si>
  <si>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</si>
  <si>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</si>
  <si>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</si>
  <si>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</si>
  <si>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</si>
  <si>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</si>
  <si>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</si>
  <si>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</si>
  <si>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</si>
  <si>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</si>
  <si>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</si>
  <si>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</si>
  <si>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</si>
  <si>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</si>
  <si>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</si>
  <si>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</si>
  <si>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</si>
  <si>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</si>
  <si>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</si>
  <si>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</si>
  <si>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</si>
  <si>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</si>
  <si>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</si>
  <si>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</si>
  <si>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</si>
  <si>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</si>
  <si>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</si>
  <si>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</si>
  <si>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</si>
  <si>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</si>
  <si>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</si>
  <si>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</si>
  <si>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</si>
  <si>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</si>
  <si>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</si>
  <si>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</si>
  <si>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</si>
  <si>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</si>
  <si>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</si>
  <si>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</si>
  <si>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</si>
  <si>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</si>
  <si>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</si>
  <si>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</si>
  <si>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</si>
  <si>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</si>
  <si>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</si>
  <si>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</si>
  <si>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</si>
  <si>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</si>
  <si>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</si>
  <si>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</si>
  <si>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</si>
  <si>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</si>
  <si>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</si>
  <si>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</si>
  <si>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</si>
  <si>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</si>
  <si>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</si>
  <si>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</si>
  <si>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</si>
  <si>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</si>
  <si>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</si>
  <si>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</si>
  <si>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</si>
  <si>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</si>
  <si>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</si>
  <si>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</si>
  <si>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</si>
  <si>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</si>
  <si>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</si>
  <si>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</si>
  <si>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</si>
  <si>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</si>
  <si>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</si>
  <si>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</si>
  <si>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</si>
  <si>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</si>
  <si>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</si>
  <si>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</si>
  <si>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</si>
  <si>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</si>
  <si>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</si>
  <si>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</si>
  <si>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</si>
  <si>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</si>
  <si>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</si>
  <si>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</si>
  <si>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</si>
  <si>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</si>
  <si>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</si>
  <si>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</si>
  <si>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</si>
  <si>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</si>
  <si>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</si>
  <si>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</si>
  <si>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</si>
  <si>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</si>
  <si>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</si>
  <si>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</si>
  <si>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</si>
  <si>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</si>
  <si>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</si>
  <si>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</si>
  <si>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</si>
  <si>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</si>
  <si>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</si>
  <si>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</si>
  <si>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</si>
  <si>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</si>
  <si>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</si>
  <si>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</si>
  <si>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</si>
  <si>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</si>
  <si>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</si>
  <si>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</si>
  <si>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</si>
  <si>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</si>
  <si>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</si>
  <si>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</si>
  <si>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</si>
  <si>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</si>
  <si>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</si>
  <si>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</si>
  <si>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</si>
  <si>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</si>
  <si>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</si>
  <si>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</si>
  <si>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</si>
  <si>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</si>
  <si>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</si>
  <si>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</si>
  <si>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</si>
  <si>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</si>
  <si>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</si>
  <si>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</si>
  <si>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</si>
  <si>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</si>
  <si>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</si>
  <si>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</si>
  <si>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</si>
  <si>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</si>
  <si>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</si>
  <si>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</si>
  <si>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</si>
  <si>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</si>
  <si>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</si>
  <si>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</si>
  <si>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</si>
  <si>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</si>
  <si>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</si>
  <si>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</si>
  <si>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</si>
  <si>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</si>
  <si>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</si>
  <si>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</si>
  <si>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</si>
  <si>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</si>
  <si>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</si>
  <si>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</si>
  <si>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</si>
  <si>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</si>
  <si>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</si>
  <si>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</si>
  <si>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</si>
  <si>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</si>
  <si>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</si>
  <si>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</si>
  <si>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</si>
  <si>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</si>
  <si>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</si>
  <si>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</si>
  <si>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</si>
  <si>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</si>
  <si>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</si>
  <si>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</si>
  <si>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</si>
  <si>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</si>
  <si>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</si>
  <si>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</si>
  <si>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</si>
  <si>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</si>
  <si>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</si>
  <si>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</si>
  <si>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</si>
  <si>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</si>
  <si>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</si>
  <si>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</si>
  <si>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</si>
  <si>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</si>
  <si>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</si>
  <si>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</si>
  <si>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</si>
  <si>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</si>
  <si>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</si>
  <si>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</si>
  <si>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</si>
  <si>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</si>
  <si>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</si>
  <si>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</si>
  <si>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</si>
  <si>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</si>
  <si>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</si>
  <si>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</si>
  <si>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</si>
  <si>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</si>
  <si>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</si>
  <si>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</si>
  <si>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</si>
  <si>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</si>
  <si>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</si>
  <si>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</si>
  <si>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</si>
  <si>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</si>
  <si>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</si>
  <si>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</si>
  <si>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</si>
  <si>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</si>
  <si>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</si>
  <si>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</si>
  <si>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</si>
  <si>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</si>
  <si>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</si>
  <si>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</si>
  <si>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</si>
  <si>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</si>
  <si>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</si>
  <si>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</si>
  <si>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</si>
  <si>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</si>
  <si>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</si>
  <si>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</si>
  <si>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</si>
  <si>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</si>
  <si>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</si>
  <si>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</si>
  <si>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</si>
  <si>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</si>
  <si>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</si>
  <si>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</si>
  <si>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</si>
  <si>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</si>
  <si>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</si>
  <si>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</si>
  <si>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</si>
  <si>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</si>
  <si>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</si>
  <si>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</si>
  <si>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</si>
  <si>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</si>
  <si>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</si>
  <si>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</si>
  <si>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</si>
  <si>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</si>
  <si>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</si>
  <si>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</si>
  <si>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</si>
  <si>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</si>
  <si>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</si>
  <si>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</si>
  <si>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</si>
  <si>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</si>
  <si>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</si>
  <si>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</si>
  <si>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</si>
  <si>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</si>
  <si>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</si>
  <si>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</si>
  <si>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</si>
  <si>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</si>
  <si>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</si>
  <si>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</si>
  <si>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</si>
  <si>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</si>
  <si>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</si>
  <si>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</si>
  <si>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</si>
  <si>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</si>
  <si>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</si>
  <si>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</si>
  <si>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</si>
  <si>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</si>
  <si>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</si>
  <si>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</si>
  <si>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</si>
  <si>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</si>
  <si>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</si>
  <si>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</si>
  <si>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</si>
  <si>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</si>
  <si>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</si>
  <si>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</si>
  <si>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</si>
  <si>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</si>
  <si>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</si>
  <si>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</si>
  <si>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</si>
  <si>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</si>
  <si>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</si>
  <si>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</si>
  <si>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</si>
  <si>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</si>
  <si>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</si>
  <si>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</si>
  <si>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</si>
  <si>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</si>
  <si>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</si>
  <si>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</si>
  <si>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</si>
  <si>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</si>
  <si>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</si>
  <si>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</si>
  <si>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</si>
  <si>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</si>
  <si>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</si>
  <si>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</si>
  <si>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</si>
  <si>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</si>
  <si>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</si>
  <si>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</si>
  <si>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</si>
  <si>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</si>
  <si>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</si>
  <si>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</si>
  <si>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</si>
  <si>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</si>
  <si>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</si>
  <si>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</si>
  <si>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</si>
  <si>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</si>
  <si>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</si>
  <si>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</si>
  <si>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</si>
  <si>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</si>
  <si>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</si>
  <si>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</si>
  <si>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</si>
  <si>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</si>
  <si>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</si>
  <si>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</si>
  <si>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</si>
  <si>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</si>
  <si>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</si>
  <si>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</si>
  <si>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</si>
  <si>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</si>
  <si>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</si>
  <si>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</si>
  <si>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</si>
  <si>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</si>
  <si>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</si>
  <si>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</si>
  <si>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</si>
  <si>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</si>
  <si>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</si>
  <si>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</si>
  <si>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</si>
  <si>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</si>
  <si>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</si>
  <si>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</si>
  <si>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</si>
  <si>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</si>
  <si>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</si>
  <si>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</si>
  <si>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</si>
  <si>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</si>
  <si>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</si>
  <si>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</si>
  <si>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</si>
  <si>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</si>
  <si>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</si>
  <si>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</si>
  <si>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</si>
  <si>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</si>
  <si>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</si>
  <si>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</si>
  <si>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</si>
  <si>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</si>
  <si>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</si>
  <si>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</si>
  <si>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</si>
  <si>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</si>
  <si>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</si>
  <si>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</si>
  <si>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</si>
  <si>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</si>
  <si>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</si>
  <si>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</si>
  <si>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</si>
  <si>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</si>
  <si>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</si>
  <si>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</si>
  <si>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</si>
  <si>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</si>
  <si>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</si>
  <si>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</si>
  <si>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</si>
  <si>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</si>
  <si>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</si>
  <si>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</si>
  <si>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</si>
  <si>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</si>
  <si>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</si>
  <si>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</si>
  <si>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</si>
  <si>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</si>
  <si>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</si>
  <si>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</si>
  <si>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</si>
  <si>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</si>
  <si>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刘秋霞</t>
  </si>
  <si>
    <t>坐落：</t>
  </si>
  <si>
    <t>雄县洪城村</t>
  </si>
  <si>
    <t>调查编号：</t>
  </si>
  <si>
    <t>010420-86-0005</t>
  </si>
  <si>
    <t>价值时点：</t>
  </si>
  <si>
    <t>2023年9月22日</t>
  </si>
  <si>
    <t>报告编号：</t>
  </si>
  <si>
    <t>康正（雄县）2023评字第8号-洪城村-</t>
  </si>
  <si>
    <t>2-5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</si>
  <si>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</si>
  <si>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</si>
  <si>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</si>
  <si>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</si>
  <si>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</si>
  <si>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</si>
  <si>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</si>
  <si>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</si>
  <si>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</si>
  <si>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</si>
  <si>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</si>
  <si>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</si>
  <si>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</si>
  <si>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</si>
  <si>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</si>
  <si>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</si>
  <si>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</si>
  <si>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</si>
  <si>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</si>
  <si>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</si>
  <si>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</si>
  <si>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</si>
  <si>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</si>
  <si>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</si>
  <si>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</si>
  <si>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</si>
  <si>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</si>
  <si>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</si>
  <si>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</si>
  <si>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</si>
  <si>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</si>
  <si>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</si>
  <si>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</si>
  <si>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</si>
  <si>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</si>
  <si>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</si>
  <si>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</si>
  <si>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</si>
  <si>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</si>
  <si>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</si>
  <si>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</si>
  <si>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</si>
  <si>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</si>
  <si>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</si>
  <si>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</si>
  <si>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</si>
  <si>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</si>
  <si>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</si>
  <si>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</si>
  <si>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</si>
  <si>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</si>
  <si>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</si>
  <si>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</si>
  <si>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</si>
  <si>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</si>
  <si>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</si>
  <si>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</si>
  <si>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</si>
  <si>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</si>
  <si>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</si>
  <si>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</si>
  <si>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</si>
  <si>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</si>
  <si>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</si>
  <si>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</si>
  <si>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</si>
  <si>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</si>
  <si>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</si>
  <si>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</si>
  <si>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</si>
  <si>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</si>
  <si>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</si>
  <si>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</si>
  <si>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</si>
  <si>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</si>
  <si>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</si>
  <si>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</si>
  <si>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</si>
  <si>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</si>
  <si>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</si>
  <si>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</si>
  <si>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</si>
  <si>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</si>
  <si>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</si>
  <si>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</si>
  <si>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</si>
  <si>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</si>
  <si>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</si>
  <si>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</si>
  <si>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</si>
  <si>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</si>
  <si>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</si>
  <si>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</si>
  <si>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</si>
  <si>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</si>
  <si>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</si>
  <si>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</si>
  <si>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</si>
  <si>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</si>
  <si>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</si>
  <si>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</si>
  <si>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</si>
  <si>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</si>
  <si>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</si>
  <si>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</si>
  <si>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</si>
  <si>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</si>
  <si>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</si>
  <si>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</si>
  <si>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</si>
  <si>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</si>
  <si>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</si>
  <si>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</si>
  <si>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</si>
  <si>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</si>
  <si>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</si>
  <si>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</si>
  <si>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</si>
  <si>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</si>
  <si>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</si>
  <si>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</si>
  <si>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</si>
  <si>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</si>
  <si>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</si>
  <si>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</si>
  <si>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</si>
  <si>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</si>
  <si>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</si>
  <si>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</si>
  <si>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</si>
  <si>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</si>
  <si>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</si>
  <si>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</si>
  <si>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</si>
  <si>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</si>
  <si>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</si>
  <si>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</si>
  <si>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</si>
  <si>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</si>
  <si>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</si>
  <si>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</si>
  <si>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</si>
  <si>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</si>
  <si>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</si>
  <si>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</si>
  <si>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</si>
  <si>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</si>
  <si>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</si>
  <si>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</si>
  <si>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</si>
  <si>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</si>
  <si>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</si>
  <si>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</si>
  <si>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</si>
  <si>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</si>
  <si>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</si>
  <si>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</si>
  <si>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</si>
  <si>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</si>
  <si>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</si>
  <si>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</si>
  <si>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</si>
  <si>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</si>
  <si>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</si>
  <si>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</si>
  <si>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</si>
  <si>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</si>
  <si>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</si>
  <si>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</si>
  <si>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</si>
  <si>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</si>
  <si>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</si>
  <si>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</si>
  <si>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</si>
  <si>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</si>
  <si>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</si>
  <si>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</si>
  <si>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</si>
  <si>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</si>
  <si>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</si>
  <si>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</si>
  <si>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</si>
  <si>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</si>
  <si>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</si>
  <si>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</si>
  <si>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</si>
  <si>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</si>
  <si>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</si>
  <si>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</si>
  <si>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</si>
  <si>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</si>
  <si>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</si>
  <si>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</si>
  <si>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</si>
  <si>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</si>
  <si>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</si>
  <si>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</si>
  <si>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</si>
  <si>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</si>
  <si>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</si>
  <si>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</si>
  <si>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</si>
  <si>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</si>
  <si>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</si>
  <si>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</si>
  <si>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</si>
  <si>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</si>
  <si>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</si>
  <si>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</si>
  <si>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</si>
  <si>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</si>
  <si>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</si>
  <si>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</si>
  <si>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</si>
  <si>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</si>
  <si>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</si>
  <si>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</si>
  <si>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</si>
  <si>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</si>
  <si>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</si>
  <si>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</si>
  <si>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</si>
  <si>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</si>
  <si>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</si>
  <si>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</si>
  <si>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</si>
  <si>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</si>
  <si>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</si>
  <si>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</si>
  <si>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</si>
  <si>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</si>
  <si>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</si>
  <si>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</si>
  <si>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</si>
  <si>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</si>
  <si>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</si>
  <si>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</si>
  <si>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</si>
  <si>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</si>
  <si>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</si>
  <si>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</si>
  <si>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</si>
  <si>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</si>
  <si>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</si>
  <si>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</si>
  <si>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</si>
  <si>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</si>
  <si>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</si>
  <si>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</si>
  <si>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水磨石池</t>
  </si>
  <si>
    <t>铁扶手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</si>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</sst>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010420-86-0005</v>
      </c>
      <c r="C2" s="324">
        <f>输机表!P2</f>
        <v>0</v>
      </c>
      <c r="D2" s="324" t="str">
        <f>输机表!U2&amp;输机表!Y2</f>
        <v>康正（雄县）2023评字第8号-洪城村-2-5</v>
      </c>
      <c r="E2" s="324" t="str">
        <f>输机表!D2</f>
        <v>刘秋霞</v>
      </c>
      <c r="F2" s="324" t="str">
        <f>输机表!F2</f>
        <v>雄县洪城村</v>
      </c>
      <c r="G2" s="324">
        <f ca="1">结果通知单!C12</f>
        <v>216.65</v>
      </c>
      <c r="H2" s="324"/>
      <c r="I2" s="324"/>
      <c r="J2" s="324">
        <f ca="1">结果通知单!G12</f>
        <v>313670</v>
      </c>
      <c r="K2" s="324">
        <f ca="1">结果通知单!G41</f>
        <v>56858</v>
      </c>
      <c r="L2" s="324">
        <f ca="1">IF(J2+K2=结果通知单!C42,J2+K2,"请检查")</f>
        <v>370528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03" workbookViewId="0">
      <selection activeCell="G182" sqref="G182:H18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3.6</v>
      </c>
      <c r="F4" s="92" t="s">
        <v>964</v>
      </c>
      <c r="G4" s="92" t="s">
        <v>965</v>
      </c>
      <c r="H4" s="92" t="s">
        <v>966</v>
      </c>
      <c r="I4" s="92">
        <v>37</v>
      </c>
      <c r="J4" s="92">
        <v>4</v>
      </c>
      <c r="K4" s="92" t="s">
        <v>967</v>
      </c>
      <c r="L4" s="92" t="s">
        <v>968</v>
      </c>
      <c r="M4" s="92">
        <v>0.9</v>
      </c>
      <c r="N4" s="92">
        <v>1.2</v>
      </c>
      <c r="O4" s="92" t="s">
        <v>969</v>
      </c>
      <c r="P4" s="92" t="s">
        <v>969</v>
      </c>
      <c r="Q4" s="92" t="s">
        <v>970</v>
      </c>
      <c r="R4" s="92" t="s">
        <v>969</v>
      </c>
      <c r="S4" s="125">
        <v>159.3</v>
      </c>
      <c r="T4" s="125" t="s">
        <v>971</v>
      </c>
      <c r="U4" s="125"/>
      <c r="V4" s="126"/>
      <c r="W4" s="96">
        <f>ROUND(F5*ROUND(E5+G5+H5+I5+J5+K5+L5+M5+N5+O5+P5+Q5+R5+U5+T5+1,3)*V5,0)</f>
        <v>1232</v>
      </c>
      <c r="X4" s="127">
        <f>ROUND(L60/S4,0)</f>
        <v>282</v>
      </c>
      <c r="Y4" s="127">
        <f>W4+X4</f>
        <v>1514</v>
      </c>
      <c r="Z4" s="143">
        <f>ROUND(Y4*S4,0)</f>
        <v>241180</v>
      </c>
      <c r="AA4" s="144">
        <f>IF(Q4="无",0,IF(Q4="地暖",0,S4))</f>
        <v>159.3</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0.09</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3.4</v>
      </c>
      <c r="F6" s="92" t="s">
        <v>964</v>
      </c>
      <c r="G6" s="92" t="s">
        <v>965</v>
      </c>
      <c r="H6" s="92" t="s">
        <v>966</v>
      </c>
      <c r="I6" s="92">
        <v>37</v>
      </c>
      <c r="J6" s="92">
        <v>2</v>
      </c>
      <c r="K6" s="92" t="s">
        <v>967</v>
      </c>
      <c r="L6" s="92" t="s">
        <v>1010</v>
      </c>
      <c r="M6" s="92">
        <v>0.5</v>
      </c>
      <c r="N6" s="92">
        <v>1.2</v>
      </c>
      <c r="O6" s="92" t="s">
        <v>969</v>
      </c>
      <c r="P6" s="92" t="s">
        <v>969</v>
      </c>
      <c r="Q6" s="92" t="s">
        <v>970</v>
      </c>
      <c r="R6" s="92" t="s">
        <v>969</v>
      </c>
      <c r="S6" s="125">
        <v>57.35</v>
      </c>
      <c r="T6" s="125" t="s">
        <v>971</v>
      </c>
      <c r="U6" s="125"/>
      <c r="V6" s="126"/>
      <c r="W6" s="129">
        <f>ROUND(F7*ROUND(E7+G7+H7+I7+J7+K7+L7+M7+N7+O7+P7+Q7+R7+U7+T7+1,3)*V7,0)</f>
        <v>1136</v>
      </c>
      <c r="X6" s="130">
        <f>ROUND(X60/S6,0)</f>
        <v>128</v>
      </c>
      <c r="Y6" s="127">
        <f t="shared" ref="Y6" si="3">W6+X6</f>
        <v>1264</v>
      </c>
      <c r="Z6" s="143">
        <f t="shared" ref="Z6" si="4">ROUND(Y6*S6,0)</f>
        <v>72490</v>
      </c>
      <c r="AA6" s="144">
        <f>IF(Q6="无",0,IF(Q6="地暖",0,S6))</f>
        <v>57.35</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0.01</v>
      </c>
      <c r="N7" s="95">
        <f>IFERROR(ROUND((N6-VLOOKUP(F6,系数区域,44,0))*0.1,4)*AE7,0)</f>
        <v>0.09</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159.3</v>
      </c>
      <c r="H30" s="109"/>
      <c r="I30" s="96" t="str">
        <f t="shared" ref="I30:I59" si="48">VLOOKUP(F30,价格表,2,0)</f>
        <v>㎡</v>
      </c>
      <c r="J30" s="108">
        <f t="shared" ref="J30:J59" si="49">VLOOKUP(F30,价格表,5,0)</f>
        <v>80</v>
      </c>
      <c r="K30" s="119">
        <f>$V$5</f>
        <v>0.9</v>
      </c>
      <c r="L30" s="108">
        <f>ROUND(IFERROR(ROUND(G30,2)*J30*K30,),0)</f>
        <v>11470</v>
      </c>
      <c r="M30" s="114"/>
      <c r="N30" s="106">
        <v>1</v>
      </c>
      <c r="O30" s="107" t="s">
        <v>61</v>
      </c>
      <c r="P30" s="107" t="s">
        <v>66</v>
      </c>
      <c r="Q30" s="107"/>
      <c r="R30" s="135" t="str">
        <f>+P30</f>
        <v>普通石膏板吊顶</v>
      </c>
      <c r="S30" s="136"/>
      <c r="T30" s="109">
        <f>+S6</f>
        <v>57.35</v>
      </c>
      <c r="U30" s="96" t="str">
        <f t="shared" ref="U30:U59" si="50">VLOOKUP(R30,价格表,2,0)</f>
        <v>㎡</v>
      </c>
      <c r="V30" s="108">
        <f t="shared" ref="V30:V59" si="51">VLOOKUP(R30,价格表,5,0)</f>
        <v>30</v>
      </c>
      <c r="W30" s="119">
        <f>$V$7</f>
        <v>0.9</v>
      </c>
      <c r="X30" s="108">
        <f>ROUND(IFERROR(ROUND(T30,2)*V30*W30,),0)</f>
        <v>1548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+S4*3/5</f>
        <v>95.58</v>
      </c>
      <c r="H31" s="109"/>
      <c r="I31" s="96" t="str">
        <f t="shared" si="48"/>
        <v>㎡</v>
      </c>
      <c r="J31" s="108">
        <f t="shared" si="49"/>
        <v>60</v>
      </c>
      <c r="K31" s="119">
        <f t="shared" ref="K31:K59" si="53">$V$5</f>
        <v>0.9</v>
      </c>
      <c r="L31" s="108">
        <f t="shared" ref="L31:L59" si="54">ROUND(IFERROR(ROUND(G31,2)*J31*K31,),0)</f>
        <v>5161</v>
      </c>
      <c r="M31" s="114"/>
      <c r="N31" s="106">
        <v>2</v>
      </c>
      <c r="O31" s="107" t="s">
        <v>102</v>
      </c>
      <c r="P31" s="107" t="s">
        <v>111</v>
      </c>
      <c r="Q31" s="107"/>
      <c r="R31" s="135" t="str">
        <f t="shared" ref="R31:R50" si="55">+P31</f>
        <v>普通内墙贴砖</v>
      </c>
      <c r="S31" s="136"/>
      <c r="T31" s="109">
        <f>4.4*1.2+7.6*1.7</f>
        <v>18.2</v>
      </c>
      <c r="U31" s="96" t="str">
        <f t="shared" si="50"/>
        <v>㎡</v>
      </c>
      <c r="V31" s="108">
        <f t="shared" si="51"/>
        <v>80</v>
      </c>
      <c r="W31" s="119">
        <f t="shared" ref="W31:W59" si="56">$V$7</f>
        <v>0.9</v>
      </c>
      <c r="X31" s="108">
        <f t="shared" ref="X31:X59" si="57">ROUND(IFERROR(ROUND(T31,2)*V31*W31,),0)</f>
        <v>1310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报告编号：康正（雄县）2023评字第8号-洪城村-2-5</v>
      </c>
      <c r="EZ31" s="262"/>
      <c r="FA31" s="262"/>
      <c r="FB31" s="262"/>
      <c r="FC31" s="262"/>
    </row>
    <row r="32" ht="22.15" customHeight="1" spans="1:159">
      <c r="A32" s="105"/>
      <c r="B32" s="106">
        <v>3</v>
      </c>
      <c r="C32" s="107" t="s">
        <v>61</v>
      </c>
      <c r="D32" s="107" t="s">
        <v>65</v>
      </c>
      <c r="E32" s="107"/>
      <c r="F32" s="108" t="str">
        <f t="shared" si="52"/>
        <v>钙塑板、矿棉板</v>
      </c>
      <c r="G32" s="109">
        <f>+S4*2/5</f>
        <v>63.72</v>
      </c>
      <c r="H32" s="109"/>
      <c r="I32" s="96" t="str">
        <f t="shared" si="48"/>
        <v>㎡</v>
      </c>
      <c r="J32" s="108">
        <f t="shared" si="49"/>
        <v>70</v>
      </c>
      <c r="K32" s="119">
        <f t="shared" si="53"/>
        <v>0.9</v>
      </c>
      <c r="L32" s="108">
        <f t="shared" si="54"/>
        <v>4014</v>
      </c>
      <c r="M32" s="114"/>
      <c r="N32" s="106">
        <v>3</v>
      </c>
      <c r="O32" s="107" t="s">
        <v>10</v>
      </c>
      <c r="P32" s="107" t="s">
        <v>15</v>
      </c>
      <c r="Q32" s="107"/>
      <c r="R32" s="135" t="str">
        <f t="shared" si="55"/>
        <v>外墙普通贴砖</v>
      </c>
      <c r="S32" s="136"/>
      <c r="T32" s="109">
        <f>+(7.8+4)*3.4-1.6*1.2*2</f>
        <v>36.28</v>
      </c>
      <c r="U32" s="96" t="str">
        <f t="shared" si="50"/>
        <v>㎡</v>
      </c>
      <c r="V32" s="108">
        <f t="shared" si="51"/>
        <v>85</v>
      </c>
      <c r="W32" s="119">
        <f t="shared" si="56"/>
        <v>0.9</v>
      </c>
      <c r="X32" s="108">
        <f t="shared" si="57"/>
        <v>2775</v>
      </c>
      <c r="Y32" s="154"/>
      <c r="Z32" s="155"/>
      <c r="AA32" s="155"/>
      <c r="AB32" s="155"/>
      <c r="AC32" s="155"/>
      <c r="AD32" s="155"/>
      <c r="AJ32" s="180"/>
      <c r="AK32" s="180"/>
      <c r="AL32" s="180"/>
      <c r="AM32" s="180"/>
      <c r="AN32" s="180"/>
      <c r="AO32" s="180"/>
      <c r="AP32" s="180"/>
      <c r="AQ32" s="180"/>
      <c r="EV32" s="38" t="s">
        <v>1044</v>
      </c>
      <c r="EW32" s="39" t="str">
        <f>D2</f>
        <v>刘秋霞</v>
      </c>
      <c r="EX32" s="40"/>
      <c r="EY32" s="41" t="s">
        <v>1045</v>
      </c>
      <c r="EZ32" s="42"/>
      <c r="FA32" s="39">
        <f>G2</f>
        <v>0</v>
      </c>
      <c r="FB32" s="43"/>
      <c r="FC32" s="40"/>
    </row>
    <row r="33" ht="21.6" customHeight="1" spans="1:159">
      <c r="A33" s="105"/>
      <c r="B33" s="106">
        <v>4</v>
      </c>
      <c r="C33" s="107" t="s">
        <v>123</v>
      </c>
      <c r="D33" s="107" t="s">
        <v>129</v>
      </c>
      <c r="E33" s="107"/>
      <c r="F33" s="108" t="str">
        <f t="shared" si="52"/>
        <v>塑钢、铝合金隔断</v>
      </c>
      <c r="G33" s="109">
        <f>3.6*3.6</f>
        <v>12.96</v>
      </c>
      <c r="H33" s="109"/>
      <c r="I33" s="96" t="str">
        <f t="shared" si="48"/>
        <v>㎡</v>
      </c>
      <c r="J33" s="108">
        <f t="shared" si="49"/>
        <v>200</v>
      </c>
      <c r="K33" s="119">
        <f t="shared" si="53"/>
        <v>0.9</v>
      </c>
      <c r="L33" s="108">
        <f t="shared" si="54"/>
        <v>2333</v>
      </c>
      <c r="M33" s="114"/>
      <c r="N33" s="106">
        <v>4</v>
      </c>
      <c r="O33" s="107" t="s">
        <v>10</v>
      </c>
      <c r="P33" s="107" t="s">
        <v>11</v>
      </c>
      <c r="Q33" s="107"/>
      <c r="R33" s="135" t="str">
        <f t="shared" si="55"/>
        <v>外墙抹灰</v>
      </c>
      <c r="S33" s="136"/>
      <c r="T33" s="109">
        <f>13.7*3.9</f>
        <v>53.43</v>
      </c>
      <c r="U33" s="96" t="str">
        <f t="shared" si="50"/>
        <v>㎡</v>
      </c>
      <c r="V33" s="108">
        <f t="shared" si="51"/>
        <v>35</v>
      </c>
      <c r="W33" s="119">
        <f t="shared" si="56"/>
        <v>0.9</v>
      </c>
      <c r="X33" s="108">
        <f t="shared" si="57"/>
        <v>1683</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96</v>
      </c>
      <c r="E34" s="107"/>
      <c r="F34" s="108" t="str">
        <f t="shared" si="52"/>
        <v>窗帘附件</v>
      </c>
      <c r="G34" s="109">
        <v>4</v>
      </c>
      <c r="H34" s="109"/>
      <c r="I34" s="96" t="str">
        <f t="shared" si="48"/>
        <v>套</v>
      </c>
      <c r="J34" s="108">
        <f t="shared" si="49"/>
        <v>200</v>
      </c>
      <c r="K34" s="119">
        <f t="shared" si="53"/>
        <v>0.9</v>
      </c>
      <c r="L34" s="108">
        <f t="shared" si="54"/>
        <v>720</v>
      </c>
      <c r="M34" s="114"/>
      <c r="N34" s="106">
        <v>5</v>
      </c>
      <c r="O34" s="107"/>
      <c r="P34" s="107"/>
      <c r="Q34" s="107"/>
      <c r="R34" s="135">
        <f t="shared" si="55"/>
        <v>0</v>
      </c>
      <c r="S34" s="136"/>
      <c r="T34" s="109"/>
      <c r="U34" s="96" t="e">
        <f t="shared" si="50"/>
        <v>#N/A</v>
      </c>
      <c r="V34" s="108" t="e">
        <f t="shared" si="51"/>
        <v>#N/A</v>
      </c>
      <c r="W34" s="119">
        <f t="shared" si="56"/>
        <v>0.9</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111</v>
      </c>
      <c r="E35" s="107"/>
      <c r="F35" s="108" t="str">
        <f t="shared" si="52"/>
        <v>普通内墙贴砖</v>
      </c>
      <c r="G35" s="109">
        <f>3.6*1.1+2.2*1</f>
        <v>6.16</v>
      </c>
      <c r="H35" s="109"/>
      <c r="I35" s="96" t="str">
        <f t="shared" si="48"/>
        <v>㎡</v>
      </c>
      <c r="J35" s="108">
        <f t="shared" si="49"/>
        <v>80</v>
      </c>
      <c r="K35" s="119">
        <f t="shared" si="53"/>
        <v>0.9</v>
      </c>
      <c r="L35" s="108">
        <f t="shared" si="54"/>
        <v>444</v>
      </c>
      <c r="M35" s="114"/>
      <c r="N35" s="106">
        <v>6</v>
      </c>
      <c r="O35" s="107"/>
      <c r="P35" s="107"/>
      <c r="Q35" s="107"/>
      <c r="R35" s="135">
        <f t="shared" si="55"/>
        <v>0</v>
      </c>
      <c r="S35" s="136"/>
      <c r="T35" s="109"/>
      <c r="U35" s="96" t="e">
        <f t="shared" si="50"/>
        <v>#N/A</v>
      </c>
      <c r="V35" s="108" t="e">
        <f t="shared" si="51"/>
        <v>#N/A</v>
      </c>
      <c r="W35" s="119">
        <f t="shared" si="56"/>
        <v>0.9</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+((5.9+3.6)*2*3.6-3*2)*5</f>
        <v>312</v>
      </c>
      <c r="H36" s="109"/>
      <c r="I36" s="96" t="str">
        <f t="shared" si="48"/>
        <v>㎡</v>
      </c>
      <c r="J36" s="108">
        <f t="shared" si="49"/>
        <v>40</v>
      </c>
      <c r="K36" s="119">
        <f t="shared" si="53"/>
        <v>0.9</v>
      </c>
      <c r="L36" s="108">
        <f t="shared" si="54"/>
        <v>11232</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+(3+2*2)*2</f>
        <v>14</v>
      </c>
      <c r="H37" s="109"/>
      <c r="I37" s="96" t="str">
        <f t="shared" si="48"/>
        <v>m</v>
      </c>
      <c r="J37" s="108">
        <f t="shared" si="49"/>
        <v>60</v>
      </c>
      <c r="K37" s="119">
        <f t="shared" si="53"/>
        <v>0.9</v>
      </c>
      <c r="L37" s="108">
        <f t="shared" si="54"/>
        <v>756</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86</v>
      </c>
      <c r="E38" s="107"/>
      <c r="F38" s="108" t="str">
        <f t="shared" si="52"/>
        <v>大理石窗台</v>
      </c>
      <c r="G38" s="109">
        <f>3*2</f>
        <v>6</v>
      </c>
      <c r="H38" s="109"/>
      <c r="I38" s="96" t="str">
        <f t="shared" si="48"/>
        <v>m</v>
      </c>
      <c r="J38" s="108">
        <f t="shared" si="49"/>
        <v>120</v>
      </c>
      <c r="K38" s="119">
        <f t="shared" si="53"/>
        <v>0.9</v>
      </c>
      <c r="L38" s="108">
        <f t="shared" si="54"/>
        <v>648</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11.47</v>
      </c>
      <c r="BI38" s="171" t="str">
        <f t="shared" ref="BI38:BI51" si="67">I186</f>
        <v>㎡</v>
      </c>
      <c r="BJ38" s="171">
        <f ca="1" t="shared" ref="BJ38:BJ51" si="68">L186</f>
        <v>2065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19*3.6-3*2*5+1.5*2*3.6</f>
        <v>49.2</v>
      </c>
      <c r="H39" s="109"/>
      <c r="I39" s="96" t="str">
        <f t="shared" si="48"/>
        <v>㎡</v>
      </c>
      <c r="J39" s="108">
        <f t="shared" si="49"/>
        <v>85</v>
      </c>
      <c r="K39" s="119">
        <f t="shared" si="53"/>
        <v>0.9</v>
      </c>
      <c r="L39" s="108">
        <f t="shared" si="54"/>
        <v>3764</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平砖地面</v>
      </c>
      <c r="BH39" s="219">
        <f t="shared" ref="BH39:BH71" si="69">ROUND(G187,2)</f>
        <v>203.85</v>
      </c>
      <c r="BI39" s="171" t="str">
        <f t="shared" si="67"/>
        <v>㎡</v>
      </c>
      <c r="BJ39" s="171">
        <f ca="1" t="shared" si="68"/>
        <v>5096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116</v>
      </c>
      <c r="E40" s="107"/>
      <c r="F40" s="108" t="str">
        <f t="shared" si="52"/>
        <v>木墙裙</v>
      </c>
      <c r="G40" s="109">
        <f>+(2*2+3.6)*0.3</f>
        <v>2.28</v>
      </c>
      <c r="H40" s="109"/>
      <c r="I40" s="96" t="str">
        <f t="shared" si="48"/>
        <v>m</v>
      </c>
      <c r="J40" s="108">
        <f t="shared" si="49"/>
        <v>90</v>
      </c>
      <c r="K40" s="119">
        <f t="shared" si="53"/>
        <v>0.9</v>
      </c>
      <c r="L40" s="108">
        <f t="shared" si="54"/>
        <v>185</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57.38</v>
      </c>
      <c r="BI40" s="171" t="str">
        <f t="shared" si="67"/>
        <v>㎡</v>
      </c>
      <c r="BJ40" s="171">
        <f ca="1" t="shared" si="68"/>
        <v>13771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83</v>
      </c>
      <c r="E41" s="107"/>
      <c r="F41" s="108" t="str">
        <f t="shared" si="52"/>
        <v>木包门及口</v>
      </c>
      <c r="G41" s="109">
        <v>4</v>
      </c>
      <c r="H41" s="109"/>
      <c r="I41" s="96" t="str">
        <f t="shared" si="48"/>
        <v>个</v>
      </c>
      <c r="J41" s="108">
        <f t="shared" si="49"/>
        <v>400</v>
      </c>
      <c r="K41" s="119">
        <f t="shared" si="53"/>
        <v>0.9</v>
      </c>
      <c r="L41" s="108">
        <f t="shared" si="54"/>
        <v>1440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6.27</v>
      </c>
      <c r="BI41" s="171" t="str">
        <f t="shared" si="67"/>
        <v>㎡</v>
      </c>
      <c r="BJ41" s="171">
        <f ca="1" t="shared" si="68"/>
        <v>878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11</v>
      </c>
      <c r="E42" s="107"/>
      <c r="F42" s="108" t="str">
        <f t="shared" si="52"/>
        <v>外墙抹灰</v>
      </c>
      <c r="G42" s="109">
        <f>19*(3.6+0.9)</f>
        <v>85.5</v>
      </c>
      <c r="H42" s="109"/>
      <c r="I42" s="96" t="str">
        <f t="shared" si="48"/>
        <v>㎡</v>
      </c>
      <c r="J42" s="108">
        <f t="shared" si="49"/>
        <v>35</v>
      </c>
      <c r="K42" s="119">
        <f t="shared" si="53"/>
        <v>0.9</v>
      </c>
      <c r="L42" s="108">
        <f t="shared" si="54"/>
        <v>2693</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砖墙</v>
      </c>
      <c r="BH42" s="219">
        <f t="shared" si="69"/>
        <v>8.32</v>
      </c>
      <c r="BI42" s="171" t="str">
        <f t="shared" si="67"/>
        <v>㎡</v>
      </c>
      <c r="BJ42" s="171">
        <f ca="1" t="shared" si="68"/>
        <v>1997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4</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5</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11.47</v>
      </c>
      <c r="EX46" s="58" t="str">
        <f ca="1">IFERROR(VLOOKUP(FE46,$BD$38:$BJ$92,6,0),"")</f>
        <v>㎡</v>
      </c>
      <c r="EY46" s="59">
        <f ca="1">IF(EV46="","",SUMIF($BG$38:$BG$107,EV46,$BJ$38:$BJ$107))</f>
        <v>2065</v>
      </c>
      <c r="EZ46" s="59" t="str">
        <f ca="1">IFERROR(VLOOKUP(FF46,$BD$38:$BJ$92,4,0),"")</f>
        <v>简易厕所</v>
      </c>
      <c r="FA46" s="58">
        <f ca="1">IF(EZ46="","",SUMIF($BG$38:$BG$107,EZ46,$BH$38:$BH$107))</f>
        <v>1</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台阶</v>
      </c>
      <c r="BH47" s="219">
        <f t="shared" si="69"/>
        <v>8.86</v>
      </c>
      <c r="BI47" s="171" t="str">
        <f t="shared" si="67"/>
        <v>㎡</v>
      </c>
      <c r="BJ47" s="171">
        <f ca="1" t="shared" si="68"/>
        <v>3101</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太阳能</v>
      </c>
      <c r="EW47" s="58">
        <f ca="1">IF(EV47="","",SUMIF($BG$38:$BG$107,EV47,$BH$38:$BH$107))</f>
        <v>1</v>
      </c>
      <c r="EX47" s="58" t="str">
        <f ca="1">IFERROR(VLOOKUP(FE47,$BD$38:$BJ$92,6,0),"")</f>
        <v>台</v>
      </c>
      <c r="EY47" s="59">
        <f ca="1">IF(EV47="","",SUMIF($BG$38:$BG$107,EV47,$BJ$38:$BJ$107))</f>
        <v>1000</v>
      </c>
      <c r="EZ47" s="59" t="str">
        <f ca="1">IFERROR(VLOOKUP(FF47,$BD$38:$BJ$92,4,0),"")</f>
        <v>空调</v>
      </c>
      <c r="FA47" s="58">
        <f ca="1">IF(EZ47="","",SUMIF($BG$38:$BG$107,EZ47,$BH$38:$BH$107))</f>
        <v>2</v>
      </c>
      <c r="FB47" s="58" t="str">
        <f ca="1">IFERROR(VLOOKUP(FF47,$BD$38:$BJ$92,6,0),"")</f>
        <v>台</v>
      </c>
      <c r="FC47" s="59">
        <f ca="1">IF(EZ47="","",SUMIF($BG$38:$BG$107,EZ47,$BJ$38:$BJ$107))</f>
        <v>800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6</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7</v>
      </c>
      <c r="BE49" s="171">
        <f ca="1">IF(BJ49=0,0,IF(COUNTIF($BG49:$BG$107,BG49)&lt;2,1,0))</f>
        <v>1</v>
      </c>
      <c r="BF49" s="171">
        <v>12</v>
      </c>
      <c r="BG49" s="171" t="str">
        <f t="shared" si="66"/>
        <v>火炕</v>
      </c>
      <c r="BH49" s="219">
        <f t="shared" si="69"/>
        <v>2</v>
      </c>
      <c r="BI49" s="171" t="str">
        <f t="shared" si="67"/>
        <v>个</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2</v>
      </c>
      <c r="EX49" s="58" t="str">
        <f ca="1">IFERROR(VLOOKUP(FE49,$BD$38:$BJ$92,6,0),"")</f>
        <v>个</v>
      </c>
      <c r="EY49" s="59">
        <f ca="1">IF(EV49="","",SUMIF($BG$38:$BG$107,EV49,$BJ$38:$BJ$107))</f>
        <v>2000</v>
      </c>
      <c r="EZ49" s="59" t="str">
        <f ca="1">IFERROR(VLOOKUP(FF49,$BD$38:$BJ$92,4,0),"")</f>
        <v>灶台</v>
      </c>
      <c r="FA49" s="58">
        <f ca="1">IF(EZ49="","",SUMIF($BG$38:$BG$107,EZ49,$BH$38:$BH$107))</f>
        <v>2</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8</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水泥、水磨石平台</v>
      </c>
      <c r="EW50" s="58">
        <f ca="1">IF(EV50="","",SUMIF($BG$38:$BG$107,EV50,$BH$38:$BH$107))</f>
        <v>49.4</v>
      </c>
      <c r="EX50" s="58" t="str">
        <f ca="1">IFERROR(VLOOKUP(FE50,$BD$38:$BJ$92,6,0),"")</f>
        <v>㎡</v>
      </c>
      <c r="EY50" s="59">
        <f ca="1">IF(EV50="","",SUMIF($BG$38:$BG$107,EV50,$BJ$38:$BJ$107))</f>
        <v>8892</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9</v>
      </c>
      <c r="BE51" s="171">
        <f ca="1">IF(BJ51=0,0,IF(COUNTIF($BG51:$BG$107,BG51)&lt;2,1,0))</f>
        <v>1</v>
      </c>
      <c r="BF51" s="171">
        <v>14</v>
      </c>
      <c r="BG51" s="171" t="str">
        <f t="shared" si="66"/>
        <v>水泥、水磨石平台</v>
      </c>
      <c r="BH51" s="219">
        <f t="shared" si="69"/>
        <v>49.4</v>
      </c>
      <c r="BI51" s="171" t="str">
        <f t="shared" si="67"/>
        <v>㎡</v>
      </c>
      <c r="BJ51" s="171">
        <f ca="1" t="shared" si="68"/>
        <v>8892</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10</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11</v>
      </c>
      <c r="BE53" s="171">
        <f ca="1">IF(BJ53=0,0,IF(COUNTIF($BG53:$BG$107,BG53)&lt;2,1,0))</f>
        <v>1</v>
      </c>
      <c r="BF53" s="171">
        <v>16</v>
      </c>
      <c r="BG53" s="171" t="str">
        <f t="shared" si="71"/>
        <v>平砖地面</v>
      </c>
      <c r="BH53" s="219">
        <f t="shared" si="69"/>
        <v>35.24</v>
      </c>
      <c r="BI53" s="171" t="str">
        <f t="shared" si="72"/>
        <v>㎡</v>
      </c>
      <c r="BJ53" s="171">
        <f ca="1" t="shared" si="73"/>
        <v>881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12</v>
      </c>
      <c r="BE54" s="171">
        <f ca="1">IF(BJ54=0,0,IF(COUNTIF($BG54:$BG$107,BG54)&lt;2,1,0))</f>
        <v>1</v>
      </c>
      <c r="BF54" s="171">
        <v>17</v>
      </c>
      <c r="BG54" s="171" t="str">
        <f t="shared" si="71"/>
        <v>竖砖地面</v>
      </c>
      <c r="BH54" s="219">
        <f t="shared" si="69"/>
        <v>44.65</v>
      </c>
      <c r="BI54" s="171" t="str">
        <f t="shared" si="72"/>
        <v>㎡</v>
      </c>
      <c r="BJ54" s="171">
        <f ca="1" t="shared" si="73"/>
        <v>2009</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13</v>
      </c>
      <c r="BE55" s="171">
        <f ca="1">IF(BJ55=0,0,IF(COUNTIF($BG55:$BG$107,BG55)&lt;2,1,0))</f>
        <v>1</v>
      </c>
      <c r="BF55" s="171">
        <v>18</v>
      </c>
      <c r="BG55" s="171" t="str">
        <f t="shared" si="71"/>
        <v>砖墙</v>
      </c>
      <c r="BH55" s="219">
        <f t="shared" si="69"/>
        <v>29.12</v>
      </c>
      <c r="BI55" s="171" t="str">
        <f t="shared" si="72"/>
        <v>㎡</v>
      </c>
      <c r="BJ55" s="171">
        <f ca="1" t="shared" si="73"/>
        <v>4077</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7</v>
      </c>
      <c r="BI56" s="171" t="str">
        <f t="shared" si="72"/>
        <v>棵</v>
      </c>
      <c r="BJ56" s="171">
        <f ca="1" t="shared" si="73"/>
        <v>560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2</v>
      </c>
      <c r="BI57" s="171" t="str">
        <f t="shared" si="72"/>
        <v>棵</v>
      </c>
      <c r="BJ57" s="171">
        <f ca="1" t="shared" si="73"/>
        <v>300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14</v>
      </c>
      <c r="BE58" s="171">
        <f ca="1">IF(BJ58=0,0,IF(COUNTIF($BG58:$BG$107,BG58)&lt;2,1,0))</f>
        <v>1</v>
      </c>
      <c r="BF58" s="171">
        <v>21</v>
      </c>
      <c r="BG58" s="171" t="str">
        <f t="shared" si="71"/>
        <v>材树</v>
      </c>
      <c r="BH58" s="219">
        <f t="shared" si="69"/>
        <v>1</v>
      </c>
      <c r="BI58" s="171" t="str">
        <f t="shared" si="72"/>
        <v>棵</v>
      </c>
      <c r="BJ58" s="171">
        <f ca="1" t="shared" si="73"/>
        <v>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5</v>
      </c>
      <c r="BI59" s="171" t="str">
        <f t="shared" si="72"/>
        <v>棵</v>
      </c>
      <c r="BJ59" s="171">
        <f ca="1" t="shared" si="73"/>
        <v>250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44860</v>
      </c>
      <c r="M60" s="121"/>
      <c r="N60" s="111"/>
      <c r="O60" s="107" t="s">
        <v>1061</v>
      </c>
      <c r="P60" s="107"/>
      <c r="Q60" s="107"/>
      <c r="R60" s="112"/>
      <c r="S60" s="112"/>
      <c r="T60" s="109"/>
      <c r="U60" s="92"/>
      <c r="V60" s="120"/>
      <c r="W60" s="120"/>
      <c r="X60" s="96">
        <f>SUM(X30:X59)</f>
        <v>7316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6</v>
      </c>
      <c r="BI60" s="171" t="str">
        <f t="shared" si="72"/>
        <v>棵</v>
      </c>
      <c r="BJ60" s="171">
        <f ca="1" t="shared" si="73"/>
        <v>1200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平砖地面</v>
      </c>
      <c r="EW60" s="58">
        <f ca="1" t="shared" ref="EW60:EW71" si="76">IF(EV60="","",SUMIF($BG$38:$BG$107,EV60,$BH$38:$BH$107))</f>
        <v>239.09</v>
      </c>
      <c r="EX60" s="58" t="str">
        <f ca="1" t="shared" ref="EX60:EX71" si="77">IFERROR(VLOOKUP(FE60,$BD$38:$BJ$92,6,0),"")</f>
        <v>㎡</v>
      </c>
      <c r="EY60" s="59">
        <f ca="1" t="shared" ref="EY60:EY71" si="78">IF(EV60="","",SUMIF($BG$38:$BG$107,EV60,$BJ$38:$BJ$107))</f>
        <v>5977</v>
      </c>
      <c r="EZ60" s="59" t="str">
        <f ca="1" t="shared" ref="EZ60:EZ70" si="79">IFERROR(VLOOKUP(FF60,$BD$38:$BJ$92,4,0),"")</f>
        <v>竖砖地面</v>
      </c>
      <c r="FA60" s="58">
        <f ca="1" t="shared" ref="FA60:FA70" si="80">IF(EZ60="","",SUMIF($BG$38:$BG$107,EZ60,$BH$38:$BH$107))</f>
        <v>44.65</v>
      </c>
      <c r="FB60" s="58" t="str">
        <f ca="1" t="shared" ref="FB60:FB70" si="81">IFERROR(VLOOKUP(FF60,$BD$38:$BJ$92,6,0),"")</f>
        <v>㎡</v>
      </c>
      <c r="FC60" s="59">
        <f ca="1" t="shared" ref="FC60:FC70" si="82">IF(EZ60="","",SUMIF($BG$38:$BG$107,EZ60,$BJ$38:$BJ$107))</f>
        <v>2009</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15</v>
      </c>
      <c r="BE61" s="171">
        <f ca="1">IF(BJ61=0,0,IF(COUNTIF($BG61:$BG$107,BG61)&lt;2,1,0))</f>
        <v>1</v>
      </c>
      <c r="BF61" s="171">
        <v>24</v>
      </c>
      <c r="BG61" s="171" t="str">
        <f t="shared" si="71"/>
        <v>果树</v>
      </c>
      <c r="BH61" s="219">
        <f t="shared" si="69"/>
        <v>1</v>
      </c>
      <c r="BI61" s="171" t="str">
        <f t="shared" si="72"/>
        <v>棵</v>
      </c>
      <c r="BJ61" s="171">
        <f ca="1" t="shared" si="73"/>
        <v>700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砖墙</v>
      </c>
      <c r="EW61" s="58">
        <f ca="1" t="shared" si="76"/>
        <v>101.09</v>
      </c>
      <c r="EX61" s="58" t="str">
        <f ca="1" t="shared" si="77"/>
        <v>㎡</v>
      </c>
      <c r="EY61" s="59">
        <f ca="1" t="shared" si="78"/>
        <v>20723</v>
      </c>
      <c r="EZ61" s="59" t="str">
        <f ca="1" t="shared" si="79"/>
        <v>材树</v>
      </c>
      <c r="FA61" s="58">
        <f ca="1" t="shared" si="80"/>
        <v>10</v>
      </c>
      <c r="FB61" s="58" t="str">
        <f ca="1" t="shared" si="81"/>
        <v>棵</v>
      </c>
      <c r="FC61" s="59">
        <f ca="1" t="shared" si="82"/>
        <v>1060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16</v>
      </c>
      <c r="BE62" s="171">
        <f ca="1">IF(BJ62=0,0,IF(COUNTIF($BG62:$BG$107,BG62)&lt;2,1,0))</f>
        <v>1</v>
      </c>
      <c r="BF62" s="171">
        <v>25</v>
      </c>
      <c r="BG62" s="171" t="str">
        <f t="shared" si="71"/>
        <v>窝</v>
      </c>
      <c r="BH62" s="219">
        <f t="shared" si="69"/>
        <v>1</v>
      </c>
      <c r="BI62" s="171" t="str">
        <f t="shared" si="72"/>
        <v>个</v>
      </c>
      <c r="BJ62" s="171">
        <f ca="1" t="shared" si="73"/>
        <v>150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12</v>
      </c>
      <c r="EX62" s="58" t="str">
        <f ca="1" t="shared" si="77"/>
        <v>棵</v>
      </c>
      <c r="EY62" s="59">
        <f ca="1" t="shared" si="78"/>
        <v>2150</v>
      </c>
      <c r="EZ62" s="59" t="str">
        <f ca="1" t="shared" si="79"/>
        <v>窝</v>
      </c>
      <c r="FA62" s="58">
        <f ca="1" t="shared" si="80"/>
        <v>1</v>
      </c>
      <c r="FB62" s="58" t="str">
        <f ca="1" t="shared" si="81"/>
        <v>个</v>
      </c>
      <c r="FC62" s="59">
        <f ca="1" t="shared" si="82"/>
        <v>150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17</v>
      </c>
      <c r="BE63" s="171">
        <f ca="1">IF(BJ63=0,0,IF(COUNTIF($BG63:$BG$107,BG63)&lt;2,1,0))</f>
        <v>1</v>
      </c>
      <c r="BF63" s="171">
        <v>26</v>
      </c>
      <c r="BG63" s="171" t="str">
        <f t="shared" si="71"/>
        <v>台阶</v>
      </c>
      <c r="BH63" s="219">
        <f t="shared" si="69"/>
        <v>3</v>
      </c>
      <c r="BI63" s="171" t="str">
        <f t="shared" si="72"/>
        <v>㎡</v>
      </c>
      <c r="BJ63" s="171">
        <f ca="1" t="shared" si="73"/>
        <v>1350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台阶</v>
      </c>
      <c r="EW63" s="58">
        <f ca="1" t="shared" si="76"/>
        <v>11.86</v>
      </c>
      <c r="EX63" s="58" t="str">
        <f ca="1" t="shared" si="77"/>
        <v>㎡</v>
      </c>
      <c r="EY63" s="59">
        <f ca="1" t="shared" si="78"/>
        <v>4451</v>
      </c>
      <c r="EZ63" s="59" t="str">
        <f ca="1" t="shared" si="79"/>
        <v>水磨石池</v>
      </c>
      <c r="FA63" s="58">
        <f ca="1" t="shared" si="80"/>
        <v>1</v>
      </c>
      <c r="FB63" s="58" t="str">
        <f ca="1" t="shared" si="81"/>
        <v>个</v>
      </c>
      <c r="FC63" s="59">
        <f ca="1" t="shared" si="82"/>
        <v>80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18</v>
      </c>
      <c r="BE64" s="171">
        <f>IF(BJ64=0,0,IF(COUNTIF($BG64:$BG$107,BG64)&lt;2,1,0))</f>
        <v>1</v>
      </c>
      <c r="BF64" s="171">
        <v>27</v>
      </c>
      <c r="BG64" s="171" t="str">
        <f t="shared" si="71"/>
        <v>水磨石池</v>
      </c>
      <c r="BH64" s="219">
        <f t="shared" si="69"/>
        <v>1</v>
      </c>
      <c r="BI64" s="171" t="str">
        <f t="shared" si="72"/>
        <v>个</v>
      </c>
      <c r="BJ64" s="171">
        <f t="shared" si="73"/>
        <v>80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铁扶手</v>
      </c>
      <c r="EW64" s="58">
        <f ca="1" t="shared" si="76"/>
        <v>6</v>
      </c>
      <c r="EX64" s="58" t="str">
        <f ca="1" t="shared" si="77"/>
        <v>㎡</v>
      </c>
      <c r="EY64" s="59">
        <f ca="1" t="shared" si="78"/>
        <v>720</v>
      </c>
      <c r="EZ64" s="59" t="str">
        <f ca="1" t="shared" si="79"/>
        <v>P1</v>
      </c>
      <c r="FA64" s="58">
        <f ca="1" t="shared" si="80"/>
        <v>10.17</v>
      </c>
      <c r="FB64" s="58" t="str">
        <f ca="1" t="shared" si="81"/>
        <v>㎡</v>
      </c>
      <c r="FC64" s="59">
        <f ca="1" t="shared" si="82"/>
        <v>407</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19</v>
      </c>
      <c r="BE65" s="171">
        <f>IF(BJ65=0,0,IF(COUNTIF($BG65:$BG$107,BG65)&lt;2,1,0))</f>
        <v>1</v>
      </c>
      <c r="BF65" s="171">
        <v>28</v>
      </c>
      <c r="BG65" s="171" t="str">
        <f t="shared" si="71"/>
        <v>铁扶手</v>
      </c>
      <c r="BH65" s="219">
        <f t="shared" si="69"/>
        <v>6</v>
      </c>
      <c r="BI65" s="171" t="str">
        <f t="shared" si="72"/>
        <v>㎡</v>
      </c>
      <c r="BJ65" s="171">
        <f t="shared" si="73"/>
        <v>720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P2</v>
      </c>
      <c r="EW65" s="58">
        <f ca="1" t="shared" si="76"/>
        <v>34.56</v>
      </c>
      <c r="EX65" s="58" t="str">
        <f ca="1" t="shared" si="77"/>
        <v>㎡</v>
      </c>
      <c r="EY65" s="59">
        <f ca="1" t="shared" si="78"/>
        <v>2074</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56858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P1</v>
      </c>
      <c r="BH72" s="219">
        <f>ROUND(T186,2)</f>
        <v>10.17</v>
      </c>
      <c r="BI72" s="171" t="str">
        <f>U186</f>
        <v>㎡</v>
      </c>
      <c r="BJ72" s="171">
        <f>X186</f>
        <v>407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56858</v>
      </c>
      <c r="EY72" s="61"/>
      <c r="EZ72" s="63" t="s">
        <v>1064</v>
      </c>
      <c r="FA72" s="64" t="str">
        <f ca="1">TEXT(EX72,"[DBnum2]")&amp;"元整"</f>
        <v>伍万陆仟捌佰伍拾捌元整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P2</v>
      </c>
      <c r="BH73" s="219">
        <f t="shared" ref="BH73:BH104" si="93">ROUND(T187,2)</f>
        <v>34.56</v>
      </c>
      <c r="BI73" s="171" t="str">
        <f>U187</f>
        <v>㎡</v>
      </c>
      <c r="BJ73" s="171">
        <f>X187</f>
        <v>2074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刘秋霞</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56858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伍万陆仟捌佰伍拾捌元整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+D182</f>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3.1*3.7</f>
        <v>11.47</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2065</v>
      </c>
      <c r="M186" s="114"/>
      <c r="N186" s="106">
        <v>35</v>
      </c>
      <c r="O186" s="107"/>
      <c r="P186" s="107"/>
      <c r="Q186" s="292"/>
      <c r="R186" s="299" t="s">
        <v>1117</v>
      </c>
      <c r="S186" s="300"/>
      <c r="T186" s="301">
        <v>10.17</v>
      </c>
      <c r="U186" s="302" t="s">
        <v>12</v>
      </c>
      <c r="V186" s="303" t="e">
        <f ca="1">IF(Q186="",VLOOKUP(R186,价格表,5,0),VLOOKUP(Q186,INDIRECT("价格引用表!K"&amp;MATCH(R186,价格引用表!H:H,0)&amp;":L1200"),2,0))</f>
        <v>#N/A</v>
      </c>
      <c r="W186" s="298">
        <v>1</v>
      </c>
      <c r="X186" s="303">
        <f>ROUND(40*T186,0)</f>
        <v>407</v>
      </c>
    </row>
    <row r="187" ht="18" customHeight="1" spans="1:24">
      <c r="A187" s="114"/>
      <c r="B187" s="106">
        <v>2</v>
      </c>
      <c r="C187" s="107" t="s">
        <v>32</v>
      </c>
      <c r="D187" s="107" t="s">
        <v>247</v>
      </c>
      <c r="E187" s="292"/>
      <c r="F187" s="108" t="str">
        <f t="shared" si="141"/>
        <v>平砖地面</v>
      </c>
      <c r="G187" s="293">
        <f>13.5*15.1</f>
        <v>203.85</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5096</v>
      </c>
      <c r="M187" s="114"/>
      <c r="N187" s="106">
        <v>36</v>
      </c>
      <c r="O187" s="107"/>
      <c r="P187" s="107"/>
      <c r="Q187" s="292"/>
      <c r="R187" s="299" t="s">
        <v>1118</v>
      </c>
      <c r="S187" s="300"/>
      <c r="T187" s="301">
        <v>34.56</v>
      </c>
      <c r="U187" s="302" t="s">
        <v>12</v>
      </c>
      <c r="V187" s="303" t="e">
        <f ca="1">IF(Q187="",VLOOKUP(R187,价格表,5,0),VLOOKUP(Q187,INDIRECT("价格引用表!K"&amp;MATCH(R187,价格引用表!H:H,0)&amp;":L1200"),2,0))</f>
        <v>#N/A</v>
      </c>
      <c r="W187" s="298">
        <v>1</v>
      </c>
      <c r="X187" s="303">
        <f>ROUND(60*T187,0)</f>
        <v>2074</v>
      </c>
    </row>
    <row r="188" ht="18" customHeight="1" spans="1:24">
      <c r="A188" s="114"/>
      <c r="B188" s="106">
        <v>3</v>
      </c>
      <c r="C188" s="107" t="s">
        <v>29</v>
      </c>
      <c r="D188" s="107" t="s">
        <v>207</v>
      </c>
      <c r="E188" s="292" t="s">
        <v>227</v>
      </c>
      <c r="F188" s="108" t="str">
        <f t="shared" si="141"/>
        <v>砖墙</v>
      </c>
      <c r="G188" s="293">
        <f>15.1*3.8</f>
        <v>57.38</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13771</v>
      </c>
      <c r="M188" s="114"/>
      <c r="N188" s="106">
        <v>37</v>
      </c>
      <c r="O188" s="107"/>
      <c r="P188" s="107"/>
      <c r="Q188" s="292"/>
      <c r="R188" s="299">
        <f t="shared" ref="R187:R212" si="143">P188</f>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ref="X187:X218" si="144">ROUND(IFERROR(ROUND(T188,2)*V188*W188,),0)</f>
        <v>0</v>
      </c>
    </row>
    <row r="189" ht="18" customHeight="1" spans="1:24">
      <c r="A189" s="114"/>
      <c r="B189" s="106">
        <v>4</v>
      </c>
      <c r="C189" s="107" t="s">
        <v>29</v>
      </c>
      <c r="D189" s="107" t="s">
        <v>207</v>
      </c>
      <c r="E189" s="292" t="s">
        <v>219</v>
      </c>
      <c r="F189" s="108" t="str">
        <f t="shared" si="141"/>
        <v>砖墙</v>
      </c>
      <c r="G189" s="295">
        <f>1.65*3.8</f>
        <v>6.27</v>
      </c>
      <c r="H189" s="296"/>
      <c r="I189" s="96" t="str">
        <f>IFERROR(IF(E189="",VLOOKUP(F189,价格表,2,0),(VLOOKUP(E189,IF({1,0},价格引用表!K:K,价格引用表!I:I),2,0))),"")</f>
        <v>㎡</v>
      </c>
      <c r="J189" s="108">
        <f ca="1">IF(E189="",VLOOKUP(F189,价格表,5,0),VLOOKUP(E189,INDIRECT("价格引用表!K"&amp;MATCH(D189,价格引用表!H:H,0)&amp;":L1200"),2,0))</f>
        <v>140</v>
      </c>
      <c r="K189" s="298">
        <v>1</v>
      </c>
      <c r="L189" s="108">
        <f ca="1" t="shared" si="142"/>
        <v>878</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29</v>
      </c>
      <c r="D190" s="107" t="s">
        <v>207</v>
      </c>
      <c r="E190" s="292" t="s">
        <v>231</v>
      </c>
      <c r="F190" s="108" t="str">
        <f t="shared" si="141"/>
        <v>砖墙</v>
      </c>
      <c r="G190" s="295">
        <f>2.6*3.2</f>
        <v>8.32</v>
      </c>
      <c r="H190" s="296"/>
      <c r="I190" s="96" t="str">
        <f>IFERROR(IF(E190="",VLOOKUP(F190,价格表,2,0),(VLOOKUP(E190,IF({1,0},价格引用表!K:K,价格引用表!I:I),2,0))),"")</f>
        <v>㎡</v>
      </c>
      <c r="J190" s="108">
        <f ca="1">IF(E190="",VLOOKUP(F190,价格表,5,0),VLOOKUP(E190,INDIRECT("价格引用表!K"&amp;MATCH(D190,价格引用表!H:H,0)&amp;":L1200"),2,0))</f>
        <v>240</v>
      </c>
      <c r="K190" s="298">
        <v>1</v>
      </c>
      <c r="L190" s="108">
        <f ca="1" t="shared" si="142"/>
        <v>1997</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289</v>
      </c>
      <c r="E195" s="292" t="s">
        <v>337</v>
      </c>
      <c r="F195" s="108" t="str">
        <f t="shared" si="141"/>
        <v>台阶</v>
      </c>
      <c r="G195" s="293">
        <f>2.5*1.7*2+0.6*0.6</f>
        <v>8.86</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3101</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279</v>
      </c>
      <c r="E196" s="292" t="s">
        <v>316</v>
      </c>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32</v>
      </c>
      <c r="D197" s="107" t="s">
        <v>305</v>
      </c>
      <c r="E197" s="292"/>
      <c r="F197" s="108" t="str">
        <f t="shared" si="141"/>
        <v>火炕</v>
      </c>
      <c r="G197" s="295">
        <v>2</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2000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t="s">
        <v>333</v>
      </c>
      <c r="F199" s="108" t="str">
        <f t="shared" si="141"/>
        <v>水泥、水磨石平台</v>
      </c>
      <c r="G199" s="295">
        <f>2.6*19</f>
        <v>49.4</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8892</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t="s">
        <v>32</v>
      </c>
      <c r="D201" s="107" t="s">
        <v>247</v>
      </c>
      <c r="E201" s="292"/>
      <c r="F201" s="108" t="str">
        <f t="shared" si="141"/>
        <v>平砖地面</v>
      </c>
      <c r="G201" s="295">
        <f>19*0.5+23.4*1.1</f>
        <v>35.24</v>
      </c>
      <c r="H201" s="296"/>
      <c r="I201" s="96" t="str">
        <f>IFERROR(IF(E201="",VLOOKUP(F201,价格表,2,0),(VLOOKUP(E201,IF({1,0},价格引用表!K:K,价格引用表!I:I),2,0))),"")</f>
        <v>㎡</v>
      </c>
      <c r="J201" s="108">
        <f ca="1">IF(E201="",VLOOKUP(F201,价格表,5,0),VLOOKUP(E201,INDIRECT("价格引用表!K"&amp;MATCH(D201,价格引用表!H:H,0)&amp;":L1200"),2,0))</f>
        <v>25</v>
      </c>
      <c r="K201" s="298">
        <v>1</v>
      </c>
      <c r="L201" s="108">
        <f ca="1" t="shared" si="142"/>
        <v>881</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t="s">
        <v>32</v>
      </c>
      <c r="D202" s="107" t="s">
        <v>249</v>
      </c>
      <c r="E202" s="292"/>
      <c r="F202" s="108" t="str">
        <f t="shared" si="141"/>
        <v>竖砖地面</v>
      </c>
      <c r="G202" s="295">
        <f>9.5*4.7</f>
        <v>44.65</v>
      </c>
      <c r="H202" s="296"/>
      <c r="I202" s="96" t="str">
        <f>IFERROR(IF(E202="",VLOOKUP(F202,价格表,2,0),(VLOOKUP(E202,IF({1,0},价格引用表!K:K,价格引用表!I:I),2,0))),"")</f>
        <v>㎡</v>
      </c>
      <c r="J202" s="108">
        <f ca="1">IF(E202="",VLOOKUP(F202,价格表,5,0),VLOOKUP(E202,INDIRECT("价格引用表!K"&amp;MATCH(D202,价格引用表!H:H,0)&amp;":L1200"),2,0))</f>
        <v>45</v>
      </c>
      <c r="K202" s="298">
        <v>1</v>
      </c>
      <c r="L202" s="108">
        <f ca="1" t="shared" si="142"/>
        <v>2009</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t="s">
        <v>29</v>
      </c>
      <c r="D203" s="107" t="s">
        <v>207</v>
      </c>
      <c r="E203" s="292" t="s">
        <v>219</v>
      </c>
      <c r="F203" s="108" t="str">
        <f t="shared" si="141"/>
        <v>砖墙</v>
      </c>
      <c r="G203" s="295">
        <f>+(5.7+15.1)*1.4</f>
        <v>29.12</v>
      </c>
      <c r="H203" s="296"/>
      <c r="I203" s="96" t="str">
        <f>IFERROR(IF(E203="",VLOOKUP(F203,价格表,2,0),(VLOOKUP(E203,IF({1,0},价格引用表!K:K,价格引用表!I:I),2,0))),"")</f>
        <v>㎡</v>
      </c>
      <c r="J203" s="108">
        <f ca="1">IF(E203="",VLOOKUP(F203,价格表,5,0),VLOOKUP(E203,INDIRECT("价格引用表!K"&amp;MATCH(D203,价格引用表!H:H,0)&amp;":L1200"),2,0))</f>
        <v>140</v>
      </c>
      <c r="K203" s="298">
        <v>1</v>
      </c>
      <c r="L203" s="108">
        <f ca="1" t="shared" si="142"/>
        <v>4077</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t="s">
        <v>34</v>
      </c>
      <c r="D204" s="107" t="s">
        <v>341</v>
      </c>
      <c r="E204" s="292" t="s">
        <v>388</v>
      </c>
      <c r="F204" s="108" t="str">
        <f t="shared" si="141"/>
        <v>材树</v>
      </c>
      <c r="G204" s="295">
        <v>7</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560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t="s">
        <v>34</v>
      </c>
      <c r="D205" s="107" t="s">
        <v>341</v>
      </c>
      <c r="E205" s="292" t="s">
        <v>389</v>
      </c>
      <c r="F205" s="108" t="str">
        <f t="shared" si="141"/>
        <v>材树</v>
      </c>
      <c r="G205" s="295">
        <v>2</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300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t="s">
        <v>34</v>
      </c>
      <c r="D206" s="107" t="s">
        <v>341</v>
      </c>
      <c r="E206" s="292" t="s">
        <v>390</v>
      </c>
      <c r="F206" s="108" t="str">
        <f t="shared" si="141"/>
        <v>材树</v>
      </c>
      <c r="G206" s="295">
        <v>1</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200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t="s">
        <v>34</v>
      </c>
      <c r="D207" s="107" t="s">
        <v>343</v>
      </c>
      <c r="E207" s="292" t="s">
        <v>403</v>
      </c>
      <c r="F207" s="108" t="str">
        <f t="shared" si="141"/>
        <v>果树</v>
      </c>
      <c r="G207" s="295">
        <v>5</v>
      </c>
      <c r="H207" s="296"/>
      <c r="I207" s="96" t="str">
        <f>IFERROR(IF(E207="",VLOOKUP(F207,价格表,2,0),(VLOOKUP(E207,IF({1,0},价格引用表!K:K,价格引用表!I:I),2,0))),"")</f>
        <v>棵</v>
      </c>
      <c r="J207" s="108">
        <f ca="1">IF(E207="",VLOOKUP(F207,价格表,5,0),VLOOKUP(E207,INDIRECT("价格引用表!K"&amp;MATCH(D207,价格引用表!H:H,0)&amp;":L1200"),2,0))</f>
        <v>50</v>
      </c>
      <c r="K207" s="298">
        <v>1</v>
      </c>
      <c r="L207" s="108">
        <f ca="1" t="shared" si="142"/>
        <v>250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t="s">
        <v>34</v>
      </c>
      <c r="D208" s="107" t="s">
        <v>343</v>
      </c>
      <c r="E208" s="292" t="s">
        <v>405</v>
      </c>
      <c r="F208" s="108" t="str">
        <f t="shared" si="141"/>
        <v>果树</v>
      </c>
      <c r="G208" s="295">
        <v>6</v>
      </c>
      <c r="H208" s="296"/>
      <c r="I208" s="96" t="str">
        <f>IFERROR(IF(E208="",VLOOKUP(F208,价格表,2,0),(VLOOKUP(E208,IF({1,0},价格引用表!K:K,价格引用表!I:I),2,0))),"")</f>
        <v>棵</v>
      </c>
      <c r="J208" s="108">
        <f ca="1">IF(E208="",VLOOKUP(F208,价格表,5,0),VLOOKUP(E208,INDIRECT("价格引用表!K"&amp;MATCH(D208,价格引用表!H:H,0)&amp;":L1200"),2,0))</f>
        <v>200</v>
      </c>
      <c r="K208" s="298">
        <v>1</v>
      </c>
      <c r="L208" s="108">
        <f ca="1" t="shared" si="142"/>
        <v>1200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t="s">
        <v>34</v>
      </c>
      <c r="D209" s="107" t="s">
        <v>343</v>
      </c>
      <c r="E209" s="292" t="s">
        <v>408</v>
      </c>
      <c r="F209" s="108" t="str">
        <f t="shared" si="141"/>
        <v>果树</v>
      </c>
      <c r="G209" s="295">
        <v>1</v>
      </c>
      <c r="H209" s="296"/>
      <c r="I209" s="96" t="str">
        <f>IFERROR(IF(E209="",VLOOKUP(F209,价格表,2,0),(VLOOKUP(E209,IF({1,0},价格引用表!K:K,价格引用表!I:I),2,0))),"")</f>
        <v>棵</v>
      </c>
      <c r="J209" s="108">
        <f ca="1">IF(E209="",VLOOKUP(F209,价格表,5,0),VLOOKUP(E209,INDIRECT("价格引用表!K"&amp;MATCH(D209,价格引用表!H:H,0)&amp;":L1200"),2,0))</f>
        <v>700</v>
      </c>
      <c r="K209" s="298">
        <v>1</v>
      </c>
      <c r="L209" s="108">
        <f ca="1" t="shared" si="142"/>
        <v>700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t="s">
        <v>32</v>
      </c>
      <c r="D210" s="107" t="s">
        <v>295</v>
      </c>
      <c r="E210" s="292"/>
      <c r="F210" s="108" t="str">
        <f t="shared" si="141"/>
        <v>窝</v>
      </c>
      <c r="G210" s="295">
        <v>1</v>
      </c>
      <c r="H210" s="296"/>
      <c r="I210" s="96" t="str">
        <f>IFERROR(IF(E210="",VLOOKUP(F210,价格表,2,0),(VLOOKUP(E210,IF({1,0},价格引用表!K:K,价格引用表!I:I),2,0))),"")</f>
        <v>个</v>
      </c>
      <c r="J210" s="108">
        <f ca="1">IF(E210="",VLOOKUP(F210,价格表,5,0),VLOOKUP(E210,INDIRECT("价格引用表!K"&amp;MATCH(D210,价格引用表!H:H,0)&amp;":L1200"),2,0))</f>
        <v>150</v>
      </c>
      <c r="K210" s="298">
        <v>1</v>
      </c>
      <c r="L210" s="108">
        <f ca="1" t="shared" si="142"/>
        <v>150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t="s">
        <v>32</v>
      </c>
      <c r="D211" s="107" t="s">
        <v>289</v>
      </c>
      <c r="E211" s="292" t="s">
        <v>339</v>
      </c>
      <c r="F211" s="108" t="str">
        <f t="shared" si="141"/>
        <v>台阶</v>
      </c>
      <c r="G211" s="295">
        <f>3*0.5*2</f>
        <v>3</v>
      </c>
      <c r="H211" s="296"/>
      <c r="I211" s="96" t="str">
        <f>IFERROR(IF(E211="",VLOOKUP(F211,价格表,2,0),(VLOOKUP(E211,IF({1,0},价格引用表!K:K,价格引用表!I:I),2,0))),"")</f>
        <v>㎡</v>
      </c>
      <c r="J211" s="108">
        <f ca="1">IF(E211="",VLOOKUP(F211,价格表,5,0),VLOOKUP(E211,INDIRECT("价格引用表!K"&amp;MATCH(D211,价格引用表!H:H,0)&amp;":L1200"),2,0))</f>
        <v>450</v>
      </c>
      <c r="K211" s="298">
        <v>1</v>
      </c>
      <c r="L211" s="108">
        <f ca="1" t="shared" si="142"/>
        <v>1350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t="s">
        <v>1119</v>
      </c>
      <c r="G212" s="295">
        <v>1</v>
      </c>
      <c r="H212" s="296"/>
      <c r="I212" s="96" t="s">
        <v>84</v>
      </c>
      <c r="J212" s="108">
        <v>80</v>
      </c>
      <c r="K212" s="298">
        <v>1</v>
      </c>
      <c r="L212" s="108">
        <f t="shared" si="142"/>
        <v>80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t="s">
        <v>1120</v>
      </c>
      <c r="G213" s="295">
        <f>1.5*4</f>
        <v>6</v>
      </c>
      <c r="H213" s="296"/>
      <c r="I213" s="96" t="s">
        <v>12</v>
      </c>
      <c r="J213" s="108">
        <v>120</v>
      </c>
      <c r="K213" s="298">
        <v>1</v>
      </c>
      <c r="L213" s="108">
        <f t="shared" si="142"/>
        <v>720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2"/>
      <c r="V219" s="135">
        <f ca="1">SUM(L186:L219,X186:X218)</f>
        <v>56858</v>
      </c>
      <c r="W219" s="318"/>
      <c r="X219" s="136"/>
    </row>
    <row r="220" ht="42" customHeight="1" spans="1:24">
      <c r="A220" s="436" t="s">
        <v>1121</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1122</v>
      </c>
      <c r="S220" s="311"/>
      <c r="T220" s="311"/>
      <c r="U220" s="307">
        <f ca="1">V219</f>
        <v>56858</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1123</v>
      </c>
      <c r="E222" s="308" t="e">
        <f>FB43/EX43</f>
        <v>#DIV/0!</v>
      </c>
      <c r="F222" s="201"/>
      <c r="G222" s="201"/>
      <c r="H222" s="201"/>
      <c r="I222" s="201"/>
      <c r="J222" s="201"/>
      <c r="K222" s="201"/>
      <c r="L222" s="201"/>
      <c r="M222" s="201"/>
      <c r="N222" s="201"/>
      <c r="O222" s="201"/>
      <c r="P222" s="201"/>
    </row>
    <row r="223" spans="2:21">
      <c r="B223" s="201"/>
      <c r="C223" s="201"/>
      <c r="D223" s="308" t="s">
        <v>1124</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4 E207 D30:D59 D62:D91 D94:D114 D117:D137 D140:D160 D163:D183 D204:D206 D207:D209 E205:E206 E208:E209 P30:P59 P62:P91 P94:P114 P117:P137 P140:P160 P163:P183 P186:Q218 D186:E203 D21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196 C197:C198 C199:C200 C201:C203 C204:C209 C21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32" sqref="E3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010420-86-0005</v>
      </c>
      <c r="C3" s="36"/>
      <c r="D3" s="36"/>
      <c r="E3" s="37" t="str">
        <f>输机表!U2&amp;输机表!Y2</f>
        <v>康正（雄县）2023评字第8号-洪城村-2-5</v>
      </c>
      <c r="F3" s="37"/>
      <c r="G3" s="37"/>
      <c r="H3" s="37"/>
    </row>
    <row r="4" ht="16.5" customHeight="1" spans="1:8">
      <c r="A4" s="38" t="s">
        <v>1044</v>
      </c>
      <c r="B4" s="39" t="str">
        <f>输机表!D2</f>
        <v>刘秋霞</v>
      </c>
      <c r="C4" s="40"/>
      <c r="D4" s="41" t="s">
        <v>1045</v>
      </c>
      <c r="E4" s="42"/>
      <c r="F4" s="39" t="str">
        <f>输机表!F2</f>
        <v>雄县洪城村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159.3</v>
      </c>
      <c r="C7" s="50">
        <f ca="1">IF(COUNTIF(输机表!$C$4:$C$27,K7&amp;"*")=0,IFERROR(VLOOKUP(K7,房体结构,23,0),""),ROUND(SUMIF(输机表!$C$4:$C$27,K7&amp;"*",输机表!$Z$4:$Z$27)/B7,0))</f>
        <v>1514</v>
      </c>
      <c r="D7" s="50">
        <f ca="1">IFERROR(ROUND(C7*B7,0),"")</f>
        <v>241180</v>
      </c>
      <c r="E7" s="50" t="str">
        <f>IF(COUNTIF(输机表!$C$4:$C$27,L7&amp;"*")&gt;0,L7,IFERROR(VLOOKUP(L7,房体结构,1,0),""))</f>
        <v>F2</v>
      </c>
      <c r="F7" s="51">
        <f ca="1">IF(COUNTIF(输机表!$C$4:$C$27,L7&amp;"*")=0,IFERROR(VLOOKUP(L7,房体结构,17,0),""),SUMIF(输机表!$C$4:$C$27,L7&amp;"*",输机表!$S$4:$S$7))</f>
        <v>57.35</v>
      </c>
      <c r="G7" s="50">
        <f ca="1">IF(COUNTIF(输机表!$C$4:$C$27,L7&amp;"*")=0,IFERROR(VLOOKUP(L7,房体结构,23,0),""),ROUND(SUMIF(输机表!$C$4:$C$27,L7&amp;"*",输机表!$Z$4:$Z$27)/F7,0))</f>
        <v>1264</v>
      </c>
      <c r="H7" s="50">
        <f ca="1">IFERROR(ROUND(G7*F7,0),"")</f>
        <v>72490</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216.65</v>
      </c>
      <c r="D12" s="53"/>
      <c r="E12" s="54" t="s">
        <v>1056</v>
      </c>
      <c r="F12" s="54"/>
      <c r="G12" s="55">
        <f ca="1">SUM(D7:D11)+SUM(H7:H11)</f>
        <v>313670</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11.47</v>
      </c>
      <c r="C15" s="58" t="str">
        <f ca="1" t="shared" ref="C15:C26" si="4">IFERROR(VLOOKUP(K15,附属物位置,6,0),"")</f>
        <v>㎡</v>
      </c>
      <c r="D15" s="59">
        <f ca="1" t="shared" ref="D15:D26" si="5">IF(A15="","",SUMIF(附属物名称,A15,附属物金额))</f>
        <v>2065</v>
      </c>
      <c r="E15" s="59" t="str">
        <f ca="1" t="shared" ref="E15:E26" si="6">IFERROR(VLOOKUP(L15,附属物位置,4,0),"")</f>
        <v>简易厕所</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太阳能</v>
      </c>
      <c r="B16" s="58">
        <f ca="1" t="shared" si="3"/>
        <v>1</v>
      </c>
      <c r="C16" s="58" t="str">
        <f ca="1" t="shared" si="4"/>
        <v>台</v>
      </c>
      <c r="D16" s="59">
        <f ca="1" t="shared" si="5"/>
        <v>1000</v>
      </c>
      <c r="E16" s="59" t="str">
        <f ca="1" t="shared" si="6"/>
        <v>空调</v>
      </c>
      <c r="F16" s="58">
        <f ca="1" t="shared" si="7"/>
        <v>2</v>
      </c>
      <c r="G16" s="58" t="str">
        <f ca="1" t="shared" si="8"/>
        <v>台</v>
      </c>
      <c r="H16" s="59">
        <f ca="1" t="shared" si="9"/>
        <v>800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火炕</v>
      </c>
      <c r="B18" s="58">
        <f ca="1" t="shared" si="3"/>
        <v>2</v>
      </c>
      <c r="C18" s="58" t="str">
        <f ca="1" t="shared" si="4"/>
        <v>个</v>
      </c>
      <c r="D18" s="59">
        <f ca="1" t="shared" si="5"/>
        <v>2000</v>
      </c>
      <c r="E18" s="59" t="str">
        <f ca="1" t="shared" si="6"/>
        <v>灶台</v>
      </c>
      <c r="F18" s="58">
        <f ca="1" t="shared" si="7"/>
        <v>2</v>
      </c>
      <c r="G18" s="58" t="str">
        <f ca="1" t="shared" si="8"/>
        <v>个</v>
      </c>
      <c r="H18" s="59">
        <f ca="1" t="shared" si="9"/>
        <v>600</v>
      </c>
      <c r="K18" s="77">
        <v>7</v>
      </c>
      <c r="L18" s="77">
        <v>8</v>
      </c>
      <c r="M18" s="76"/>
    </row>
    <row r="19" ht="17.25" customHeight="1" spans="1:13">
      <c r="A19" s="58" t="str">
        <f ca="1" t="shared" si="2"/>
        <v>水泥、水磨石平台</v>
      </c>
      <c r="B19" s="58">
        <f ca="1" t="shared" si="3"/>
        <v>49.4</v>
      </c>
      <c r="C19" s="58" t="str">
        <f ca="1" t="shared" si="4"/>
        <v>㎡</v>
      </c>
      <c r="D19" s="59">
        <f ca="1" t="shared" si="5"/>
        <v>8892</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平砖地面</v>
      </c>
      <c r="B20" s="58">
        <f ca="1" t="shared" si="3"/>
        <v>239.09</v>
      </c>
      <c r="C20" s="58" t="str">
        <f ca="1" t="shared" si="4"/>
        <v>㎡</v>
      </c>
      <c r="D20" s="59">
        <f ca="1" t="shared" si="5"/>
        <v>5977</v>
      </c>
      <c r="E20" s="59" t="str">
        <f ca="1" t="shared" si="6"/>
        <v>竖砖地面</v>
      </c>
      <c r="F20" s="58">
        <f ca="1" t="shared" si="7"/>
        <v>44.65</v>
      </c>
      <c r="G20" s="58" t="str">
        <f ca="1" t="shared" si="8"/>
        <v>㎡</v>
      </c>
      <c r="H20" s="59">
        <f ca="1" t="shared" si="9"/>
        <v>2009</v>
      </c>
      <c r="K20" s="77">
        <v>11</v>
      </c>
      <c r="L20" s="77">
        <v>12</v>
      </c>
      <c r="M20" s="76"/>
    </row>
    <row r="21" ht="17.25" customHeight="1" spans="1:13">
      <c r="A21" s="58" t="str">
        <f ca="1" t="shared" si="2"/>
        <v>砖墙</v>
      </c>
      <c r="B21" s="58">
        <f ca="1" t="shared" si="3"/>
        <v>101.09</v>
      </c>
      <c r="C21" s="58" t="str">
        <f ca="1" t="shared" si="4"/>
        <v>㎡</v>
      </c>
      <c r="D21" s="59">
        <f ca="1" t="shared" si="5"/>
        <v>20723</v>
      </c>
      <c r="E21" s="59" t="str">
        <f ca="1" t="shared" si="6"/>
        <v>材树</v>
      </c>
      <c r="F21" s="58">
        <f ca="1" t="shared" si="7"/>
        <v>10</v>
      </c>
      <c r="G21" s="58" t="str">
        <f ca="1" t="shared" si="8"/>
        <v>棵</v>
      </c>
      <c r="H21" s="59">
        <f ca="1" t="shared" si="9"/>
        <v>1060</v>
      </c>
      <c r="K21" s="77">
        <v>13</v>
      </c>
      <c r="L21" s="77">
        <v>14</v>
      </c>
      <c r="M21" s="76"/>
    </row>
    <row r="22" ht="17.25" customHeight="1" spans="1:13">
      <c r="A22" s="58" t="str">
        <f ca="1" t="shared" si="2"/>
        <v>果树</v>
      </c>
      <c r="B22" s="58">
        <f ca="1" t="shared" si="3"/>
        <v>12</v>
      </c>
      <c r="C22" s="58" t="str">
        <f ca="1" t="shared" si="4"/>
        <v>棵</v>
      </c>
      <c r="D22" s="59">
        <f ca="1" t="shared" si="5"/>
        <v>2150</v>
      </c>
      <c r="E22" s="59" t="str">
        <f ca="1" t="shared" si="6"/>
        <v>窝</v>
      </c>
      <c r="F22" s="58">
        <f ca="1" t="shared" si="7"/>
        <v>1</v>
      </c>
      <c r="G22" s="58" t="str">
        <f ca="1" t="shared" si="8"/>
        <v>个</v>
      </c>
      <c r="H22" s="59">
        <f ca="1" t="shared" si="9"/>
        <v>150</v>
      </c>
      <c r="K22" s="77">
        <v>15</v>
      </c>
      <c r="L22" s="77">
        <v>16</v>
      </c>
      <c r="M22" s="76"/>
    </row>
    <row r="23" ht="17.25" customHeight="1" spans="1:13">
      <c r="A23" s="58" t="str">
        <f ca="1" t="shared" si="2"/>
        <v>台阶</v>
      </c>
      <c r="B23" s="58">
        <f ca="1" t="shared" si="3"/>
        <v>11.86</v>
      </c>
      <c r="C23" s="58" t="str">
        <f ca="1" t="shared" si="4"/>
        <v>㎡</v>
      </c>
      <c r="D23" s="59">
        <f ca="1" t="shared" si="5"/>
        <v>4451</v>
      </c>
      <c r="E23" s="59" t="str">
        <f ca="1" t="shared" si="6"/>
        <v>水磨石池</v>
      </c>
      <c r="F23" s="58">
        <f ca="1" t="shared" si="7"/>
        <v>1</v>
      </c>
      <c r="G23" s="58" t="str">
        <f ca="1" t="shared" si="8"/>
        <v>个</v>
      </c>
      <c r="H23" s="59">
        <f ca="1" t="shared" si="9"/>
        <v>80</v>
      </c>
      <c r="K23" s="77">
        <v>17</v>
      </c>
      <c r="L23" s="77">
        <v>18</v>
      </c>
      <c r="M23" s="76"/>
    </row>
    <row r="24" ht="17.25" customHeight="1" spans="1:13">
      <c r="A24" s="58" t="str">
        <f ca="1" t="shared" si="2"/>
        <v>铁扶手</v>
      </c>
      <c r="B24" s="58">
        <f ca="1" t="shared" si="3"/>
        <v>6</v>
      </c>
      <c r="C24" s="58" t="str">
        <f ca="1" t="shared" si="4"/>
        <v>㎡</v>
      </c>
      <c r="D24" s="59">
        <f ca="1" t="shared" si="5"/>
        <v>720</v>
      </c>
      <c r="E24" s="59" t="str">
        <f ca="1" t="shared" si="6"/>
        <v>P1</v>
      </c>
      <c r="F24" s="58">
        <f ca="1" t="shared" si="7"/>
        <v>10.17</v>
      </c>
      <c r="G24" s="58" t="str">
        <f ca="1" t="shared" si="8"/>
        <v>㎡</v>
      </c>
      <c r="H24" s="59">
        <f ca="1" t="shared" si="9"/>
        <v>407</v>
      </c>
      <c r="K24" s="77">
        <v>19</v>
      </c>
      <c r="L24" s="77">
        <v>20</v>
      </c>
      <c r="M24" s="76"/>
    </row>
    <row r="25" ht="17.25" customHeight="1" spans="1:13">
      <c r="A25" s="58" t="str">
        <f ca="1" t="shared" si="2"/>
        <v>P2</v>
      </c>
      <c r="B25" s="58">
        <f ca="1" t="shared" si="3"/>
        <v>34.56</v>
      </c>
      <c r="C25" s="58" t="str">
        <f ca="1" t="shared" si="4"/>
        <v>㎡</v>
      </c>
      <c r="D25" s="59">
        <f ca="1" t="shared" si="5"/>
        <v>2074</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56858</v>
      </c>
      <c r="H41" s="61"/>
      <c r="K41" s="77">
        <v>53</v>
      </c>
      <c r="M41" s="76"/>
    </row>
    <row r="42" ht="17.25" customHeight="1" spans="1:8">
      <c r="A42" s="60" t="s">
        <v>1063</v>
      </c>
      <c r="B42" s="61"/>
      <c r="C42" s="62">
        <f ca="1">G41+G12</f>
        <v>370528</v>
      </c>
      <c r="D42" s="61"/>
      <c r="E42" s="63" t="s">
        <v>1064</v>
      </c>
      <c r="F42" s="64" t="str">
        <f ca="1">TEXT(C42,"[DBnum2]")&amp;"元整"</f>
        <v>叁拾柒万零伍佰贰拾捌元整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康正（雄县）2023评字第8号-洪城村-2-5</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刘秋霞</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216.65</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370528</v>
      </c>
      <c r="H26" s="15"/>
      <c r="I26" s="15"/>
      <c r="J26" s="15"/>
      <c r="K26" s="15"/>
      <c r="L26" s="15"/>
      <c r="M26" s="15"/>
      <c r="N26" s="15"/>
      <c r="O26" s="15"/>
      <c r="P26" s="15"/>
      <c r="Q26" s="15"/>
    </row>
    <row r="27" spans="1:17">
      <c r="A27" s="9" t="s">
        <v>1096</v>
      </c>
      <c r="B27" s="9"/>
      <c r="C27" s="9"/>
      <c r="D27" s="9" t="str">
        <f ca="1">结果通知单!F42</f>
        <v>叁拾柒万零伍佰贰拾捌元整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1142</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2023-10-10T14:27:24Z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