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<sst xmlns="http://schemas.openxmlformats.org/spreadsheetml/2006/main" count="5811" uniqueCount="1142">
  <si>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</si>
  <si>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</si>
  <si>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</si>
  <si>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</si>
  <si>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</si>
  <si>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</si>
  <si>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</si>
  <si>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</si>
  <si>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</si>
  <si>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</si>
  <si>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</si>
  <si>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</si>
  <si>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</si>
  <si>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</si>
  <si>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</si>
  <si>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</si>
  <si>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</si>
  <si>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</si>
  <si>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</si>
  <si>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</si>
  <si>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</si>
  <si>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</si>
  <si>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</si>
  <si>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</si>
  <si>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</si>
  <si>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</si>
  <si>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</si>
  <si>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</si>
  <si>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</si>
  <si>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</si>
  <si>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</si>
  <si>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</si>
  <si>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</si>
  <si>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</si>
  <si>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</si>
  <si>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</si>
  <si>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</si>
  <si>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</si>
  <si>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</si>
  <si>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</si>
  <si>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</si>
  <si>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</si>
  <si>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</si>
  <si>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</si>
  <si>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</si>
  <si>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</si>
  <si>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</si>
  <si>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</si>
  <si>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</si>
  <si>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</si>
  <si>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</si>
  <si>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</si>
  <si>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</si>
  <si>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</si>
  <si>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</si>
  <si>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</si>
  <si>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</si>
  <si>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</si>
  <si>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</si>
  <si>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</si>
  <si>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</si>
  <si>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</si>
  <si>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</si>
  <si>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</si>
  <si>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</si>
  <si>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</si>
  <si>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</si>
  <si>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</si>
  <si>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</si>
  <si>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</si>
  <si>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</si>
  <si>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</si>
  <si>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</si>
  <si>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</si>
  <si>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</si>
  <si>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</si>
  <si>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</si>
  <si>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</si>
  <si>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</si>
  <si>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</si>
  <si>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</si>
  <si>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</si>
  <si>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</si>
  <si>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</si>
  <si>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</si>
  <si>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</si>
  <si>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</si>
  <si>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</si>
  <si>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</si>
  <si>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</si>
  <si>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</si>
  <si>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</si>
  <si>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</si>
  <si>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</si>
  <si>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</si>
  <si>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</si>
  <si>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</si>
  <si>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</si>
  <si>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</si>
  <si>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</si>
  <si>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</si>
  <si>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</si>
  <si>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</si>
  <si>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</si>
  <si>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</si>
  <si>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</si>
  <si>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</si>
  <si>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</si>
  <si>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</si>
  <si>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</si>
  <si>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</si>
  <si>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</si>
  <si>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</si>
  <si>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</si>
  <si>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</si>
  <si>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</si>
  <si>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</si>
  <si>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</si>
  <si>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</si>
  <si>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</si>
  <si>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</si>
  <si>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</si>
  <si>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</si>
  <si>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</si>
  <si>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</si>
  <si>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</si>
  <si>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</si>
  <si>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</si>
  <si>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</si>
  <si>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</si>
  <si>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</si>
  <si>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</si>
  <si>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</si>
  <si>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</si>
  <si>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</si>
  <si>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</si>
  <si>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</si>
  <si>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</si>
  <si>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</si>
  <si>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</si>
  <si>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</si>
  <si>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</si>
  <si>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</si>
  <si>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</si>
  <si>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</si>
  <si>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</si>
  <si>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</si>
  <si>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</si>
  <si>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</si>
  <si>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</si>
  <si>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</si>
  <si>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</si>
  <si>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</si>
  <si>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</si>
  <si>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</si>
  <si>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</si>
  <si>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</si>
  <si>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</si>
  <si>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</si>
  <si>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</si>
  <si>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</si>
  <si>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</si>
  <si>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</si>
  <si>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</si>
  <si>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</si>
  <si>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</si>
  <si>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</si>
  <si>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</si>
  <si>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</si>
  <si>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</si>
  <si>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</si>
  <si>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</si>
  <si>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</si>
  <si>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</si>
  <si>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</si>
  <si>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</si>
  <si>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</si>
  <si>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</si>
  <si>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</si>
  <si>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</si>
  <si>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</si>
  <si>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</si>
  <si>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</si>
  <si>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</si>
  <si>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</si>
  <si>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</si>
  <si>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</si>
  <si>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</si>
  <si>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</si>
  <si>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</si>
  <si>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</si>
  <si>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</si>
  <si>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</si>
  <si>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</si>
  <si>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</si>
  <si>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</si>
  <si>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</si>
  <si>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</si>
  <si>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</si>
  <si>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</si>
  <si>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</si>
  <si>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</si>
  <si>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</si>
  <si>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</si>
  <si>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</si>
  <si>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</si>
  <si>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</si>
  <si>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</si>
  <si>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</si>
  <si>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</si>
  <si>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</si>
  <si>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</si>
  <si>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</si>
  <si>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</si>
  <si>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</si>
  <si>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</si>
  <si>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</si>
  <si>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</si>
  <si>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</si>
  <si>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</si>
  <si>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</si>
  <si>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</si>
  <si>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</si>
  <si>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</si>
  <si>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</si>
  <si>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</si>
  <si>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</si>
  <si>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</si>
  <si>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</si>
  <si>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</si>
  <si>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</si>
  <si>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</si>
  <si>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</si>
  <si>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</si>
  <si>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</si>
  <si>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</si>
  <si>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</si>
  <si>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</si>
  <si>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</si>
  <si>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</si>
  <si>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</si>
  <si>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</si>
  <si>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</si>
  <si>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</si>
  <si>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</si>
  <si>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</si>
  <si>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</si>
  <si>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</si>
  <si>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</si>
  <si>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</si>
  <si>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</si>
  <si>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</si>
  <si>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</si>
  <si>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</si>
  <si>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</si>
  <si>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</si>
  <si>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</si>
  <si>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</si>
  <si>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</si>
  <si>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</si>
  <si>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</si>
  <si>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</si>
  <si>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</si>
  <si>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</si>
  <si>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</si>
  <si>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</si>
  <si>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</si>
  <si>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</si>
  <si>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</si>
  <si>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</si>
  <si>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</si>
  <si>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</si>
  <si>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</si>
  <si>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</si>
  <si>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</si>
  <si>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</si>
  <si>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</si>
  <si>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</si>
  <si>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</si>
  <si>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</si>
  <si>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</si>
  <si>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</si>
  <si>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</si>
  <si>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</si>
  <si>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</si>
  <si>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</si>
  <si>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</si>
  <si>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</si>
  <si>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</si>
  <si>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</si>
  <si>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</si>
  <si>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</si>
  <si>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</si>
  <si>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</si>
  <si>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</si>
  <si>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</si>
  <si>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</si>
  <si>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</si>
  <si>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</si>
  <si>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</si>
  <si>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</si>
  <si>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</si>
  <si>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</si>
  <si>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</si>
  <si>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</si>
  <si>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</si>
  <si>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</si>
  <si>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</si>
  <si>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</si>
  <si>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</si>
  <si>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</si>
  <si>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</si>
  <si>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</si>
  <si>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</si>
  <si>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</si>
  <si>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</si>
  <si>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</si>
  <si>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</si>
  <si>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</si>
  <si>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</si>
  <si>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</si>
  <si>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</si>
  <si>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</si>
  <si>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</si>
  <si>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</si>
  <si>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</si>
  <si>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</si>
  <si>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</si>
  <si>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</si>
  <si>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</si>
  <si>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</si>
  <si>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</si>
  <si>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</si>
  <si>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</si>
  <si>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</si>
  <si>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</si>
  <si>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</si>
  <si>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</si>
  <si>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</si>
  <si>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</si>
  <si>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</si>
  <si>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</si>
  <si>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</si>
  <si>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</si>
  <si>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</si>
  <si>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</si>
  <si>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</si>
  <si>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</si>
  <si>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</si>
  <si>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</si>
  <si>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</si>
  <si>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</si>
  <si>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</si>
  <si>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</si>
  <si>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</si>
  <si>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</si>
  <si>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</si>
  <si>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</si>
  <si>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</si>
  <si>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</si>
  <si>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</si>
  <si>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</si>
  <si>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</si>
  <si>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</si>
  <si>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</si>
  <si>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</si>
  <si>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</si>
  <si>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</si>
  <si>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</si>
  <si>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</si>
  <si>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</si>
  <si>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</si>
  <si>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</si>
  <si>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</si>
  <si>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</si>
  <si>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</si>
  <si>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</si>
  <si>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</si>
  <si>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</si>
  <si>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</si>
  <si>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</si>
  <si>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</si>
  <si>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</si>
  <si>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</si>
  <si>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</si>
  <si>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</si>
  <si>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</si>
  <si>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</si>
  <si>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</si>
  <si>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</si>
  <si>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</si>
  <si>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</si>
  <si>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</si>
  <si>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</si>
  <si>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</si>
  <si>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</si>
  <si>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</si>
  <si>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</si>
  <si>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</si>
  <si>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</si>
  <si>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</si>
  <si>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</si>
  <si>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</si>
  <si>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</si>
  <si>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</si>
  <si>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</si>
  <si>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</si>
  <si>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</si>
  <si>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</si>
  <si>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</si>
  <si>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</si>
  <si>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</si>
  <si>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</si>
  <si>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</si>
  <si>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</si>
  <si>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</si>
  <si>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</si>
  <si>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</si>
  <si>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</si>
  <si>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</si>
  <si>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</si>
  <si>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</si>
  <si>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</si>
  <si>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</si>
  <si>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</si>
  <si>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</si>
  <si>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</si>
  <si>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</si>
  <si>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</si>
  <si>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</si>
  <si>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</si>
  <si>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</si>
  <si>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</si>
  <si>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</si>
  <si>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</si>
  <si>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</si>
  <si>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</si>
  <si>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</si>
  <si>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</si>
  <si>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</si>
  <si>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</si>
  <si>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</si>
  <si>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</si>
  <si>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</si>
  <si>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</si>
  <si>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</si>
  <si>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</si>
  <si>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</si>
  <si>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</si>
  <si>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</si>
  <si>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</si>
  <si>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</si>
  <si>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</si>
  <si>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</si>
  <si>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</si>
  <si>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</si>
  <si>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</si>
  <si>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</si>
  <si>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</si>
  <si>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</si>
  <si>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</si>
  <si>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</si>
  <si>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</si>
  <si>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</si>
  <si>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</si>
  <si>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</si>
  <si>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</si>
  <si>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</si>
  <si>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</si>
  <si>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</si>
  <si>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</si>
  <si>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</si>
  <si>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</si>
  <si>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</si>
  <si>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</si>
  <si>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</si>
  <si>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</si>
  <si>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</si>
  <si>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</si>
  <si>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</si>
  <si>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</si>
  <si>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</si>
  <si>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</si>
  <si>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</si>
  <si>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</si>
  <si>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</si>
  <si>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</si>
  <si>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</si>
  <si>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</si>
  <si>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</si>
  <si>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</si>
  <si>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</si>
  <si>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</si>
  <si>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</si>
  <si>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</si>
  <si>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</si>
  <si>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</si>
  <si>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</si>
  <si>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</si>
  <si>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</si>
  <si>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</si>
  <si>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</si>
  <si>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</si>
  <si>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</si>
  <si>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</si>
  <si>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</si>
  <si>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</si>
  <si>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</si>
  <si>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</si>
  <si>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</si>
  <si>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</si>
  <si>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</si>
  <si>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</si>
  <si>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</si>
  <si>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</si>
  <si>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</si>
  <si>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</si>
  <si>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</si>
  <si>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</si>
  <si>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</si>
  <si>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</si>
  <si>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</si>
  <si>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</si>
  <si>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</si>
  <si>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</si>
  <si>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</si>
  <si>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</si>
  <si>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</si>
  <si>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</si>
  <si>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</si>
  <si>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</si>
  <si>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</si>
  <si>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</si>
  <si>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</si>
  <si>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</si>
  <si>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</si>
  <si>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</si>
  <si>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</si>
  <si>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</si>
  <si>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</si>
  <si>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</si>
  <si>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</si>
  <si>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</si>
  <si>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</si>
  <si>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</si>
  <si>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</si>
  <si>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</si>
  <si>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</si>
  <si>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</si>
  <si>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</si>
  <si>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</si>
  <si>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</si>
  <si>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</si>
  <si>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</si>
  <si>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</si>
  <si>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</si>
  <si>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</si>
  <si>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</si>
  <si>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</si>
  <si>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</si>
  <si>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</si>
  <si>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</si>
  <si>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</si>
  <si>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</si>
  <si>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</si>
  <si>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</si>
  <si>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</si>
  <si>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</si>
  <si>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</si>
  <si>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</si>
  <si>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</si>
  <si>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</si>
  <si>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</si>
  <si>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</si>
  <si>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</si>
  <si>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</si>
  <si>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</si>
  <si>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</si>
  <si>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</si>
  <si>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</si>
  <si>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</si>
  <si>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</si>
  <si>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</si>
  <si>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</si>
  <si>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</si>
  <si>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</si>
  <si>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</si>
  <si>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</si>
  <si>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</si>
  <si>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</si>
  <si>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</si>
  <si>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</si>
  <si>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</si>
  <si>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</si>
  <si>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</si>
  <si>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</si>
  <si>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</si>
  <si>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</si>
  <si>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</si>
  <si>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</si>
  <si>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</si>
  <si>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</si>
  <si>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</si>
  <si>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</si>
  <si>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</si>
  <si>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</si>
  <si>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</si>
  <si>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</si>
  <si>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</si>
  <si>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</si>
  <si>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</si>
  <si>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</si>
  <si>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</si>
  <si>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</si>
  <si>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</si>
  <si>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</si>
  <si>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</si>
  <si>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</si>
  <si>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</si>
  <si>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</si>
  <si>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</si>
  <si>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</si>
  <si>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</si>
  <si>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</si>
  <si>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</si>
  <si>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</si>
  <si>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</si>
  <si>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</si>
  <si>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</si>
  <si>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</si>
  <si>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</si>
  <si>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</si>
  <si>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</si>
  <si>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</si>
  <si>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</si>
  <si>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</si>
  <si>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</si>
  <si>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</si>
  <si>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</si>
  <si>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</si>
  <si>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</si>
  <si>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</si>
  <si>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</si>
  <si>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</si>
  <si>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</si>
  <si>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</si>
  <si>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</si>
  <si>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</si>
  <si>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</si>
  <si>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</si>
  <si>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</si>
  <si>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</si>
  <si>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</si>
  <si>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</si>
  <si>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</si>
  <si>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</si>
  <si>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</si>
  <si>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</si>
  <si>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</si>
  <si>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</si>
  <si>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</si>
  <si>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</si>
  <si>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</si>
  <si>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</si>
  <si>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</si>
  <si>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</si>
  <si>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</si>
  <si>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</si>
  <si>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</si>
  <si>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</si>
  <si>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</si>
  <si>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</si>
  <si>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</si>
  <si>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</si>
  <si>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</si>
  <si>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</si>
  <si>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</si>
  <si>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</si>
  <si>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</si>
  <si>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</si>
  <si>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</si>
  <si>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</si>
  <si>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</si>
  <si>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</si>
  <si>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</si>
  <si>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</si>
  <si>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</si>
  <si>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</si>
  <si>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</si>
  <si>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</si>
  <si>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</si>
  <si>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</si>
  <si>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</si>
  <si>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</si>
  <si>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</si>
  <si>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</si>
  <si>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</si>
  <si>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</si>
  <si>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</si>
  <si>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</si>
  <si>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</si>
  <si>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</si>
  <si>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</si>
  <si>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</si>
  <si>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</si>
  <si>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</si>
  <si>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</si>
  <si>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</si>
  <si>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</si>
  <si>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</si>
  <si>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</si>
  <si>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</si>
  <si>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</si>
  <si>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</si>
  <si>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</si>
  <si>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</si>
  <si>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</si>
  <si>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</si>
  <si>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</si>
  <si>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</si>
  <si>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</si>
  <si>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</si>
  <si>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</si>
  <si>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</si>
  <si>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</si>
  <si>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</si>
  <si>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</si>
  <si>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</si>
  <si>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</si>
  <si>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</si>
  <si>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</si>
  <si>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</si>
  <si>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</si>
  <si>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</si>
  <si>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</si>
  <si>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</si>
  <si>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</si>
  <si>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</si>
  <si>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</si>
  <si>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</si>
  <si>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</si>
  <si>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</si>
  <si>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</si>
  <si>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</si>
  <si>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</si>
  <si>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</si>
  <si>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</si>
  <si>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</si>
  <si>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</si>
  <si>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</si>
  <si>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</si>
  <si>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</si>
  <si>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</si>
  <si>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</si>
  <si>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</si>
  <si>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</si>
  <si>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</si>
  <si>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</si>
  <si>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</si>
  <si>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</si>
  <si>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</si>
  <si>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</si>
  <si>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</si>
  <si>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</si>
  <si>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</si>
  <si>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</si>
  <si>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</si>
  <si>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</si>
  <si>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</si>
  <si>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</si>
  <si>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</si>
  <si>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</si>
  <si>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</si>
  <si>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</si>
  <si>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</si>
  <si>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</si>
  <si>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</si>
  <si>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</si>
  <si>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</si>
  <si>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</si>
  <si>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</si>
  <si>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</si>
  <si>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</si>
  <si>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</si>
  <si>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</si>
  <si>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</si>
  <si>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</si>
  <si>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</si>
  <si>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</si>
  <si>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</si>
  <si>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</si>
  <si>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</si>
  <si>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</si>
  <si>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</si>
  <si>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</si>
  <si>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</si>
  <si>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</si>
  <si>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</si>
  <si>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</si>
  <si>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</si>
  <si>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</si>
  <si>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</si>
  <si>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</si>
  <si>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</si>
  <si>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</si>
  <si>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</si>
  <si>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</si>
  <si>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</si>
  <si>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</si>
  <si>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</si>
  <si>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</si>
  <si>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</si>
  <si>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</si>
  <si>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</si>
  <si>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</si>
  <si>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</si>
  <si>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</si>
  <si>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</si>
  <si>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</si>
  <si>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</si>
  <si>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</si>
  <si>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</si>
  <si>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</si>
  <si>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</si>
  <si>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</si>
  <si>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</si>
  <si>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</si>
  <si>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</si>
  <si>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</si>
  <si>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</si>
  <si>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</si>
  <si>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</si>
  <si>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</si>
  <si>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</si>
  <si>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</si>
  <si>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</si>
  <si>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</si>
  <si>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</si>
  <si>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</si>
  <si>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</si>
  <si>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</si>
  <si>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</si>
  <si>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</si>
  <si>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</si>
  <si>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</si>
  <si>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</si>
  <si>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</si>
  <si>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</si>
  <si>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</si>
  <si>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</si>
  <si>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</si>
  <si>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</si>
  <si>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</si>
  <si>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</si>
  <si>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</si>
  <si>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</si>
  <si>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</si>
  <si>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</si>
  <si>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</si>
  <si>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</si>
  <si>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肖伟媛</t>
  </si>
  <si>
    <t>坐落：</t>
  </si>
  <si>
    <t>雄县洪城村</t>
  </si>
  <si>
    <t>调查编号：</t>
  </si>
  <si>
    <t>010420-32-0001</t>
  </si>
  <si>
    <t>价值时点：</t>
  </si>
  <si>
    <t>2023年9月22日</t>
  </si>
  <si>
    <t>报告编号：</t>
  </si>
  <si>
    <t>康正（雄县）2023评字第8号-洪城村-</t>
  </si>
  <si>
    <t>2-6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</si>
  <si>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</si>
  <si>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</si>
  <si>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</si>
  <si>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</si>
  <si>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</si>
  <si>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</si>
  <si>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</si>
  <si>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</si>
  <si>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</si>
  <si>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</si>
  <si>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</si>
  <si>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</si>
  <si>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</si>
  <si>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</si>
  <si>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</si>
  <si>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</si>
  <si>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</si>
  <si>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</si>
  <si>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</si>
  <si>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</si>
  <si>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</si>
  <si>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</si>
  <si>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</si>
  <si>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</si>
  <si>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</si>
  <si>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</si>
  <si>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</si>
  <si>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</si>
  <si>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</si>
  <si>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</si>
  <si>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</si>
  <si>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</si>
  <si>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</si>
  <si>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</si>
  <si>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</si>
  <si>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</si>
  <si>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</si>
  <si>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</si>
  <si>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</si>
  <si>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</si>
  <si>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</si>
  <si>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</si>
  <si>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</si>
  <si>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</si>
  <si>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</si>
  <si>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</si>
  <si>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</si>
  <si>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</si>
  <si>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</si>
  <si>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</si>
  <si>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</si>
  <si>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</si>
  <si>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</si>
  <si>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</si>
  <si>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</si>
  <si>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</si>
  <si>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</si>
  <si>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</si>
  <si>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</si>
  <si>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</si>
  <si>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</si>
  <si>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</si>
  <si>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</si>
  <si>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</si>
  <si>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</si>
  <si>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</si>
  <si>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</si>
  <si>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</si>
  <si>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</si>
  <si>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</si>
  <si>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</si>
  <si>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</si>
  <si>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</si>
  <si>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</si>
  <si>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</si>
  <si>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</si>
  <si>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</si>
  <si>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</si>
  <si>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</si>
  <si>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</si>
  <si>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</si>
  <si>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</si>
  <si>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</si>
  <si>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</si>
  <si>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</si>
  <si>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</si>
  <si>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</si>
  <si>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</si>
  <si>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</si>
  <si>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</si>
  <si>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</si>
  <si>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</si>
  <si>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</si>
  <si>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</si>
  <si>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</si>
  <si>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</si>
  <si>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</si>
  <si>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</si>
  <si>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</si>
  <si>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</si>
  <si>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</si>
  <si>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</si>
  <si>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</si>
  <si>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</si>
  <si>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</si>
  <si>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</si>
  <si>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</si>
  <si>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</si>
  <si>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</si>
  <si>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</si>
  <si>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</si>
  <si>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</si>
  <si>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</si>
  <si>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</si>
  <si>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</si>
  <si>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</si>
  <si>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</si>
  <si>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</si>
  <si>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</si>
  <si>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</si>
  <si>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</si>
  <si>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</si>
  <si>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</si>
  <si>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</si>
  <si>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</si>
  <si>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</si>
  <si>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</si>
  <si>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</si>
  <si>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</si>
  <si>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</si>
  <si>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</si>
  <si>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</si>
  <si>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</si>
  <si>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</si>
  <si>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</si>
  <si>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</si>
  <si>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</si>
  <si>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</si>
  <si>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</si>
  <si>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</si>
  <si>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</si>
  <si>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</si>
  <si>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</si>
  <si>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</si>
  <si>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</si>
  <si>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</si>
  <si>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</si>
  <si>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Y1</t>
  </si>
  <si>
    <t>简易房屋</t>
  </si>
  <si>
    <t>长1短1</t>
  </si>
  <si>
    <t>砖混二等</t>
  </si>
  <si>
    <t>长边1面</t>
  </si>
  <si>
    <t>砖混三等</t>
  </si>
  <si>
    <t>长边2面</t>
  </si>
  <si>
    <t>房屋3修正值</t>
  </si>
  <si>
    <t>砖木一等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</si>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</sst>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010420-32-0001</v>
      </c>
      <c r="C2" s="324">
        <f>输机表!P2</f>
        <v>0</v>
      </c>
      <c r="D2" s="324" t="str">
        <f>输机表!U2&amp;输机表!Y2</f>
        <v>康正（雄县）2023评字第8号-洪城村-2-6</v>
      </c>
      <c r="E2" s="324" t="str">
        <f>输机表!D2</f>
        <v>肖伟媛</v>
      </c>
      <c r="F2" s="324" t="str">
        <f>输机表!F2</f>
        <v>雄县洪城村</v>
      </c>
      <c r="G2" s="324">
        <f ca="1">结果通知单!C12</f>
        <v>181.4</v>
      </c>
      <c r="H2" s="324"/>
      <c r="I2" s="324"/>
      <c r="J2" s="324">
        <f ca="1">结果通知单!G12</f>
        <v>247649</v>
      </c>
      <c r="K2" s="324">
        <f ca="1">结果通知单!G41</f>
        <v>73004</v>
      </c>
      <c r="L2" s="324">
        <f ca="1">IF(J2+K2=结果通知单!C42,J2+K2,"请检查")</f>
        <v>320653</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N7" sqref="N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3.6</v>
      </c>
      <c r="F4" s="92" t="s">
        <v>964</v>
      </c>
      <c r="G4" s="92" t="s">
        <v>965</v>
      </c>
      <c r="H4" s="92" t="s">
        <v>966</v>
      </c>
      <c r="I4" s="92">
        <v>37</v>
      </c>
      <c r="J4" s="92">
        <v>3</v>
      </c>
      <c r="K4" s="92" t="s">
        <v>967</v>
      </c>
      <c r="L4" s="92" t="s">
        <v>968</v>
      </c>
      <c r="M4" s="92">
        <v>0.9</v>
      </c>
      <c r="N4" s="92">
        <v>1.2</v>
      </c>
      <c r="O4" s="92" t="s">
        <v>969</v>
      </c>
      <c r="P4" s="92" t="s">
        <v>969</v>
      </c>
      <c r="Q4" s="92" t="s">
        <v>970</v>
      </c>
      <c r="R4" s="92" t="s">
        <v>969</v>
      </c>
      <c r="S4" s="125">
        <v>140.21</v>
      </c>
      <c r="T4" s="125" t="s">
        <v>971</v>
      </c>
      <c r="U4" s="125"/>
      <c r="V4" s="126"/>
      <c r="W4" s="96">
        <f>ROUND(F5*ROUND(E5+G5+H5+I5+J5+K5+L5+M5+N5+O5+P5+Q5+R5+U5+T5+1,3)*V5,0)</f>
        <v>1255</v>
      </c>
      <c r="X4" s="127">
        <f>ROUND(L60/S4,0)</f>
        <v>173</v>
      </c>
      <c r="Y4" s="127">
        <f>W4+X4</f>
        <v>1428</v>
      </c>
      <c r="Z4" s="143">
        <f>ROUND(Y4*S4,0)</f>
        <v>200220</v>
      </c>
      <c r="AA4" s="144">
        <f>IF(Q4="无",0,IF(Q4="地暖",0,S4))</f>
        <v>140.21</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0.09</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v>
      </c>
      <c r="F6" s="92" t="s">
        <v>1009</v>
      </c>
      <c r="G6" s="92" t="s">
        <v>1010</v>
      </c>
      <c r="H6" s="92" t="s">
        <v>983</v>
      </c>
      <c r="I6" s="92">
        <v>37</v>
      </c>
      <c r="J6" s="92">
        <v>1</v>
      </c>
      <c r="K6" s="92" t="s">
        <v>967</v>
      </c>
      <c r="L6" s="92" t="s">
        <v>968</v>
      </c>
      <c r="M6" s="92">
        <v>0.3</v>
      </c>
      <c r="N6" s="92">
        <v>1.2</v>
      </c>
      <c r="O6" s="92" t="s">
        <v>969</v>
      </c>
      <c r="P6" s="92" t="s">
        <v>969</v>
      </c>
      <c r="Q6" s="92" t="s">
        <v>968</v>
      </c>
      <c r="R6" s="92" t="s">
        <v>969</v>
      </c>
      <c r="S6" s="125">
        <v>36.44</v>
      </c>
      <c r="T6" s="125" t="s">
        <v>971</v>
      </c>
      <c r="U6" s="125"/>
      <c r="V6" s="126"/>
      <c r="W6" s="129">
        <f>ROUND(F7*ROUND(E7+G7+H7+I7+J7+K7+L7+M7+N7+O7+P7+Q7+R7+U7+T7+1,3)*V7,0)</f>
        <v>1005</v>
      </c>
      <c r="X6" s="130">
        <f>ROUND(X60/S6,0)</f>
        <v>213</v>
      </c>
      <c r="Y6" s="127">
        <f t="shared" ref="Y6" si="3">W6+X6</f>
        <v>1218</v>
      </c>
      <c r="Z6" s="143">
        <f t="shared" ref="Z6" si="4">ROUND(Y6*S6,0)</f>
        <v>44384</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0.1</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0.88</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1</v>
      </c>
      <c r="E8" s="92">
        <v>2.3</v>
      </c>
      <c r="F8" s="92" t="s">
        <v>1018</v>
      </c>
      <c r="G8" s="92" t="s">
        <v>1010</v>
      </c>
      <c r="H8" s="92" t="s">
        <v>982</v>
      </c>
      <c r="I8" s="92">
        <v>24</v>
      </c>
      <c r="J8" s="92"/>
      <c r="K8" s="92" t="s">
        <v>967</v>
      </c>
      <c r="L8" s="92" t="s">
        <v>1019</v>
      </c>
      <c r="M8" s="92">
        <v>0.9</v>
      </c>
      <c r="N8" s="92">
        <v>0.8</v>
      </c>
      <c r="O8" s="92" t="s">
        <v>968</v>
      </c>
      <c r="P8" s="92" t="s">
        <v>968</v>
      </c>
      <c r="Q8" s="92" t="s">
        <v>968</v>
      </c>
      <c r="R8" s="92" t="s">
        <v>969</v>
      </c>
      <c r="S8" s="125">
        <v>4.75</v>
      </c>
      <c r="T8" s="125" t="s">
        <v>971</v>
      </c>
      <c r="U8" s="125" t="s">
        <v>952</v>
      </c>
      <c r="V8" s="126"/>
      <c r="W8" s="129">
        <f>ROUND(F9*ROUND(E9+G9+H9+I9+J9+K9+L9+M9+N9+O9+P9+Q9+R9+U9+T9+1,3)*V9,0)</f>
        <v>383</v>
      </c>
      <c r="X8" s="130">
        <f>ROUND(L92/S8,0)</f>
        <v>258</v>
      </c>
      <c r="Y8" s="127">
        <f t="shared" ref="Y8" si="7">W8+X8</f>
        <v>641</v>
      </c>
      <c r="Z8" s="143">
        <f t="shared" ref="Z8" si="8">ROUND(Y8*S8,0)</f>
        <v>3045</v>
      </c>
      <c r="AA8" s="144">
        <f>IF(Q8="无",0,IF(Q8="地暖",0,S8))</f>
        <v>0</v>
      </c>
      <c r="AB8" s="144">
        <f>IF(Q8="无",0,IF(Q8="暖气片",0,S8))</f>
        <v>0</v>
      </c>
      <c r="AC8" s="96" t="str">
        <f>H8</f>
        <v>简易木门窗</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1021</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450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-0.08</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0.1</v>
      </c>
      <c r="V9" s="97">
        <v>0.85</v>
      </c>
      <c r="W9" s="131"/>
      <c r="X9" s="132"/>
      <c r="Y9" s="96"/>
      <c r="Z9" s="108"/>
      <c r="AA9" s="147">
        <f>AA8/S8</f>
        <v>0</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0.1</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0.1</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1025</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37</v>
      </c>
      <c r="E30" s="107"/>
      <c r="F30" s="108" t="str">
        <f>+D30</f>
        <v>50地砖</v>
      </c>
      <c r="G30" s="109">
        <f>+S4</f>
        <v>140.21</v>
      </c>
      <c r="H30" s="109"/>
      <c r="I30" s="96" t="str">
        <f t="shared" ref="I30:I59" si="48">VLOOKUP(F30,价格表,2,0)</f>
        <v>㎡</v>
      </c>
      <c r="J30" s="108">
        <f t="shared" ref="J30:J59" si="49">VLOOKUP(F30,价格表,5,0)</f>
        <v>75</v>
      </c>
      <c r="K30" s="119">
        <f>$V$5</f>
        <v>0.88</v>
      </c>
      <c r="L30" s="108">
        <f>ROUND(IFERROR(ROUND(G30,2)*J30*K30,),0)</f>
        <v>9254</v>
      </c>
      <c r="M30" s="114"/>
      <c r="N30" s="106">
        <v>1</v>
      </c>
      <c r="O30" s="107" t="s">
        <v>30</v>
      </c>
      <c r="P30" s="107" t="s">
        <v>35</v>
      </c>
      <c r="Q30" s="107"/>
      <c r="R30" s="135" t="str">
        <f>+P30</f>
        <v>30、40地砖、马赛克</v>
      </c>
      <c r="S30" s="136"/>
      <c r="T30" s="109">
        <f>+S6</f>
        <v>36.44</v>
      </c>
      <c r="U30" s="96" t="str">
        <f t="shared" ref="U30:U59" si="50">VLOOKUP(R30,价格表,2,0)</f>
        <v>㎡</v>
      </c>
      <c r="V30" s="108">
        <f t="shared" ref="V30:V59" si="51">VLOOKUP(R30,价格表,5,0)</f>
        <v>60</v>
      </c>
      <c r="W30" s="119">
        <f>$V$7</f>
        <v>0.88</v>
      </c>
      <c r="X30" s="108">
        <f>ROUND(IFERROR(ROUND(T30,2)*V30*W30,),0)</f>
        <v>1924</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123</v>
      </c>
      <c r="D31" s="107" t="s">
        <v>131</v>
      </c>
      <c r="E31" s="107"/>
      <c r="F31" s="108" t="str">
        <f t="shared" ref="F31:F59" si="52">+D31</f>
        <v>木龙骨纤维板、半玻璃门隔断</v>
      </c>
      <c r="G31" s="109">
        <v>4.75</v>
      </c>
      <c r="H31" s="109"/>
      <c r="I31" s="96" t="str">
        <f t="shared" si="48"/>
        <v>㎡</v>
      </c>
      <c r="J31" s="108">
        <f t="shared" si="49"/>
        <v>90</v>
      </c>
      <c r="K31" s="119">
        <f t="shared" ref="K31:K59" si="53">$V$5</f>
        <v>0.88</v>
      </c>
      <c r="L31" s="108">
        <f t="shared" ref="L31:L59" si="54">ROUND(IFERROR(ROUND(G31,2)*J31*K31,),0)</f>
        <v>376</v>
      </c>
      <c r="M31" s="114"/>
      <c r="N31" s="106">
        <v>2</v>
      </c>
      <c r="O31" s="107" t="s">
        <v>102</v>
      </c>
      <c r="P31" s="107" t="s">
        <v>111</v>
      </c>
      <c r="Q31" s="107"/>
      <c r="R31" s="135" t="str">
        <f t="shared" ref="R31:R50" si="55">+P31</f>
        <v>普通内墙贴砖</v>
      </c>
      <c r="S31" s="136"/>
      <c r="T31" s="109">
        <f>+(4.4+3.7)*2*1.3</f>
        <v>21.06</v>
      </c>
      <c r="U31" s="96" t="str">
        <f t="shared" si="50"/>
        <v>㎡</v>
      </c>
      <c r="V31" s="108">
        <f t="shared" si="51"/>
        <v>80</v>
      </c>
      <c r="W31" s="119">
        <f t="shared" ref="W31:W59" si="56">$V$7</f>
        <v>0.88</v>
      </c>
      <c r="X31" s="108">
        <f t="shared" ref="X31:X59" si="57">ROUND(IFERROR(ROUND(T31,2)*V31*W31,),0)</f>
        <v>1483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报告编号：康正（雄县）2023评字第8号-洪城村-2-6</v>
      </c>
      <c r="EZ31" s="262"/>
      <c r="FA31" s="262"/>
      <c r="FB31" s="262"/>
      <c r="FC31" s="262"/>
    </row>
    <row r="32" ht="22.15" customHeight="1" spans="1:159">
      <c r="A32" s="105"/>
      <c r="B32" s="106">
        <v>3</v>
      </c>
      <c r="C32" s="107" t="s">
        <v>102</v>
      </c>
      <c r="D32" s="107" t="s">
        <v>111</v>
      </c>
      <c r="E32" s="107"/>
      <c r="F32" s="108" t="str">
        <f t="shared" si="52"/>
        <v>普通内墙贴砖</v>
      </c>
      <c r="G32" s="109">
        <f>3*0.9</f>
        <v>2.7</v>
      </c>
      <c r="H32" s="109"/>
      <c r="I32" s="96" t="str">
        <f t="shared" si="48"/>
        <v>㎡</v>
      </c>
      <c r="J32" s="108">
        <f t="shared" si="49"/>
        <v>80</v>
      </c>
      <c r="K32" s="119">
        <f t="shared" si="53"/>
        <v>0.88</v>
      </c>
      <c r="L32" s="108">
        <f t="shared" si="54"/>
        <v>190</v>
      </c>
      <c r="M32" s="114"/>
      <c r="N32" s="106">
        <v>3</v>
      </c>
      <c r="O32" s="107" t="s">
        <v>10</v>
      </c>
      <c r="P32" s="107" t="s">
        <v>15</v>
      </c>
      <c r="Q32" s="107"/>
      <c r="R32" s="135" t="str">
        <f t="shared" si="55"/>
        <v>外墙普通贴砖</v>
      </c>
      <c r="S32" s="136"/>
      <c r="T32" s="109">
        <f>+(7.6+4.4)*3.3-1.6*1.2-2*1</f>
        <v>35.68</v>
      </c>
      <c r="U32" s="96" t="str">
        <f t="shared" si="50"/>
        <v>㎡</v>
      </c>
      <c r="V32" s="108">
        <f t="shared" si="51"/>
        <v>85</v>
      </c>
      <c r="W32" s="119">
        <f t="shared" si="56"/>
        <v>0.88</v>
      </c>
      <c r="X32" s="108">
        <f t="shared" si="57"/>
        <v>2669</v>
      </c>
      <c r="Y32" s="154"/>
      <c r="Z32" s="155"/>
      <c r="AA32" s="155"/>
      <c r="AB32" s="155"/>
      <c r="AC32" s="155"/>
      <c r="AD32" s="155"/>
      <c r="AJ32" s="180"/>
      <c r="AK32" s="180"/>
      <c r="AL32" s="180"/>
      <c r="AM32" s="180"/>
      <c r="AN32" s="180"/>
      <c r="AO32" s="180"/>
      <c r="AP32" s="180"/>
      <c r="AQ32" s="180"/>
      <c r="EV32" s="38" t="s">
        <v>1045</v>
      </c>
      <c r="EW32" s="39" t="str">
        <f>D2</f>
        <v>肖伟媛</v>
      </c>
      <c r="EX32" s="40"/>
      <c r="EY32" s="41" t="s">
        <v>1046</v>
      </c>
      <c r="EZ32" s="42"/>
      <c r="FA32" s="39">
        <f>G2</f>
        <v>0</v>
      </c>
      <c r="FB32" s="43"/>
      <c r="FC32" s="40"/>
    </row>
    <row r="33" ht="21.6" customHeight="1" spans="1:159">
      <c r="A33" s="105"/>
      <c r="B33" s="106">
        <v>4</v>
      </c>
      <c r="C33" s="107" t="s">
        <v>81</v>
      </c>
      <c r="D33" s="107" t="s">
        <v>83</v>
      </c>
      <c r="E33" s="107"/>
      <c r="F33" s="108" t="str">
        <f t="shared" si="52"/>
        <v>木包门及口</v>
      </c>
      <c r="G33" s="109">
        <v>3</v>
      </c>
      <c r="H33" s="109"/>
      <c r="I33" s="96" t="str">
        <f t="shared" si="48"/>
        <v>个</v>
      </c>
      <c r="J33" s="108">
        <f t="shared" si="49"/>
        <v>400</v>
      </c>
      <c r="K33" s="119">
        <f t="shared" si="53"/>
        <v>0.88</v>
      </c>
      <c r="L33" s="108">
        <f t="shared" si="54"/>
        <v>1056</v>
      </c>
      <c r="M33" s="114"/>
      <c r="N33" s="106">
        <v>4</v>
      </c>
      <c r="O33" s="107" t="s">
        <v>146</v>
      </c>
      <c r="P33" s="107" t="s">
        <v>162</v>
      </c>
      <c r="Q33" s="107"/>
      <c r="R33" s="135" t="str">
        <f t="shared" si="55"/>
        <v>彩钢板、镀锌板雨罩</v>
      </c>
      <c r="S33" s="136"/>
      <c r="T33" s="109">
        <f>7.6*0.5</f>
        <v>3.8</v>
      </c>
      <c r="U33" s="96" t="str">
        <f t="shared" si="50"/>
        <v>㎡</v>
      </c>
      <c r="V33" s="108">
        <f t="shared" si="51"/>
        <v>60</v>
      </c>
      <c r="W33" s="119">
        <f t="shared" si="56"/>
        <v>0.88</v>
      </c>
      <c r="X33" s="108">
        <f t="shared" si="57"/>
        <v>201</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+((6.2+4)*2*3.6-2.7*2)*4</f>
        <v>272.16</v>
      </c>
      <c r="H34" s="109"/>
      <c r="I34" s="96" t="str">
        <f t="shared" si="48"/>
        <v>㎡</v>
      </c>
      <c r="J34" s="108">
        <f t="shared" si="49"/>
        <v>40</v>
      </c>
      <c r="K34" s="119">
        <f t="shared" si="53"/>
        <v>0.88</v>
      </c>
      <c r="L34" s="108">
        <f t="shared" si="54"/>
        <v>9580</v>
      </c>
      <c r="M34" s="114"/>
      <c r="N34" s="106">
        <v>5</v>
      </c>
      <c r="O34" s="107" t="s">
        <v>168</v>
      </c>
      <c r="P34" s="107" t="s">
        <v>173</v>
      </c>
      <c r="Q34" s="107"/>
      <c r="R34" s="135" t="str">
        <f t="shared" si="55"/>
        <v>浴盆</v>
      </c>
      <c r="S34" s="136"/>
      <c r="T34" s="109">
        <v>1</v>
      </c>
      <c r="U34" s="96" t="str">
        <f t="shared" si="50"/>
        <v>个</v>
      </c>
      <c r="V34" s="108">
        <f t="shared" si="51"/>
        <v>1500</v>
      </c>
      <c r="W34" s="119">
        <f t="shared" si="56"/>
        <v>0.88</v>
      </c>
      <c r="X34" s="108">
        <f t="shared" si="57"/>
        <v>1320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v>
      </c>
      <c r="D35" s="107" t="s">
        <v>15</v>
      </c>
      <c r="E35" s="107"/>
      <c r="F35" s="108" t="str">
        <f t="shared" si="52"/>
        <v>外墙普通贴砖</v>
      </c>
      <c r="G35" s="109">
        <f>17.5*3.6+1.2*2*3.6-2.7*2*4</f>
        <v>50.04</v>
      </c>
      <c r="H35" s="109"/>
      <c r="I35" s="96" t="str">
        <f t="shared" si="48"/>
        <v>㎡</v>
      </c>
      <c r="J35" s="108">
        <f t="shared" si="49"/>
        <v>85</v>
      </c>
      <c r="K35" s="119">
        <f t="shared" si="53"/>
        <v>0.88</v>
      </c>
      <c r="L35" s="108">
        <f t="shared" si="54"/>
        <v>3743</v>
      </c>
      <c r="M35" s="114"/>
      <c r="N35" s="106">
        <v>6</v>
      </c>
      <c r="O35" s="107" t="s">
        <v>168</v>
      </c>
      <c r="P35" s="107" t="s">
        <v>175</v>
      </c>
      <c r="Q35" s="107"/>
      <c r="R35" s="135" t="str">
        <f t="shared" si="55"/>
        <v>立柱洗手盆</v>
      </c>
      <c r="S35" s="136"/>
      <c r="T35" s="109">
        <v>1</v>
      </c>
      <c r="U35" s="96" t="str">
        <f t="shared" si="50"/>
        <v>个</v>
      </c>
      <c r="V35" s="108">
        <f t="shared" si="51"/>
        <v>200</v>
      </c>
      <c r="W35" s="119">
        <f t="shared" si="56"/>
        <v>0.88</v>
      </c>
      <c r="X35" s="108">
        <f t="shared" si="57"/>
        <v>176</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f t="shared" si="56"/>
        <v>0.88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8.7</v>
      </c>
      <c r="BI38" s="171" t="str">
        <f t="shared" ref="BI38:BI51" si="67">I186</f>
        <v>㎡</v>
      </c>
      <c r="BJ38" s="171">
        <f ca="1" t="shared" ref="BJ38:BJ51" si="68">L186</f>
        <v>3915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20.16</v>
      </c>
      <c r="BI39" s="171" t="str">
        <f t="shared" si="67"/>
        <v>㎡</v>
      </c>
      <c r="BJ39" s="171">
        <f ca="1" t="shared" si="68"/>
        <v>4838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91.44</v>
      </c>
      <c r="BI40" s="171" t="str">
        <f t="shared" si="67"/>
        <v>㎡</v>
      </c>
      <c r="BJ40" s="171">
        <f ca="1" t="shared" si="68"/>
        <v>21946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水磨石</v>
      </c>
      <c r="BH41" s="219">
        <f t="shared" si="69"/>
        <v>19</v>
      </c>
      <c r="BI41" s="171" t="str">
        <f t="shared" si="67"/>
        <v>㎡</v>
      </c>
      <c r="BJ41" s="171">
        <f ca="1" t="shared" si="68"/>
        <v>950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水泥地面</v>
      </c>
      <c r="BH42" s="219">
        <f t="shared" si="69"/>
        <v>16.2</v>
      </c>
      <c r="BI42" s="171" t="str">
        <f t="shared" si="67"/>
        <v>㎡</v>
      </c>
      <c r="BJ42" s="171">
        <f ca="1" t="shared" si="68"/>
        <v>810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平砖地面</v>
      </c>
      <c r="BH43" s="219">
        <f t="shared" si="69"/>
        <v>109.14</v>
      </c>
      <c r="BI43" s="171" t="str">
        <f t="shared" si="67"/>
        <v>㎡</v>
      </c>
      <c r="BJ43" s="171">
        <f ca="1" t="shared" si="68"/>
        <v>2729</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IF(BJ44=0,0,IF(COUNTIF($BG44:$BG$107,BG44)&lt;2,1,0))</f>
        <v>1</v>
      </c>
      <c r="BF44" s="171">
        <v>7</v>
      </c>
      <c r="BG44" s="171" t="str">
        <f t="shared" si="66"/>
        <v>厕所</v>
      </c>
      <c r="BH44" s="219">
        <f t="shared" si="69"/>
        <v>1</v>
      </c>
      <c r="BI44" s="171" t="str">
        <f t="shared" si="67"/>
        <v>个</v>
      </c>
      <c r="BJ44" s="171">
        <f t="shared" si="68"/>
        <v>1043</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8.7</v>
      </c>
      <c r="EX46" s="58" t="str">
        <f ca="1">IFERROR(VLOOKUP(FE46,$BD$38:$BJ$92,6,0),"")</f>
        <v>㎡</v>
      </c>
      <c r="EY46" s="59">
        <f ca="1">IF(EV46="","",SUMIF($BG$38:$BG$107,EV46,$BJ$38:$BJ$107))</f>
        <v>3915</v>
      </c>
      <c r="EZ46" s="59" t="str">
        <f ca="1">IFERROR(VLOOKUP(FF46,$BD$38:$BJ$92,4,0),"")</f>
        <v>水磨石</v>
      </c>
      <c r="FA46" s="58">
        <f ca="1">IF(EZ46="","",SUMIF($BG$38:$BG$107,EZ46,$BH$38:$BH$107))</f>
        <v>19</v>
      </c>
      <c r="FB46" s="58" t="str">
        <f ca="1">IFERROR(VLOOKUP(FF46,$BD$38:$BJ$92,6,0),"")</f>
        <v>㎡</v>
      </c>
      <c r="FC46" s="59">
        <f ca="1">IF(EZ46="","",SUMIF($BG$38:$BG$107,EZ46,$BJ$38:$BJ$107))</f>
        <v>950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宽带</v>
      </c>
      <c r="BH47" s="219">
        <f t="shared" si="69"/>
        <v>2</v>
      </c>
      <c r="BI47" s="171" t="str">
        <f t="shared" si="67"/>
        <v>条</v>
      </c>
      <c r="BJ47" s="171">
        <f ca="1" t="shared" si="68"/>
        <v>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16.2</v>
      </c>
      <c r="EX47" s="58" t="str">
        <f ca="1">IFERROR(VLOOKUP(FE47,$BD$38:$BJ$92,6,0),"")</f>
        <v>㎡</v>
      </c>
      <c r="EY47" s="59">
        <f ca="1">IF(EV47="","",SUMIF($BG$38:$BG$107,EV47,$BJ$38:$BJ$107))</f>
        <v>810</v>
      </c>
      <c r="EZ47" s="59" t="str">
        <f ca="1">IFERROR(VLOOKUP(FF47,$BD$38:$BJ$92,4,0),"")</f>
        <v>厕所</v>
      </c>
      <c r="FA47" s="58">
        <f ca="1">IF(EZ47="","",SUMIF($BG$38:$BG$107,EZ47,$BH$38:$BH$107))</f>
        <v>1</v>
      </c>
      <c r="FB47" s="58" t="str">
        <f ca="1">IFERROR(VLOOKUP(FF47,$BD$38:$BJ$92,6,0),"")</f>
        <v>个</v>
      </c>
      <c r="FC47" s="59">
        <f ca="1">IF(EZ47="","",SUMIF($BG$38:$BG$107,EZ47,$BJ$38:$BJ$107))</f>
        <v>1043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监控摄像头</v>
      </c>
      <c r="BH48" s="219">
        <f t="shared" si="69"/>
        <v>7</v>
      </c>
      <c r="BI48" s="171" t="str">
        <f t="shared" si="67"/>
        <v>个</v>
      </c>
      <c r="BJ48" s="171">
        <f ca="1" t="shared" si="68"/>
        <v>1400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台阶</v>
      </c>
      <c r="BH49" s="219">
        <f t="shared" si="69"/>
        <v>24.62</v>
      </c>
      <c r="BI49" s="171" t="str">
        <f t="shared" si="67"/>
        <v>㎡</v>
      </c>
      <c r="BJ49" s="171">
        <f ca="1" t="shared" si="68"/>
        <v>8617</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7</v>
      </c>
      <c r="FB49" s="58" t="str">
        <f ca="1">IFERROR(VLOOKUP(FF49,$BD$38:$BJ$92,6,0),"")</f>
        <v>个</v>
      </c>
      <c r="FC49" s="59">
        <f ca="1">IF(EZ49="","",SUMIF($BG$38:$BG$107,EZ49,$BJ$38:$BJ$107))</f>
        <v>1400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24.62</v>
      </c>
      <c r="EX50" s="58" t="str">
        <f ca="1">IFERROR(VLOOKUP(FE50,$BD$38:$BJ$92,6,0),"")</f>
        <v>㎡</v>
      </c>
      <c r="EY50" s="59">
        <f ca="1">IF(EV50="","",SUMIF($BG$38:$BG$107,EV50,$BJ$38:$BJ$107))</f>
        <v>8617</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灶台</v>
      </c>
      <c r="BH51" s="219">
        <f t="shared" si="69"/>
        <v>2</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水泥、水磨石平台</v>
      </c>
      <c r="BH53" s="219">
        <f t="shared" si="69"/>
        <v>30.8</v>
      </c>
      <c r="BI53" s="171" t="str">
        <f t="shared" si="72"/>
        <v>㎡</v>
      </c>
      <c r="BJ53" s="171">
        <f ca="1" t="shared" si="73"/>
        <v>5544</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IF(BJ54=0,0,IF(COUNTIF($BG54:$BG$107,BG54)&lt;2,1,0))</f>
        <v>1</v>
      </c>
      <c r="BF54" s="171">
        <v>17</v>
      </c>
      <c r="BG54" s="171" t="str">
        <f t="shared" si="71"/>
        <v>砖混门楼</v>
      </c>
      <c r="BH54" s="219">
        <f t="shared" si="69"/>
        <v>1</v>
      </c>
      <c r="BI54" s="171" t="str">
        <f t="shared" si="72"/>
        <v>座</v>
      </c>
      <c r="BJ54" s="171">
        <f t="shared" si="73"/>
        <v>3276</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竖砖地面</v>
      </c>
      <c r="BH55" s="219">
        <f t="shared" si="69"/>
        <v>27.52</v>
      </c>
      <c r="BI55" s="171" t="str">
        <f t="shared" si="72"/>
        <v>㎡</v>
      </c>
      <c r="BJ55" s="171">
        <f ca="1" t="shared" si="73"/>
        <v>1238</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 ca="1">IF(BJ56=0,0,IF(COUNTIF($BG56:$BG$107,BG56)&lt;2,1,0))</f>
        <v>1</v>
      </c>
      <c r="BF56" s="171">
        <v>19</v>
      </c>
      <c r="BG56" s="171" t="str">
        <f t="shared" si="71"/>
        <v>平砖地面</v>
      </c>
      <c r="BH56" s="219">
        <f t="shared" si="69"/>
        <v>36.7</v>
      </c>
      <c r="BI56" s="171" t="str">
        <f t="shared" si="72"/>
        <v>㎡</v>
      </c>
      <c r="BJ56" s="171">
        <f ca="1" t="shared" si="73"/>
        <v>918</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砖墙</v>
      </c>
      <c r="BH57" s="219">
        <f t="shared" si="69"/>
        <v>23.53</v>
      </c>
      <c r="BI57" s="171" t="str">
        <f t="shared" si="72"/>
        <v>㎡</v>
      </c>
      <c r="BJ57" s="171">
        <f ca="1" t="shared" si="73"/>
        <v>3294</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1</v>
      </c>
      <c r="BI58" s="171" t="str">
        <f t="shared" si="72"/>
        <v>棵</v>
      </c>
      <c r="BJ58" s="171">
        <f ca="1" t="shared" si="73"/>
        <v>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18</v>
      </c>
      <c r="BE59" s="171">
        <f ca="1">IF(BJ59=0,0,IF(COUNTIF($BG59:$BG$107,BG59)&lt;2,1,0))</f>
        <v>1</v>
      </c>
      <c r="BF59" s="171">
        <v>22</v>
      </c>
      <c r="BG59" s="171" t="str">
        <f t="shared" si="71"/>
        <v>果树</v>
      </c>
      <c r="BH59" s="219">
        <f t="shared" si="69"/>
        <v>1</v>
      </c>
      <c r="BI59" s="171" t="str">
        <f t="shared" si="72"/>
        <v>棵</v>
      </c>
      <c r="BJ59" s="171">
        <f ca="1" t="shared" si="73"/>
        <v>200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24199</v>
      </c>
      <c r="M60" s="121"/>
      <c r="N60" s="111"/>
      <c r="O60" s="107" t="s">
        <v>1062</v>
      </c>
      <c r="P60" s="107"/>
      <c r="Q60" s="107"/>
      <c r="R60" s="112"/>
      <c r="S60" s="112"/>
      <c r="T60" s="109"/>
      <c r="U60" s="92"/>
      <c r="V60" s="120"/>
      <c r="W60" s="120"/>
      <c r="X60" s="96">
        <f>SUM(X30:X59)</f>
        <v>7773</v>
      </c>
      <c r="AL60" s="189"/>
      <c r="AM60" s="190"/>
      <c r="AN60" s="191"/>
      <c r="AO60" s="204"/>
      <c r="AP60" s="189"/>
      <c r="AQ60" s="203"/>
      <c r="AR60" s="192"/>
      <c r="AS60" s="201"/>
      <c r="AT60" s="202"/>
      <c r="AU60" s="202"/>
      <c r="AV60" s="202"/>
      <c r="AW60" s="202"/>
      <c r="AX60" s="201"/>
      <c r="AY60" s="202"/>
      <c r="AZ60" s="202"/>
      <c r="BA60" s="201"/>
      <c r="BB60" s="202"/>
      <c r="BC60" s="202"/>
      <c r="BD60" s="171">
        <f ca="1">SUM($BE$38:BE60)*BE60</f>
        <v>19</v>
      </c>
      <c r="BE60" s="171">
        <f ca="1">IF(BJ60=0,0,IF(COUNTIF($BG60:$BG$107,BG60)&lt;2,1,0))</f>
        <v>1</v>
      </c>
      <c r="BF60" s="171">
        <v>23</v>
      </c>
      <c r="BG60" s="171" t="str">
        <f t="shared" si="71"/>
        <v>渗水井</v>
      </c>
      <c r="BH60" s="219">
        <f t="shared" si="69"/>
        <v>1</v>
      </c>
      <c r="BI60" s="171" t="str">
        <f t="shared" si="72"/>
        <v>个</v>
      </c>
      <c r="BJ60" s="171">
        <f ca="1" t="shared" si="73"/>
        <v>600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20</v>
      </c>
      <c r="BE61" s="171">
        <f>IF(BJ61=0,0,IF(COUNTIF($BG61:$BG$107,BG61)&lt;2,1,0))</f>
        <v>1</v>
      </c>
      <c r="BF61" s="171">
        <v>24</v>
      </c>
      <c r="BG61" s="171" t="str">
        <f t="shared" si="71"/>
        <v>水磨石池</v>
      </c>
      <c r="BH61" s="219">
        <f t="shared" si="69"/>
        <v>1</v>
      </c>
      <c r="BI61" s="171" t="str">
        <f t="shared" si="72"/>
        <v>个</v>
      </c>
      <c r="BJ61" s="171">
        <f t="shared" si="73"/>
        <v>80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30.8</v>
      </c>
      <c r="EX61" s="58" t="str">
        <f ca="1" t="shared" si="77"/>
        <v>㎡</v>
      </c>
      <c r="EY61" s="59">
        <f ca="1" t="shared" si="78"/>
        <v>5544</v>
      </c>
      <c r="EZ61" s="59" t="str">
        <f ca="1" t="shared" si="79"/>
        <v>砖混门楼</v>
      </c>
      <c r="FA61" s="58">
        <f ca="1" t="shared" si="80"/>
        <v>1</v>
      </c>
      <c r="FB61" s="58" t="str">
        <f ca="1" t="shared" si="81"/>
        <v>座</v>
      </c>
      <c r="FC61" s="59">
        <f ca="1" t="shared" si="82"/>
        <v>3276</v>
      </c>
      <c r="FE61" s="273">
        <v>13</v>
      </c>
      <c r="FF61" s="273">
        <v>14</v>
      </c>
    </row>
    <row r="62" ht="20.25" customHeight="1" spans="1:162">
      <c r="A62" s="114"/>
      <c r="B62" s="106">
        <v>1</v>
      </c>
      <c r="C62" s="107" t="s">
        <v>30</v>
      </c>
      <c r="D62" s="107" t="s">
        <v>33</v>
      </c>
      <c r="E62" s="107"/>
      <c r="F62" s="108" t="str">
        <f>+D62</f>
        <v>水磨石</v>
      </c>
      <c r="G62" s="109">
        <f>+S8</f>
        <v>4.75</v>
      </c>
      <c r="H62" s="109"/>
      <c r="I62" s="96" t="str">
        <f t="shared" ref="I62:I91" si="83">VLOOKUP(F62,价格表,2,0)</f>
        <v>㎡</v>
      </c>
      <c r="J62" s="108">
        <f t="shared" ref="J62:J82" si="84">VLOOKUP(F62,价格表,5,0)</f>
        <v>50</v>
      </c>
      <c r="K62" s="119">
        <f>$V$9</f>
        <v>0.85</v>
      </c>
      <c r="L62" s="108">
        <f>ROUND(IFERROR(ROUND(G62,2)*J62*K62,),0)</f>
        <v>202</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竖砖地面</v>
      </c>
      <c r="EW62" s="58">
        <f ca="1" t="shared" si="76"/>
        <v>27.52</v>
      </c>
      <c r="EX62" s="58" t="str">
        <f ca="1" t="shared" si="77"/>
        <v>㎡</v>
      </c>
      <c r="EY62" s="59">
        <f ca="1" t="shared" si="78"/>
        <v>1238</v>
      </c>
      <c r="EZ62" s="59" t="str">
        <f ca="1" t="shared" si="79"/>
        <v>平砖地面</v>
      </c>
      <c r="FA62" s="58">
        <f ca="1" t="shared" si="80"/>
        <v>145.84</v>
      </c>
      <c r="FB62" s="58" t="str">
        <f ca="1" t="shared" si="81"/>
        <v>㎡</v>
      </c>
      <c r="FC62" s="59">
        <f ca="1" t="shared" si="82"/>
        <v>3647</v>
      </c>
      <c r="FE62" s="273">
        <v>15</v>
      </c>
      <c r="FF62" s="273">
        <v>16</v>
      </c>
    </row>
    <row r="63" ht="20.25" customHeight="1" spans="1:162">
      <c r="A63" s="114"/>
      <c r="B63" s="106">
        <v>2</v>
      </c>
      <c r="C63" s="107" t="s">
        <v>102</v>
      </c>
      <c r="D63" s="107" t="s">
        <v>111</v>
      </c>
      <c r="E63" s="107"/>
      <c r="F63" s="108" t="str">
        <f t="shared" ref="F63:F91" si="87">+D63</f>
        <v>普通内墙贴砖</v>
      </c>
      <c r="G63" s="109">
        <f>+(1.5+0.9*2)*1.5</f>
        <v>4.95</v>
      </c>
      <c r="H63" s="109"/>
      <c r="I63" s="96" t="str">
        <f t="shared" si="83"/>
        <v>㎡</v>
      </c>
      <c r="J63" s="108">
        <f t="shared" si="84"/>
        <v>80</v>
      </c>
      <c r="K63" s="119">
        <f t="shared" ref="K63:K91" si="88">$V$9</f>
        <v>0.85</v>
      </c>
      <c r="L63" s="108">
        <f t="shared" ref="L63:L91" si="89">ROUND(IFERROR(ROUND(G63,2)*J63*K63,),0)</f>
        <v>337</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砖墙</v>
      </c>
      <c r="EW63" s="58">
        <f ca="1" t="shared" si="76"/>
        <v>135.13</v>
      </c>
      <c r="EX63" s="58" t="str">
        <f ca="1" t="shared" si="77"/>
        <v>㎡</v>
      </c>
      <c r="EY63" s="59">
        <f ca="1" t="shared" si="78"/>
        <v>30078</v>
      </c>
      <c r="EZ63" s="59" t="str">
        <f ca="1" t="shared" si="79"/>
        <v>果树</v>
      </c>
      <c r="FA63" s="58">
        <f ca="1" t="shared" si="80"/>
        <v>2</v>
      </c>
      <c r="FB63" s="58" t="str">
        <f ca="1" t="shared" si="81"/>
        <v>棵</v>
      </c>
      <c r="FC63" s="59">
        <f ca="1" t="shared" si="82"/>
        <v>250</v>
      </c>
      <c r="FE63" s="273">
        <v>17</v>
      </c>
      <c r="FF63" s="273">
        <v>18</v>
      </c>
    </row>
    <row r="64" ht="20.25" customHeight="1" spans="1:162">
      <c r="A64" s="114"/>
      <c r="B64" s="106">
        <v>3</v>
      </c>
      <c r="C64" s="107" t="s">
        <v>10</v>
      </c>
      <c r="D64" s="107" t="s">
        <v>15</v>
      </c>
      <c r="E64" s="107"/>
      <c r="F64" s="108" t="str">
        <f t="shared" si="87"/>
        <v>外墙普通贴砖</v>
      </c>
      <c r="G64" s="109">
        <f>5*2.3-2*1</f>
        <v>9.5</v>
      </c>
      <c r="H64" s="109"/>
      <c r="I64" s="96" t="str">
        <f t="shared" si="83"/>
        <v>㎡</v>
      </c>
      <c r="J64" s="108">
        <f t="shared" si="84"/>
        <v>85</v>
      </c>
      <c r="K64" s="119">
        <f t="shared" si="88"/>
        <v>0.85</v>
      </c>
      <c r="L64" s="108">
        <f t="shared" si="89"/>
        <v>686</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渗水井</v>
      </c>
      <c r="EW64" s="58">
        <f ca="1" t="shared" si="76"/>
        <v>1</v>
      </c>
      <c r="EX64" s="58" t="str">
        <f ca="1" t="shared" si="77"/>
        <v>个</v>
      </c>
      <c r="EY64" s="59">
        <f ca="1" t="shared" si="78"/>
        <v>600</v>
      </c>
      <c r="EZ64" s="59" t="str">
        <f ca="1" t="shared" si="79"/>
        <v>水磨石池</v>
      </c>
      <c r="FA64" s="58">
        <f ca="1" t="shared" si="80"/>
        <v>1</v>
      </c>
      <c r="FB64" s="58" t="str">
        <f ca="1" t="shared" si="81"/>
        <v>个</v>
      </c>
      <c r="FC64" s="59">
        <f ca="1" t="shared" si="82"/>
        <v>80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109.26</v>
      </c>
      <c r="EX65" s="58" t="str">
        <f ca="1" t="shared" si="77"/>
        <v>㎡</v>
      </c>
      <c r="EY65" s="59">
        <f ca="1" t="shared" si="78"/>
        <v>6556</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73004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IF(BJ72=0,0,IF(COUNTIF($BG72:$BG$107,BG72)&lt;2,1,0))</f>
        <v>1</v>
      </c>
      <c r="BF72" s="171">
        <v>35</v>
      </c>
      <c r="BG72" s="171" t="str">
        <f>R186</f>
        <v>P1</v>
      </c>
      <c r="BH72" s="219">
        <f>ROUND(T186,2)</f>
        <v>109.26</v>
      </c>
      <c r="BI72" s="171" t="str">
        <f>U186</f>
        <v>㎡</v>
      </c>
      <c r="BJ72" s="171">
        <f>X186</f>
        <v>6556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73004</v>
      </c>
      <c r="EY72" s="61"/>
      <c r="EZ72" s="63" t="s">
        <v>1065</v>
      </c>
      <c r="FA72" s="64" t="str">
        <f ca="1">TEXT(EX72,"[DBnum2]")&amp;"元整"</f>
        <v>柒万叁仟零肆元整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1225</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肖伟媛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73004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柒万叁仟零肆元整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5" t="s">
        <v>1116</v>
      </c>
      <c r="B185" s="104" t="s">
        <v>3</v>
      </c>
      <c r="C185" s="104" t="s">
        <v>2</v>
      </c>
      <c r="D185" s="104" t="s">
        <v>1040</v>
      </c>
      <c r="E185" s="104" t="s">
        <v>1117</v>
      </c>
      <c r="F185" s="91" t="s">
        <v>435</v>
      </c>
      <c r="G185" s="91" t="s">
        <v>1041</v>
      </c>
      <c r="H185" s="91"/>
      <c r="I185" s="91" t="s">
        <v>6</v>
      </c>
      <c r="J185" s="91" t="s">
        <v>9</v>
      </c>
      <c r="K185" s="117" t="s">
        <v>1042</v>
      </c>
      <c r="L185" s="91" t="s">
        <v>1043</v>
      </c>
      <c r="M185" s="435"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217</v>
      </c>
      <c r="F186" s="108" t="str">
        <f t="shared" ref="F186:F213" si="141">D186</f>
        <v>大门</v>
      </c>
      <c r="G186" s="293">
        <f>3*2.9</f>
        <v>8.7</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3915</v>
      </c>
      <c r="M186" s="114"/>
      <c r="N186" s="106">
        <v>35</v>
      </c>
      <c r="O186" s="107"/>
      <c r="P186" s="107"/>
      <c r="Q186" s="292"/>
      <c r="R186" s="299" t="s">
        <v>1118</v>
      </c>
      <c r="S186" s="300"/>
      <c r="T186" s="301">
        <v>109.26</v>
      </c>
      <c r="U186" s="302" t="s">
        <v>12</v>
      </c>
      <c r="V186" s="303">
        <v>60</v>
      </c>
      <c r="W186" s="298">
        <v>1</v>
      </c>
      <c r="X186" s="303">
        <f>ROUND(60*T186,0)</f>
        <v>6556</v>
      </c>
    </row>
    <row r="187" ht="18" customHeight="1" spans="1:24">
      <c r="A187" s="114"/>
      <c r="B187" s="106">
        <v>2</v>
      </c>
      <c r="C187" s="107" t="s">
        <v>29</v>
      </c>
      <c r="D187" s="107" t="s">
        <v>207</v>
      </c>
      <c r="E187" s="292" t="s">
        <v>231</v>
      </c>
      <c r="F187" s="108" t="str">
        <f t="shared" si="141"/>
        <v>砖墙</v>
      </c>
      <c r="G187" s="293">
        <f>2*3.6+3.6*3.6</f>
        <v>20.16</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4838</v>
      </c>
      <c r="M187" s="114"/>
      <c r="N187" s="106">
        <v>36</v>
      </c>
      <c r="O187" s="107"/>
      <c r="P187" s="107"/>
      <c r="Q187" s="292"/>
      <c r="R187" s="299">
        <f t="shared" ref="R187:R212" si="143">P187</f>
        <v>0</v>
      </c>
      <c r="S187" s="300"/>
      <c r="T187" s="109"/>
      <c r="U187" s="302" t="str">
        <f>IFERROR(IF(Q187="",VLOOKUP(R187,价格表,2,0),(VLOOKUP(Q187,IF({1,0},价格引用表!K:K,价格引用表!I:I),2,0))),"")</f>
        <v/>
      </c>
      <c r="V187" s="303" t="e">
        <f ca="1">IF(Q187="",VLOOKUP(R187,价格表,5,0),VLOOKUP(Q187,INDIRECT("价格引用表!K"&amp;MATCH(R187,价格引用表!H:H,0)&amp;":L1200"),2,0))</f>
        <v>#N/A</v>
      </c>
      <c r="W187" s="298">
        <v>1</v>
      </c>
      <c r="X187" s="303">
        <f ca="1" t="shared" ref="X187:X218" si="144">ROUND(IFERROR(ROUND(T187,2)*V187*W187,),0)</f>
        <v>0</v>
      </c>
    </row>
    <row r="188" ht="18" customHeight="1" spans="1:24">
      <c r="A188" s="114"/>
      <c r="B188" s="106">
        <v>3</v>
      </c>
      <c r="C188" s="107" t="s">
        <v>29</v>
      </c>
      <c r="D188" s="107" t="s">
        <v>207</v>
      </c>
      <c r="E188" s="292" t="s">
        <v>227</v>
      </c>
      <c r="F188" s="108" t="str">
        <f t="shared" si="141"/>
        <v>砖墙</v>
      </c>
      <c r="G188" s="293">
        <f>+(13.6+11.8)*3.6</f>
        <v>91.44</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21946</v>
      </c>
      <c r="M188" s="114"/>
      <c r="N188" s="106">
        <v>37</v>
      </c>
      <c r="O188" s="107"/>
      <c r="P188" s="107"/>
      <c r="Q188" s="292"/>
      <c r="R188" s="299">
        <f t="shared" si="143"/>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si="144"/>
        <v>0</v>
      </c>
    </row>
    <row r="189" ht="18" customHeight="1" spans="1:24">
      <c r="A189" s="114"/>
      <c r="B189" s="106">
        <v>4</v>
      </c>
      <c r="C189" s="107" t="s">
        <v>32</v>
      </c>
      <c r="D189" s="107" t="s">
        <v>33</v>
      </c>
      <c r="E189" s="292"/>
      <c r="F189" s="108" t="str">
        <f t="shared" si="141"/>
        <v>水磨石</v>
      </c>
      <c r="G189" s="295">
        <f>7.6*2.5</f>
        <v>19</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950</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32</v>
      </c>
      <c r="D190" s="107" t="s">
        <v>245</v>
      </c>
      <c r="E190" s="292"/>
      <c r="F190" s="108" t="str">
        <f t="shared" si="141"/>
        <v>水泥地面</v>
      </c>
      <c r="G190" s="295">
        <f>4.5*3.6</f>
        <v>16.2</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810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247</v>
      </c>
      <c r="E191" s="292"/>
      <c r="F191" s="108" t="str">
        <f t="shared" si="141"/>
        <v>平砖地面</v>
      </c>
      <c r="G191" s="295">
        <f>10.2*10.7</f>
        <v>109.14</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2729</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271</v>
      </c>
      <c r="E192" s="292"/>
      <c r="F192" s="108" t="str">
        <f t="shared" si="141"/>
        <v>厕所</v>
      </c>
      <c r="G192" s="295">
        <v>1</v>
      </c>
      <c r="H192" s="296"/>
      <c r="I192" s="96" t="s">
        <v>84</v>
      </c>
      <c r="J192" s="108"/>
      <c r="K192" s="298">
        <v>1</v>
      </c>
      <c r="L192" s="108">
        <f>2.7*1.5*60+300+500</f>
        <v>1043</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334</v>
      </c>
      <c r="E195" s="292"/>
      <c r="F195" s="108" t="str">
        <f t="shared" si="141"/>
        <v>宽带</v>
      </c>
      <c r="G195" s="293">
        <v>2</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200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32</v>
      </c>
      <c r="D196" s="107" t="s">
        <v>340</v>
      </c>
      <c r="E196" s="292"/>
      <c r="F196" s="108" t="str">
        <f t="shared" si="141"/>
        <v>监控摄像头</v>
      </c>
      <c r="G196" s="295">
        <v>7</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1400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32</v>
      </c>
      <c r="D197" s="107" t="s">
        <v>289</v>
      </c>
      <c r="E197" s="292" t="s">
        <v>337</v>
      </c>
      <c r="F197" s="108" t="str">
        <f t="shared" si="141"/>
        <v>台阶</v>
      </c>
      <c r="G197" s="295">
        <f>12.6*1.9+1.7*0.4</f>
        <v>24.62</v>
      </c>
      <c r="H197" s="296"/>
      <c r="I197" s="96" t="str">
        <f>IFERROR(IF(E197="",VLOOKUP(F197,价格表,2,0),(VLOOKUP(E197,IF({1,0},价格引用表!K:K,价格引用表!I:I),2,0))),"")</f>
        <v>㎡</v>
      </c>
      <c r="J197" s="108">
        <f ca="1">IF(E197="",VLOOKUP(F197,价格表,5,0),VLOOKUP(E197,INDIRECT("价格引用表!K"&amp;MATCH(D197,价格引用表!H:H,0)&amp;":L1200"),2,0))</f>
        <v>350</v>
      </c>
      <c r="K197" s="298">
        <v>1</v>
      </c>
      <c r="L197" s="108">
        <f ca="1" t="shared" si="142"/>
        <v>8617</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2</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600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t="s">
        <v>322</v>
      </c>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3.6*1+13.6*2</f>
        <v>30.8</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5544</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t="s">
        <v>29</v>
      </c>
      <c r="D202" s="107" t="s">
        <v>199</v>
      </c>
      <c r="E202" s="292"/>
      <c r="F202" s="108" t="str">
        <f t="shared" si="141"/>
        <v>砖混门楼</v>
      </c>
      <c r="G202" s="295">
        <v>1</v>
      </c>
      <c r="H202" s="296"/>
      <c r="I202" s="96" t="s">
        <v>527</v>
      </c>
      <c r="J202" s="108"/>
      <c r="K202" s="298">
        <v>1</v>
      </c>
      <c r="L202" s="108">
        <f>ROUND(3.9*1.2*300+0.6*0.4*3.9*583+((0.6*2+0.4)*2*3.9+3.9*0.8)*85,0)</f>
        <v>3276</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t="s">
        <v>32</v>
      </c>
      <c r="D203" s="107" t="s">
        <v>249</v>
      </c>
      <c r="E203" s="292"/>
      <c r="F203" s="108" t="str">
        <f t="shared" si="141"/>
        <v>竖砖地面</v>
      </c>
      <c r="G203" s="295">
        <f>6.4*4.3</f>
        <v>27.52</v>
      </c>
      <c r="H203" s="296"/>
      <c r="I203" s="96" t="str">
        <f>IFERROR(IF(E203="",VLOOKUP(F203,价格表,2,0),(VLOOKUP(E203,IF({1,0},价格引用表!K:K,价格引用表!I:I),2,0))),"")</f>
        <v>㎡</v>
      </c>
      <c r="J203" s="108">
        <f ca="1">IF(E203="",VLOOKUP(F203,价格表,5,0),VLOOKUP(E203,INDIRECT("价格引用表!K"&amp;MATCH(D203,价格引用表!H:H,0)&amp;":L1200"),2,0))</f>
        <v>45</v>
      </c>
      <c r="K203" s="298">
        <v>1</v>
      </c>
      <c r="L203" s="108">
        <f ca="1" t="shared" si="142"/>
        <v>1238</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t="s">
        <v>32</v>
      </c>
      <c r="D204" s="107" t="s">
        <v>247</v>
      </c>
      <c r="E204" s="292"/>
      <c r="F204" s="108" t="str">
        <f t="shared" si="141"/>
        <v>平砖地面</v>
      </c>
      <c r="G204" s="295">
        <f>1*4.3+18*1.8</f>
        <v>36.7</v>
      </c>
      <c r="H204" s="296"/>
      <c r="I204" s="96" t="str">
        <f>IFERROR(IF(E204="",VLOOKUP(F204,价格表,2,0),(VLOOKUP(E204,IF({1,0},价格引用表!K:K,价格引用表!I:I),2,0))),"")</f>
        <v>㎡</v>
      </c>
      <c r="J204" s="108">
        <f ca="1">IF(E204="",VLOOKUP(F204,价格表,5,0),VLOOKUP(E204,INDIRECT("价格引用表!K"&amp;MATCH(D204,价格引用表!H:H,0)&amp;":L1200"),2,0))</f>
        <v>25</v>
      </c>
      <c r="K204" s="298">
        <v>1</v>
      </c>
      <c r="L204" s="108">
        <f ca="1" t="shared" si="142"/>
        <v>918</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t="s">
        <v>29</v>
      </c>
      <c r="D205" s="107" t="s">
        <v>207</v>
      </c>
      <c r="E205" s="292" t="s">
        <v>219</v>
      </c>
      <c r="F205" s="108" t="str">
        <f t="shared" si="141"/>
        <v>砖墙</v>
      </c>
      <c r="G205" s="295">
        <f>18.1*1.3</f>
        <v>23.53</v>
      </c>
      <c r="H205" s="296"/>
      <c r="I205" s="96" t="str">
        <f>IFERROR(IF(E205="",VLOOKUP(F205,价格表,2,0),(VLOOKUP(E205,IF({1,0},价格引用表!K:K,价格引用表!I:I),2,0))),"")</f>
        <v>㎡</v>
      </c>
      <c r="J205" s="108">
        <f ca="1">IF(E205="",VLOOKUP(F205,价格表,5,0),VLOOKUP(E205,INDIRECT("价格引用表!K"&amp;MATCH(D205,价格引用表!H:H,0)&amp;":L1200"),2,0))</f>
        <v>140</v>
      </c>
      <c r="K205" s="298">
        <v>1</v>
      </c>
      <c r="L205" s="108">
        <f ca="1" t="shared" si="142"/>
        <v>3294</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t="s">
        <v>34</v>
      </c>
      <c r="D206" s="107" t="s">
        <v>343</v>
      </c>
      <c r="E206" s="292" t="s">
        <v>403</v>
      </c>
      <c r="F206" s="108" t="str">
        <f t="shared" si="141"/>
        <v>果树</v>
      </c>
      <c r="G206" s="295">
        <v>1</v>
      </c>
      <c r="H206" s="296"/>
      <c r="I206" s="96" t="str">
        <f>IFERROR(IF(E206="",VLOOKUP(F206,价格表,2,0),(VLOOKUP(E206,IF({1,0},价格引用表!K:K,价格引用表!I:I),2,0))),"")</f>
        <v>棵</v>
      </c>
      <c r="J206" s="108">
        <f ca="1">IF(E206="",VLOOKUP(F206,价格表,5,0),VLOOKUP(E206,INDIRECT("价格引用表!K"&amp;MATCH(D206,价格引用表!H:H,0)&amp;":L1200"),2,0))</f>
        <v>50</v>
      </c>
      <c r="K206" s="298">
        <v>1</v>
      </c>
      <c r="L206" s="108">
        <f ca="1" t="shared" si="142"/>
        <v>50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t="s">
        <v>34</v>
      </c>
      <c r="D207" s="107" t="s">
        <v>343</v>
      </c>
      <c r="E207" s="292" t="s">
        <v>405</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200</v>
      </c>
      <c r="K207" s="298">
        <v>1</v>
      </c>
      <c r="L207" s="108">
        <f ca="1" t="shared" si="142"/>
        <v>200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t="s">
        <v>32</v>
      </c>
      <c r="D208" s="107" t="s">
        <v>279</v>
      </c>
      <c r="E208" s="292"/>
      <c r="F208" s="108" t="str">
        <f t="shared" si="141"/>
        <v>渗水井</v>
      </c>
      <c r="G208" s="295">
        <v>1</v>
      </c>
      <c r="H208" s="296"/>
      <c r="I208" s="96" t="str">
        <f>IFERROR(IF(E208="",VLOOKUP(F208,价格表,2,0),(VLOOKUP(E208,IF({1,0},价格引用表!K:K,价格引用表!I:I),2,0))),"")</f>
        <v>个</v>
      </c>
      <c r="J208" s="108">
        <f ca="1">IF(E208="",VLOOKUP(F208,价格表,5,0),VLOOKUP(E208,INDIRECT("价格引用表!K"&amp;MATCH(D208,价格引用表!H:H,0)&amp;":L1200"),2,0))</f>
        <v>600</v>
      </c>
      <c r="K208" s="298">
        <v>1</v>
      </c>
      <c r="L208" s="108">
        <f ca="1" t="shared" si="142"/>
        <v>600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t="s">
        <v>1119</v>
      </c>
      <c r="G209" s="295">
        <v>1</v>
      </c>
      <c r="H209" s="296"/>
      <c r="I209" s="96" t="s">
        <v>84</v>
      </c>
      <c r="J209" s="108">
        <v>80</v>
      </c>
      <c r="K209" s="298">
        <v>1</v>
      </c>
      <c r="L209" s="108">
        <f t="shared" si="142"/>
        <v>80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1062</v>
      </c>
      <c r="O219" s="310"/>
      <c r="P219" s="310"/>
      <c r="Q219" s="317"/>
      <c r="R219" s="135"/>
      <c r="S219" s="136"/>
      <c r="T219" s="109"/>
      <c r="U219" s="302"/>
      <c r="V219" s="135">
        <f ca="1">SUM(L186:L219,X186:X218)</f>
        <v>73004</v>
      </c>
      <c r="W219" s="318"/>
      <c r="X219" s="136"/>
    </row>
    <row r="220" ht="42" customHeight="1" spans="1:24">
      <c r="A220" s="436" t="s">
        <v>1120</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1121</v>
      </c>
      <c r="S220" s="311"/>
      <c r="T220" s="311"/>
      <c r="U220" s="307">
        <f ca="1">V219</f>
        <v>73004</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1122</v>
      </c>
      <c r="E222" s="308" t="e">
        <f>FB43/EX43</f>
        <v>#DIV/0!</v>
      </c>
      <c r="F222" s="201"/>
      <c r="G222" s="201"/>
      <c r="H222" s="201"/>
      <c r="I222" s="201"/>
      <c r="J222" s="201"/>
      <c r="K222" s="201"/>
      <c r="L222" s="201"/>
      <c r="M222" s="201"/>
      <c r="N222" s="201"/>
      <c r="O222" s="201"/>
      <c r="P222" s="201"/>
    </row>
    <row r="223" spans="2:21">
      <c r="B223" s="201"/>
      <c r="C223" s="201"/>
      <c r="D223" s="308" t="s">
        <v>1123</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196 C197:C201 C202: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010420-32-0001</v>
      </c>
      <c r="C3" s="36"/>
      <c r="D3" s="36"/>
      <c r="E3" s="37" t="str">
        <f>输机表!U2&amp;输机表!Y2</f>
        <v>康正（雄县）2023评字第8号-洪城村-2-6</v>
      </c>
      <c r="F3" s="37"/>
      <c r="G3" s="37"/>
      <c r="H3" s="37"/>
    </row>
    <row r="4" ht="16.5" customHeight="1" spans="1:8">
      <c r="A4" s="38" t="s">
        <v>1045</v>
      </c>
      <c r="B4" s="39" t="str">
        <f>输机表!D2</f>
        <v>肖伟媛</v>
      </c>
      <c r="C4" s="40"/>
      <c r="D4" s="41" t="s">
        <v>1046</v>
      </c>
      <c r="E4" s="42"/>
      <c r="F4" s="39" t="str">
        <f>输机表!F2</f>
        <v>雄县洪城村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140.21</v>
      </c>
      <c r="C7" s="50">
        <f ca="1">IF(COUNTIF(输机表!$C$4:$C$27,K7&amp;"*")=0,IFERROR(VLOOKUP(K7,房体结构,23,0),""),ROUND(SUMIF(输机表!$C$4:$C$27,K7&amp;"*",输机表!$Z$4:$Z$27)/B7,0))</f>
        <v>1428</v>
      </c>
      <c r="D7" s="50">
        <f ca="1">IFERROR(ROUND(C7*B7,0),"")</f>
        <v>200220</v>
      </c>
      <c r="E7" s="50" t="str">
        <f>IF(COUNTIF(输机表!$C$4:$C$27,L7&amp;"*")&gt;0,L7,IFERROR(VLOOKUP(L7,房体结构,1,0),""))</f>
        <v>F2</v>
      </c>
      <c r="F7" s="51">
        <f ca="1">IF(COUNTIF(输机表!$C$4:$C$27,L7&amp;"*")=0,IFERROR(VLOOKUP(L7,房体结构,17,0),""),SUMIF(输机表!$C$4:$C$27,L7&amp;"*",输机表!$S$4:$S$7))</f>
        <v>36.44</v>
      </c>
      <c r="G7" s="50">
        <f ca="1">IF(COUNTIF(输机表!$C$4:$C$27,L7&amp;"*")=0,IFERROR(VLOOKUP(L7,房体结构,23,0),""),ROUND(SUMIF(输机表!$C$4:$C$27,L7&amp;"*",输机表!$Z$4:$Z$27)/F7,0))</f>
        <v>1218</v>
      </c>
      <c r="H7" s="50">
        <f ca="1">IFERROR(ROUND(G7*F7,0),"")</f>
        <v>44384</v>
      </c>
      <c r="K7" s="74" t="s">
        <v>1125</v>
      </c>
      <c r="L7" s="74" t="s">
        <v>1126</v>
      </c>
      <c r="M7" s="75" t="s">
        <v>1127</v>
      </c>
      <c r="R7" s="78"/>
    </row>
    <row r="8" ht="19.5" customHeight="1" spans="1:13">
      <c r="A8" s="50" t="str">
        <f>IF(COUNTIF(输机表!$C$4:$C$27,K8&amp;"*")&gt;0,K8,IFERROR(VLOOKUP(K8,房体结构,1,0),""))</f>
        <v>Y1</v>
      </c>
      <c r="B8" s="51">
        <f ca="1">IF(COUNTIF(输机表!$C$4:$C$27,K8&amp;"*")=0,IFERROR(VLOOKUP(K8,房体结构,17,0),""),SUMIF(输机表!$C$4:$C$27,K8&amp;"*",输机表!$S$4:$S$7))</f>
        <v>4.75</v>
      </c>
      <c r="C8" s="50">
        <f ca="1">IF(COUNTIF(输机表!$C$4:$C$27,K8&amp;"*")=0,IFERROR(VLOOKUP(K8,房体结构,23,0),""),ROUND(SUMIF(输机表!$C$4:$C$27,K8&amp;"*",输机表!$Z$4:$Z$27)/B8,0))</f>
        <v>641</v>
      </c>
      <c r="D8" s="50">
        <f ca="1" t="shared" ref="D8:D11" si="0">IFERROR(ROUND(C8*B8,0),"")</f>
        <v>3045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181.4</v>
      </c>
      <c r="D12" s="53"/>
      <c r="E12" s="54" t="s">
        <v>1057</v>
      </c>
      <c r="F12" s="54"/>
      <c r="G12" s="55">
        <f ca="1">SUM(D7:D11)+SUM(H7:H11)</f>
        <v>247649</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8.7</v>
      </c>
      <c r="C15" s="58" t="str">
        <f ca="1" t="shared" ref="C15:C26" si="4">IFERROR(VLOOKUP(K15,附属物位置,6,0),"")</f>
        <v>㎡</v>
      </c>
      <c r="D15" s="59">
        <f ca="1" t="shared" ref="D15:D26" si="5">IF(A15="","",SUMIF(附属物名称,A15,附属物金额))</f>
        <v>3915</v>
      </c>
      <c r="E15" s="59" t="str">
        <f ca="1" t="shared" ref="E15:E26" si="6">IFERROR(VLOOKUP(L15,附属物位置,4,0),"")</f>
        <v>水磨石</v>
      </c>
      <c r="F15" s="58">
        <f ca="1" t="shared" ref="F15:F40" si="7">IF(E15="","",SUMIF(附属物名称,E15,附属物数量))</f>
        <v>19</v>
      </c>
      <c r="G15" s="58" t="str">
        <f ca="1" t="shared" ref="G15:G26" si="8">IFERROR(VLOOKUP(L15,附属物位置,6,0),"")</f>
        <v>㎡</v>
      </c>
      <c r="H15" s="59">
        <f ca="1" t="shared" ref="H15:H26" si="9">IF(E15="","",SUMIF(附属物名称,E15,附属物金额))</f>
        <v>950</v>
      </c>
      <c r="K15" s="77">
        <v>1</v>
      </c>
      <c r="L15" s="77">
        <v>2</v>
      </c>
      <c r="M15" s="76"/>
    </row>
    <row r="16" ht="17.25" customHeight="1" spans="1:13">
      <c r="A16" s="58" t="str">
        <f ca="1" t="shared" si="2"/>
        <v>水泥地面</v>
      </c>
      <c r="B16" s="58">
        <f ca="1" t="shared" si="3"/>
        <v>16.2</v>
      </c>
      <c r="C16" s="58" t="str">
        <f ca="1" t="shared" si="4"/>
        <v>㎡</v>
      </c>
      <c r="D16" s="59">
        <f ca="1" t="shared" si="5"/>
        <v>810</v>
      </c>
      <c r="E16" s="59" t="str">
        <f ca="1" t="shared" si="6"/>
        <v>厕所</v>
      </c>
      <c r="F16" s="58">
        <f ca="1" t="shared" si="7"/>
        <v>1</v>
      </c>
      <c r="G16" s="58" t="str">
        <f ca="1" t="shared" si="8"/>
        <v>个</v>
      </c>
      <c r="H16" s="59">
        <f ca="1" t="shared" si="9"/>
        <v>1043</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7</v>
      </c>
      <c r="G18" s="58" t="str">
        <f ca="1" t="shared" si="8"/>
        <v>个</v>
      </c>
      <c r="H18" s="59">
        <f ca="1" t="shared" si="9"/>
        <v>1400</v>
      </c>
      <c r="K18" s="77">
        <v>7</v>
      </c>
      <c r="L18" s="77">
        <v>8</v>
      </c>
      <c r="M18" s="76"/>
    </row>
    <row r="19" ht="17.25" customHeight="1" spans="1:13">
      <c r="A19" s="58" t="str">
        <f ca="1" t="shared" si="2"/>
        <v>台阶</v>
      </c>
      <c r="B19" s="58">
        <f ca="1" t="shared" si="3"/>
        <v>24.62</v>
      </c>
      <c r="C19" s="58" t="str">
        <f ca="1" t="shared" si="4"/>
        <v>㎡</v>
      </c>
      <c r="D19" s="59">
        <f ca="1" t="shared" si="5"/>
        <v>8617</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灶台</v>
      </c>
      <c r="B20" s="58">
        <f ca="1" t="shared" si="3"/>
        <v>2</v>
      </c>
      <c r="C20" s="58" t="str">
        <f ca="1" t="shared" si="4"/>
        <v>个</v>
      </c>
      <c r="D20" s="59">
        <f ca="1" t="shared" si="5"/>
        <v>600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30.8</v>
      </c>
      <c r="C21" s="58" t="str">
        <f ca="1" t="shared" si="4"/>
        <v>㎡</v>
      </c>
      <c r="D21" s="59">
        <f ca="1" t="shared" si="5"/>
        <v>5544</v>
      </c>
      <c r="E21" s="59" t="str">
        <f ca="1" t="shared" si="6"/>
        <v>砖混门楼</v>
      </c>
      <c r="F21" s="58">
        <f ca="1" t="shared" si="7"/>
        <v>1</v>
      </c>
      <c r="G21" s="58" t="str">
        <f ca="1" t="shared" si="8"/>
        <v>座</v>
      </c>
      <c r="H21" s="59">
        <f ca="1" t="shared" si="9"/>
        <v>3276</v>
      </c>
      <c r="K21" s="77">
        <v>13</v>
      </c>
      <c r="L21" s="77">
        <v>14</v>
      </c>
      <c r="M21" s="76"/>
    </row>
    <row r="22" ht="17.25" customHeight="1" spans="1:13">
      <c r="A22" s="58" t="str">
        <f ca="1" t="shared" si="2"/>
        <v>竖砖地面</v>
      </c>
      <c r="B22" s="58">
        <f ca="1" t="shared" si="3"/>
        <v>27.52</v>
      </c>
      <c r="C22" s="58" t="str">
        <f ca="1" t="shared" si="4"/>
        <v>㎡</v>
      </c>
      <c r="D22" s="59">
        <f ca="1" t="shared" si="5"/>
        <v>1238</v>
      </c>
      <c r="E22" s="59" t="str">
        <f ca="1" t="shared" si="6"/>
        <v>平砖地面</v>
      </c>
      <c r="F22" s="58">
        <f ca="1" t="shared" si="7"/>
        <v>145.84</v>
      </c>
      <c r="G22" s="58" t="str">
        <f ca="1" t="shared" si="8"/>
        <v>㎡</v>
      </c>
      <c r="H22" s="59">
        <f ca="1" t="shared" si="9"/>
        <v>3647</v>
      </c>
      <c r="K22" s="77">
        <v>15</v>
      </c>
      <c r="L22" s="77">
        <v>16</v>
      </c>
      <c r="M22" s="76"/>
    </row>
    <row r="23" ht="17.25" customHeight="1" spans="1:13">
      <c r="A23" s="58" t="str">
        <f ca="1" t="shared" si="2"/>
        <v>砖墙</v>
      </c>
      <c r="B23" s="58">
        <f ca="1" t="shared" si="3"/>
        <v>135.13</v>
      </c>
      <c r="C23" s="58" t="str">
        <f ca="1" t="shared" si="4"/>
        <v>㎡</v>
      </c>
      <c r="D23" s="59">
        <f ca="1" t="shared" si="5"/>
        <v>30078</v>
      </c>
      <c r="E23" s="59" t="str">
        <f ca="1" t="shared" si="6"/>
        <v>果树</v>
      </c>
      <c r="F23" s="58">
        <f ca="1" t="shared" si="7"/>
        <v>2</v>
      </c>
      <c r="G23" s="58" t="str">
        <f ca="1" t="shared" si="8"/>
        <v>棵</v>
      </c>
      <c r="H23" s="59">
        <f ca="1" t="shared" si="9"/>
        <v>250</v>
      </c>
      <c r="K23" s="77">
        <v>17</v>
      </c>
      <c r="L23" s="77">
        <v>18</v>
      </c>
      <c r="M23" s="76"/>
    </row>
    <row r="24" ht="17.25" customHeight="1" spans="1:13">
      <c r="A24" s="58" t="str">
        <f ca="1" t="shared" si="2"/>
        <v>渗水井</v>
      </c>
      <c r="B24" s="58">
        <f ca="1" t="shared" si="3"/>
        <v>1</v>
      </c>
      <c r="C24" s="58" t="str">
        <f ca="1" t="shared" si="4"/>
        <v>个</v>
      </c>
      <c r="D24" s="59">
        <f ca="1" t="shared" si="5"/>
        <v>600</v>
      </c>
      <c r="E24" s="59" t="str">
        <f ca="1" t="shared" si="6"/>
        <v>水磨石池</v>
      </c>
      <c r="F24" s="58">
        <f ca="1" t="shared" si="7"/>
        <v>1</v>
      </c>
      <c r="G24" s="58" t="str">
        <f ca="1" t="shared" si="8"/>
        <v>个</v>
      </c>
      <c r="H24" s="59">
        <f ca="1" t="shared" si="9"/>
        <v>80</v>
      </c>
      <c r="K24" s="77">
        <v>19</v>
      </c>
      <c r="L24" s="77">
        <v>20</v>
      </c>
      <c r="M24" s="76"/>
    </row>
    <row r="25" ht="17.25" customHeight="1" spans="1:13">
      <c r="A25" s="58" t="str">
        <f ca="1" t="shared" si="2"/>
        <v>P1</v>
      </c>
      <c r="B25" s="58">
        <f ca="1" t="shared" si="3"/>
        <v>109.26</v>
      </c>
      <c r="C25" s="58" t="str">
        <f ca="1" t="shared" si="4"/>
        <v>㎡</v>
      </c>
      <c r="D25" s="59">
        <f ca="1" t="shared" si="5"/>
        <v>6556</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73004</v>
      </c>
      <c r="H41" s="61"/>
      <c r="K41" s="77">
        <v>53</v>
      </c>
      <c r="M41" s="76"/>
    </row>
    <row r="42" ht="17.25" customHeight="1" spans="1:8">
      <c r="A42" s="60" t="s">
        <v>1064</v>
      </c>
      <c r="B42" s="61"/>
      <c r="C42" s="62">
        <f ca="1">G41+G12</f>
        <v>320653</v>
      </c>
      <c r="D42" s="61"/>
      <c r="E42" s="63" t="s">
        <v>1065</v>
      </c>
      <c r="F42" s="64" t="str">
        <f ca="1">TEXT(C42,"[DBnum2]")&amp;"元整"</f>
        <v>叁拾贰万零陆佰伍拾叁元整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康正（雄县）2023评字第8号-洪城村-2-6</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肖伟媛</v>
      </c>
      <c r="E9" s="9"/>
      <c r="F9" s="9"/>
      <c r="G9" s="9"/>
      <c r="H9" s="9"/>
      <c r="I9" s="9"/>
      <c r="J9" s="9"/>
      <c r="K9" s="9"/>
      <c r="L9" s="9"/>
      <c r="M9" s="9"/>
      <c r="N9" s="9"/>
      <c r="O9" s="9"/>
      <c r="P9" s="9"/>
      <c r="Q9" s="9"/>
    </row>
    <row r="10" spans="1:17">
      <c r="A10" s="9" t="s">
        <v>1078</v>
      </c>
      <c r="B10" s="9"/>
      <c r="C10" s="9"/>
      <c r="D10" s="9" t="str">
        <f>结果通知单!F4</f>
        <v>雄县洪城村</v>
      </c>
      <c r="E10" s="9"/>
      <c r="F10" s="9"/>
      <c r="G10" s="9"/>
      <c r="H10" s="9"/>
      <c r="I10" s="9"/>
      <c r="J10" s="9"/>
      <c r="K10" s="9"/>
      <c r="L10" s="9"/>
      <c r="M10" s="9"/>
      <c r="N10" s="9"/>
      <c r="O10" s="9"/>
      <c r="P10" s="9"/>
      <c r="Q10" s="9"/>
    </row>
    <row r="11" spans="1:17">
      <c r="A11" s="9" t="s">
        <v>1079</v>
      </c>
      <c r="B11" s="9"/>
      <c r="C11" s="9"/>
      <c r="D11" s="10">
        <f ca="1">结果通知单!C12</f>
        <v>181.4</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320653</v>
      </c>
      <c r="H26" s="15"/>
      <c r="I26" s="15"/>
      <c r="J26" s="15"/>
      <c r="K26" s="15"/>
      <c r="L26" s="15"/>
      <c r="M26" s="15"/>
      <c r="N26" s="15"/>
      <c r="O26" s="15"/>
      <c r="P26" s="15"/>
      <c r="Q26" s="15"/>
    </row>
    <row r="27" spans="1:17">
      <c r="A27" s="9" t="s">
        <v>1097</v>
      </c>
      <c r="B27" s="9"/>
      <c r="C27" s="9"/>
      <c r="D27" s="9" t="str">
        <f ca="1">结果通知单!F42</f>
        <v>叁拾贰万零陆佰伍拾叁元整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1140</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2024-01-30T01:44:24Z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