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<sst xmlns="http://schemas.openxmlformats.org/spreadsheetml/2006/main" count="5810" uniqueCount="1144">
  <si>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</si>
  <si>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</si>
  <si>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</si>
  <si>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</si>
  <si>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</si>
  <si>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</si>
  <si>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</si>
  <si>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</si>
  <si>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</si>
  <si>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</si>
  <si>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</si>
  <si>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</si>
  <si>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</si>
  <si>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</si>
  <si>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</si>
  <si>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</si>
  <si>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</si>
  <si>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</si>
  <si>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</si>
  <si>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</si>
  <si>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</si>
  <si>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</si>
  <si>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</si>
  <si>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</si>
  <si>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</si>
  <si>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</si>
  <si>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</si>
  <si>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</si>
  <si>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</si>
  <si>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</si>
  <si>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</si>
  <si>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</si>
  <si>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</si>
  <si>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</si>
  <si>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</si>
  <si>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</si>
  <si>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</si>
  <si>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</si>
  <si>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</si>
  <si>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</si>
  <si>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</si>
  <si>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</si>
  <si>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</si>
  <si>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</si>
  <si>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</si>
  <si>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</si>
  <si>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</si>
  <si>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</si>
  <si>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</si>
  <si>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</si>
  <si>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</si>
  <si>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</si>
  <si>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</si>
  <si>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</si>
  <si>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</si>
  <si>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</si>
  <si>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</si>
  <si>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</si>
  <si>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</si>
  <si>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</si>
  <si>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</si>
  <si>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</si>
  <si>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</si>
  <si>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</si>
  <si>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</si>
  <si>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</si>
  <si>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</si>
  <si>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</si>
  <si>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</si>
  <si>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</si>
  <si>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</si>
  <si>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</si>
  <si>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</si>
  <si>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</si>
  <si>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</si>
  <si>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</si>
  <si>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</si>
  <si>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</si>
  <si>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</si>
  <si>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</si>
  <si>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</si>
  <si>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</si>
  <si>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</si>
  <si>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</si>
  <si>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</si>
  <si>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</si>
  <si>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</si>
  <si>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</si>
  <si>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</si>
  <si>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</si>
  <si>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</si>
  <si>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</si>
  <si>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</si>
  <si>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</si>
  <si>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</si>
  <si>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</si>
  <si>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</si>
  <si>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</si>
  <si>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</si>
  <si>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</si>
  <si>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</si>
  <si>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</si>
  <si>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</si>
  <si>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</si>
  <si>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</si>
  <si>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</si>
  <si>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</si>
  <si>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</si>
  <si>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</si>
  <si>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</si>
  <si>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</si>
  <si>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</si>
  <si>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</si>
  <si>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</si>
  <si>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</si>
  <si>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</si>
  <si>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</si>
  <si>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</si>
  <si>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</si>
  <si>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</si>
  <si>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</si>
  <si>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</si>
  <si>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</si>
  <si>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</si>
  <si>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</si>
  <si>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</si>
  <si>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</si>
  <si>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</si>
  <si>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</si>
  <si>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</si>
  <si>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</si>
  <si>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</si>
  <si>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</si>
  <si>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</si>
  <si>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</si>
  <si>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</si>
  <si>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</si>
  <si>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</si>
  <si>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</si>
  <si>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</si>
  <si>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</si>
  <si>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</si>
  <si>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</si>
  <si>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</si>
  <si>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</si>
  <si>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</si>
  <si>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</si>
  <si>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</si>
  <si>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</si>
  <si>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</si>
  <si>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</si>
  <si>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</si>
  <si>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</si>
  <si>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</si>
  <si>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</si>
  <si>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</si>
  <si>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</si>
  <si>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</si>
  <si>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</si>
  <si>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</si>
  <si>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</si>
  <si>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</si>
  <si>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</si>
  <si>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</si>
  <si>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</si>
  <si>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</si>
  <si>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</si>
  <si>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</si>
  <si>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</si>
  <si>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</si>
  <si>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</si>
  <si>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</si>
  <si>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</si>
  <si>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</si>
  <si>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</si>
  <si>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</si>
  <si>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</si>
  <si>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</si>
  <si>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</si>
  <si>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</si>
  <si>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</si>
  <si>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</si>
  <si>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</si>
  <si>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</si>
  <si>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</si>
  <si>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</si>
  <si>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</si>
  <si>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</si>
  <si>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</si>
  <si>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</si>
  <si>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</si>
  <si>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</si>
  <si>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</si>
  <si>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</si>
  <si>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</si>
  <si>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</si>
  <si>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</si>
  <si>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</si>
  <si>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</si>
  <si>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</si>
  <si>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</si>
  <si>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</si>
  <si>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</si>
  <si>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</si>
  <si>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</si>
  <si>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</si>
  <si>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</si>
  <si>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</si>
  <si>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</si>
  <si>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</si>
  <si>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</si>
  <si>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</si>
  <si>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</si>
  <si>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</si>
  <si>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</si>
  <si>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</si>
  <si>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</si>
  <si>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</si>
  <si>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</si>
  <si>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</si>
  <si>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</si>
  <si>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</si>
  <si>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</si>
  <si>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</si>
  <si>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</si>
  <si>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</si>
  <si>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</si>
  <si>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</si>
  <si>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</si>
  <si>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</si>
  <si>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</si>
  <si>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</si>
  <si>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</si>
  <si>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</si>
  <si>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</si>
  <si>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</si>
  <si>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</si>
  <si>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</si>
  <si>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</si>
  <si>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</si>
  <si>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</si>
  <si>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</si>
  <si>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</si>
  <si>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</si>
  <si>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</si>
  <si>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</si>
  <si>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</si>
  <si>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</si>
  <si>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</si>
  <si>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</si>
  <si>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</si>
  <si>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</si>
  <si>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</si>
  <si>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</si>
  <si>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</si>
  <si>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</si>
  <si>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</si>
  <si>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</si>
  <si>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</si>
  <si>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</si>
  <si>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</si>
  <si>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</si>
  <si>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</si>
  <si>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</si>
  <si>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</si>
  <si>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</si>
  <si>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</si>
  <si>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</si>
  <si>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</si>
  <si>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</si>
  <si>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</si>
  <si>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</si>
  <si>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</si>
  <si>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</si>
  <si>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</si>
  <si>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</si>
  <si>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</si>
  <si>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</si>
  <si>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</si>
  <si>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</si>
  <si>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</si>
  <si>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</si>
  <si>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</si>
  <si>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</si>
  <si>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</si>
  <si>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</si>
  <si>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</si>
  <si>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</si>
  <si>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</si>
  <si>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</si>
  <si>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</si>
  <si>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</si>
  <si>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</si>
  <si>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</si>
  <si>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</si>
  <si>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</si>
  <si>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</si>
  <si>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</si>
  <si>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</si>
  <si>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</si>
  <si>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</si>
  <si>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</si>
  <si>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</si>
  <si>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</si>
  <si>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</si>
  <si>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</si>
  <si>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</si>
  <si>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</si>
  <si>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</si>
  <si>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</si>
  <si>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</si>
  <si>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</si>
  <si>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</si>
  <si>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</si>
  <si>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</si>
  <si>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</si>
  <si>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</si>
  <si>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</si>
  <si>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</si>
  <si>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</si>
  <si>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</si>
  <si>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</si>
  <si>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</si>
  <si>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</si>
  <si>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</si>
  <si>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</si>
  <si>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</si>
  <si>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</si>
  <si>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</si>
  <si>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</si>
  <si>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</si>
  <si>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</si>
  <si>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</si>
  <si>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</si>
  <si>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</si>
  <si>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</si>
  <si>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</si>
  <si>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</si>
  <si>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</si>
  <si>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</si>
  <si>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</si>
  <si>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</si>
  <si>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</si>
  <si>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</si>
  <si>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</si>
  <si>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</si>
  <si>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</si>
  <si>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</si>
  <si>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</si>
  <si>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</si>
  <si>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</si>
  <si>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</si>
  <si>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</si>
  <si>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</si>
  <si>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</si>
  <si>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</si>
  <si>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</si>
  <si>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</si>
  <si>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</si>
  <si>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</si>
  <si>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</si>
  <si>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</si>
  <si>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</si>
  <si>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</si>
  <si>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</si>
  <si>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</si>
  <si>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</si>
  <si>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</si>
  <si>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</si>
  <si>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</si>
  <si>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</si>
  <si>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</si>
  <si>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</si>
  <si>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</si>
  <si>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</si>
  <si>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</si>
  <si>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</si>
  <si>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</si>
  <si>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</si>
  <si>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</si>
  <si>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</si>
  <si>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</si>
  <si>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</si>
  <si>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</si>
  <si>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</si>
  <si>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</si>
  <si>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</si>
  <si>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</si>
  <si>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</si>
  <si>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</si>
  <si>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</si>
  <si>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</si>
  <si>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</si>
  <si>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</si>
  <si>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</si>
  <si>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</si>
  <si>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</si>
  <si>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</si>
  <si>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</si>
  <si>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</si>
  <si>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</si>
  <si>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</si>
  <si>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</si>
  <si>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</si>
  <si>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</si>
  <si>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</si>
  <si>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</si>
  <si>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</si>
  <si>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</si>
  <si>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</si>
  <si>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</si>
  <si>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</si>
  <si>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</si>
  <si>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</si>
  <si>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</si>
  <si>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</si>
  <si>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</si>
  <si>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</si>
  <si>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</si>
  <si>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</si>
  <si>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</si>
  <si>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</si>
  <si>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</si>
  <si>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</si>
  <si>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</si>
  <si>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</si>
  <si>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</si>
  <si>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</si>
  <si>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</si>
  <si>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</si>
  <si>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</si>
  <si>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</si>
  <si>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</si>
  <si>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</si>
  <si>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</si>
  <si>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</si>
  <si>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</si>
  <si>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</si>
  <si>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</si>
  <si>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</si>
  <si>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</si>
  <si>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</si>
  <si>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</si>
  <si>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</si>
  <si>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</si>
  <si>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</si>
  <si>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</si>
  <si>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</si>
  <si>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</si>
  <si>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</si>
  <si>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</si>
  <si>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</si>
  <si>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</si>
  <si>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</si>
  <si>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</si>
  <si>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</si>
  <si>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</si>
  <si>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</si>
  <si>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</si>
  <si>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</si>
  <si>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</si>
  <si>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</si>
  <si>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</si>
  <si>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</si>
  <si>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</si>
  <si>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</si>
  <si>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</si>
  <si>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</si>
  <si>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</si>
  <si>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</si>
  <si>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</si>
  <si>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</si>
  <si>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</si>
  <si>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</si>
  <si>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</si>
  <si>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</si>
  <si>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</si>
  <si>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</si>
  <si>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</si>
  <si>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</si>
  <si>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</si>
  <si>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</si>
  <si>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</si>
  <si>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</si>
  <si>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</si>
  <si>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</si>
  <si>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</si>
  <si>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</si>
  <si>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</si>
  <si>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</si>
  <si>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</si>
  <si>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</si>
  <si>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</si>
  <si>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</si>
  <si>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</si>
  <si>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</si>
  <si>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</si>
  <si>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</si>
  <si>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</si>
  <si>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</si>
  <si>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</si>
  <si>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</si>
  <si>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</si>
  <si>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</si>
  <si>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</si>
  <si>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</si>
  <si>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</si>
  <si>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</si>
  <si>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</si>
  <si>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</si>
  <si>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</si>
  <si>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</si>
  <si>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</si>
  <si>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</si>
  <si>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</si>
  <si>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</si>
  <si>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</si>
  <si>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</si>
  <si>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</si>
  <si>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</si>
  <si>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</si>
  <si>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</si>
  <si>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</si>
  <si>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</si>
  <si>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</si>
  <si>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</si>
  <si>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</si>
  <si>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</si>
  <si>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</si>
  <si>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</si>
  <si>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</si>
  <si>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</si>
  <si>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</si>
  <si>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</si>
  <si>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</si>
  <si>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</si>
  <si>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</si>
  <si>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</si>
  <si>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</si>
  <si>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</si>
  <si>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</si>
  <si>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</si>
  <si>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</si>
  <si>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</si>
  <si>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</si>
  <si>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</si>
  <si>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</si>
  <si>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</si>
  <si>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</si>
  <si>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</si>
  <si>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</si>
  <si>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</si>
  <si>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</si>
  <si>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</si>
  <si>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</si>
  <si>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</si>
  <si>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</si>
  <si>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</si>
  <si>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</si>
  <si>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</si>
  <si>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</si>
  <si>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</si>
  <si>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</si>
  <si>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</si>
  <si>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</si>
  <si>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</si>
  <si>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</si>
  <si>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</si>
  <si>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</si>
  <si>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</si>
  <si>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</si>
  <si>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</si>
  <si>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</si>
  <si>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</si>
  <si>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</si>
  <si>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</si>
  <si>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</si>
  <si>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</si>
  <si>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</si>
  <si>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</si>
  <si>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</si>
  <si>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</si>
  <si>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</si>
  <si>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</si>
  <si>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</si>
  <si>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</si>
  <si>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</si>
  <si>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</si>
  <si>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</si>
  <si>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</si>
  <si>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</si>
  <si>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</si>
  <si>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</si>
  <si>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</si>
  <si>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</si>
  <si>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</si>
  <si>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</si>
  <si>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</si>
  <si>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</si>
  <si>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</si>
  <si>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</si>
  <si>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</si>
  <si>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</si>
  <si>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</si>
  <si>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</si>
  <si>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</si>
  <si>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</si>
  <si>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</si>
  <si>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</si>
  <si>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</si>
  <si>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</si>
  <si>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</si>
  <si>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</si>
  <si>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</si>
  <si>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</si>
  <si>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</si>
  <si>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</si>
  <si>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</si>
  <si>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</si>
  <si>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</si>
  <si>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</si>
  <si>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</si>
  <si>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</si>
  <si>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</si>
  <si>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</si>
  <si>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</si>
  <si>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</si>
  <si>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</si>
  <si>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</si>
  <si>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</si>
  <si>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</si>
  <si>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</si>
  <si>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</si>
  <si>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</si>
  <si>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</si>
  <si>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</si>
  <si>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</si>
  <si>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</si>
  <si>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</si>
  <si>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</si>
  <si>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</si>
  <si>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</si>
  <si>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</si>
  <si>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</si>
  <si>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</si>
  <si>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</si>
  <si>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</si>
  <si>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</si>
  <si>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</si>
  <si>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</si>
  <si>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</si>
  <si>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</si>
  <si>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</si>
  <si>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</si>
  <si>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</si>
  <si>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</si>
  <si>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</si>
  <si>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</si>
  <si>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</si>
  <si>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</si>
  <si>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</si>
  <si>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</si>
  <si>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</si>
  <si>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</si>
  <si>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</si>
  <si>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</si>
  <si>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</si>
  <si>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</si>
  <si>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</si>
  <si>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</si>
  <si>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</si>
  <si>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</si>
  <si>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</si>
  <si>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</si>
  <si>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</si>
  <si>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</si>
  <si>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</si>
  <si>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</si>
  <si>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</si>
  <si>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</si>
  <si>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</si>
  <si>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</si>
  <si>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</si>
  <si>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</si>
  <si>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</si>
  <si>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</si>
  <si>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</si>
  <si>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</si>
  <si>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</si>
  <si>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</si>
  <si>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</si>
  <si>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</si>
  <si>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</si>
  <si>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</si>
  <si>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</si>
  <si>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</si>
  <si>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</si>
  <si>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</si>
  <si>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</si>
  <si>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</si>
  <si>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</si>
  <si>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</si>
  <si>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</si>
  <si>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</si>
  <si>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</si>
  <si>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</si>
  <si>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</si>
  <si>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</si>
  <si>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</si>
  <si>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</si>
  <si>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</si>
  <si>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</si>
  <si>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</si>
  <si>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</si>
  <si>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</si>
  <si>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</si>
  <si>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</si>
  <si>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</si>
  <si>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</si>
  <si>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</si>
  <si>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</si>
  <si>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</si>
  <si>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</si>
  <si>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</si>
  <si>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</si>
  <si>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</si>
  <si>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</si>
  <si>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</si>
  <si>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</si>
  <si>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</si>
  <si>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</si>
  <si>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</si>
  <si>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</si>
  <si>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</si>
  <si>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</si>
  <si>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</si>
  <si>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</si>
  <si>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</si>
  <si>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</si>
  <si>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</si>
  <si>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</si>
  <si>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</si>
  <si>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</si>
  <si>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</si>
  <si>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</si>
  <si>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</si>
  <si>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</si>
  <si>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</si>
  <si>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</si>
  <si>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</si>
  <si>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</si>
  <si>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</si>
  <si>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</si>
  <si>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</si>
  <si>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</si>
  <si>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</si>
  <si>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</si>
  <si>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</si>
  <si>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</si>
  <si>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</si>
  <si>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</si>
  <si>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</si>
  <si>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</si>
  <si>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</si>
  <si>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</si>
  <si>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</si>
  <si>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</si>
  <si>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</si>
  <si>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</si>
  <si>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</si>
  <si>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</si>
  <si>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</si>
  <si>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</si>
  <si>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</si>
  <si>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</si>
  <si>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</si>
  <si>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</si>
  <si>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</si>
  <si>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</si>
  <si>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</si>
  <si>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</si>
  <si>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</si>
  <si>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</si>
  <si>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</si>
  <si>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</si>
  <si>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</si>
  <si>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</si>
  <si>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</si>
  <si>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</si>
  <si>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</si>
  <si>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</si>
  <si>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</si>
  <si>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</si>
  <si>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</si>
  <si>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</si>
  <si>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</si>
  <si>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</si>
  <si>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</si>
  <si>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</si>
  <si>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</si>
  <si>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</si>
  <si>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</si>
  <si>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</si>
  <si>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</si>
  <si>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</si>
  <si>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</si>
  <si>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</si>
  <si>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</si>
  <si>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</si>
  <si>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</si>
  <si>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</si>
  <si>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</si>
  <si>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</si>
  <si>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</si>
  <si>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</si>
  <si>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</si>
  <si>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</si>
  <si>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</si>
  <si>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</si>
  <si>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</si>
  <si>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</si>
  <si>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</si>
  <si>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</si>
  <si>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</si>
  <si>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</si>
  <si>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</si>
  <si>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</si>
  <si>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</si>
  <si>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</si>
  <si>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</si>
  <si>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</si>
  <si>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</si>
  <si>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</si>
  <si>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</si>
  <si>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</si>
  <si>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</si>
  <si>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</si>
  <si>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</si>
  <si>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</si>
  <si>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</si>
  <si>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</si>
  <si>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</si>
  <si>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</si>
  <si>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</si>
  <si>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</si>
  <si>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</si>
  <si>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</si>
  <si>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</si>
  <si>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</si>
  <si>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</si>
  <si>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</si>
  <si>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</si>
  <si>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</si>
  <si>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</si>
  <si>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</si>
  <si>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</si>
  <si>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</si>
  <si>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</si>
  <si>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</si>
  <si>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</si>
  <si>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肖海峰</t>
  </si>
  <si>
    <t>坐落：</t>
  </si>
  <si>
    <t>雄县洪城村</t>
  </si>
  <si>
    <t>调查编号：</t>
  </si>
  <si>
    <t>010420-86-0009</t>
  </si>
  <si>
    <t>价值时点：</t>
  </si>
  <si>
    <t>2023年9月22日</t>
  </si>
  <si>
    <t>报告编号：</t>
  </si>
  <si>
    <t>康正（雄县）2023评字第8号-洪城村-</t>
  </si>
  <si>
    <t>2-9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</si>
  <si>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</si>
  <si>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</si>
  <si>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</si>
  <si>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</si>
  <si>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</si>
  <si>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</si>
  <si>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</si>
  <si>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</si>
  <si>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</si>
  <si>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</si>
  <si>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</si>
  <si>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</si>
  <si>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</si>
  <si>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</si>
  <si>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</si>
  <si>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</si>
  <si>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</si>
  <si>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</si>
  <si>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</si>
  <si>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</si>
  <si>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</si>
  <si>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</si>
  <si>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</si>
  <si>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</si>
  <si>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</si>
  <si>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</si>
  <si>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</si>
  <si>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</si>
  <si>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</si>
  <si>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</si>
  <si>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</si>
  <si>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</si>
  <si>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</si>
  <si>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</si>
  <si>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</si>
  <si>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</si>
  <si>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</si>
  <si>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</si>
  <si>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</si>
  <si>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</si>
  <si>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</si>
  <si>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</si>
  <si>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</si>
  <si>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</si>
  <si>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</si>
  <si>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</si>
  <si>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</si>
  <si>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</si>
  <si>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</si>
  <si>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</si>
  <si>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</si>
  <si>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</si>
  <si>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</si>
  <si>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</si>
  <si>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</si>
  <si>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</si>
  <si>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</si>
  <si>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</si>
  <si>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</si>
  <si>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</si>
  <si>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</si>
  <si>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</si>
  <si>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</si>
  <si>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</si>
  <si>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</si>
  <si>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</si>
  <si>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</si>
  <si>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</si>
  <si>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</si>
  <si>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</si>
  <si>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</si>
  <si>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</si>
  <si>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</si>
  <si>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</si>
  <si>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</si>
  <si>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</si>
  <si>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</si>
  <si>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</si>
  <si>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</si>
  <si>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</si>
  <si>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</si>
  <si>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</si>
  <si>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</si>
  <si>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</si>
  <si>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</si>
  <si>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</si>
  <si>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</si>
  <si>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</si>
  <si>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</si>
  <si>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</si>
  <si>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</si>
  <si>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</si>
  <si>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</si>
  <si>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</si>
  <si>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</si>
  <si>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</si>
  <si>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</si>
  <si>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</si>
  <si>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</si>
  <si>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</si>
  <si>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</si>
  <si>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</si>
  <si>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</si>
  <si>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</si>
  <si>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</si>
  <si>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</si>
  <si>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</si>
  <si>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</si>
  <si>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</si>
  <si>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</si>
  <si>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</si>
  <si>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</si>
  <si>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</si>
  <si>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</si>
  <si>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</si>
  <si>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</si>
  <si>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</si>
  <si>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</si>
  <si>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</si>
  <si>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</si>
  <si>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</si>
  <si>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</si>
  <si>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</si>
  <si>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</si>
  <si>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</si>
  <si>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</si>
  <si>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</si>
  <si>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</si>
  <si>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</si>
  <si>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</si>
  <si>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</si>
  <si>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</si>
  <si>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</si>
  <si>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</si>
  <si>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</si>
  <si>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</si>
  <si>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</si>
  <si>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</si>
  <si>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</si>
  <si>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</si>
  <si>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</si>
  <si>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</si>
  <si>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</si>
  <si>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</si>
  <si>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</si>
  <si>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</si>
  <si>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</si>
  <si>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</si>
  <si>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</si>
  <si>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</si>
  <si>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</si>
  <si>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</si>
  <si>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</si>
  <si>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</si>
  <si>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</si>
  <si>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</si>
  <si>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</si>
  <si>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</si>
  <si>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</si>
  <si>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</si>
  <si>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</si>
  <si>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</si>
  <si>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</si>
  <si>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</si>
  <si>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</si>
  <si>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</si>
  <si>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</si>
  <si>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</si>
  <si>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</si>
  <si>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</si>
  <si>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</si>
  <si>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</si>
  <si>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</si>
  <si>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</si>
  <si>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</si>
  <si>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</si>
  <si>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</si>
  <si>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</si>
  <si>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</si>
  <si>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</si>
  <si>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</si>
  <si>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</si>
  <si>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</si>
  <si>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</si>
  <si>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</si>
  <si>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</si>
  <si>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</si>
  <si>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</si>
  <si>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</si>
  <si>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</si>
  <si>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</si>
  <si>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</si>
  <si>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</si>
  <si>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</si>
  <si>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</si>
  <si>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</si>
  <si>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</si>
  <si>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</si>
  <si>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</si>
  <si>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</si>
  <si>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</si>
  <si>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</si>
  <si>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</si>
  <si>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</si>
  <si>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</si>
  <si>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</si>
  <si>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</si>
  <si>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</si>
  <si>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</si>
  <si>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</si>
  <si>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</si>
  <si>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</si>
  <si>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</si>
  <si>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</si>
  <si>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</si>
  <si>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</si>
  <si>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</si>
  <si>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</si>
  <si>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</si>
  <si>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</si>
  <si>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</si>
  <si>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</si>
  <si>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</si>
  <si>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</si>
  <si>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</si>
  <si>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</si>
  <si>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</si>
  <si>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</si>
  <si>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</si>
  <si>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</si>
  <si>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</si>
  <si>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</si>
  <si>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</si>
  <si>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</si>
  <si>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</si>
  <si>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</si>
  <si>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</si>
  <si>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</si>
  <si>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</si>
  <si>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</si>
  <si>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</si>
  <si>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</si>
  <si>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</si>
  <si>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</si>
  <si>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</si>
  <si>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</si>
  <si>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</si>
  <si>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</si>
  <si>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</si>
  <si>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太阳能灯</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</si>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</sst>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0" workbookViewId="0">
      <selection activeCell="H89" sqref="H89"/>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010420-86-0009</v>
      </c>
      <c r="C2" s="323">
        <f>输机表!P2</f>
        <v>0</v>
      </c>
      <c r="D2" s="323" t="str">
        <f>输机表!U2&amp;输机表!Y2</f>
        <v>康正（雄县）2023评字第8号-洪城村-2-9</v>
      </c>
      <c r="E2" s="323" t="str">
        <f>输机表!D2</f>
        <v>肖海峰</v>
      </c>
      <c r="F2" s="323" t="str">
        <f>输机表!F2</f>
        <v>雄县洪城村</v>
      </c>
      <c r="G2" s="323">
        <f ca="1">结果通知单!C12</f>
        <v>237.25</v>
      </c>
      <c r="H2" s="323"/>
      <c r="I2" s="323"/>
      <c r="J2" s="323">
        <f ca="1">结果通知单!G12</f>
        <v>288706</v>
      </c>
      <c r="K2" s="323">
        <f ca="1">结果通知单!G41</f>
        <v>50803</v>
      </c>
      <c r="L2" s="323">
        <f ca="1">IF(J2+K2=结果通知单!C42,J2+K2,"请检查")</f>
        <v>339509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D1" workbookViewId="0">
      <selection activeCell="V10" sqref="V10"/>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customWidth="1"/>
    <col min="35" max="40" width="5" style="81" customWidth="1"/>
    <col min="41" max="41" width="20.1" style="81" customWidth="1"/>
    <col min="42" max="42" width="5" style="81" customWidth="1"/>
    <col min="43" max="43" width="6.75" style="81" customWidth="1"/>
    <col min="44" max="44" width="6.25" style="81" customWidth="1"/>
    <col min="45" max="47" width="5" style="81" customWidth="1"/>
    <col min="48" max="48" width="5.6" style="81" customWidth="1"/>
    <col min="49" max="52" width="5" style="81" customWidth="1"/>
    <col min="53" max="53" width="6.25" style="81" customWidth="1"/>
    <col min="54" max="54" width="9.35" style="81" customWidth="1"/>
    <col min="55" max="55" width="6" style="81" customWidth="1"/>
    <col min="56" max="57" width="5" style="81" customWidth="1"/>
    <col min="58" max="58" width="5" style="82" customWidth="1"/>
    <col min="59" max="59" width="12" style="81" customWidth="1"/>
    <col min="60" max="60" width="8.6" style="81" customWidth="1"/>
    <col min="61" max="61" width="5" style="81" customWidth="1"/>
    <col min="62" max="62" width="9.5" style="81" customWidth="1"/>
    <col min="63" max="63" width="5" style="82" customWidth="1"/>
    <col min="64" max="64" width="4.5" style="81" customWidth="1"/>
    <col min="65" max="71" width="5" style="81" customWidth="1"/>
    <col min="72" max="72" width="7.5" style="83" customWidth="1"/>
    <col min="73" max="73" width="7.25" style="81" customWidth="1"/>
    <col min="74" max="75" width="5" style="81" customWidth="1"/>
    <col min="76" max="76" width="5.35" style="81" customWidth="1"/>
    <col min="77" max="78" width="5" style="81" customWidth="1"/>
    <col min="79" max="79" width="12.6" style="81" customWidth="1"/>
    <col min="80" max="80" width="5.75" style="81" customWidth="1"/>
    <col min="81" max="87" width="11.25" style="81" customWidth="1"/>
    <col min="88" max="88" width="21.6" style="81" customWidth="1"/>
    <col min="89" max="90" width="11.25" style="81" customWidth="1"/>
    <col min="91" max="110" width="5" style="8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0.7</v>
      </c>
      <c r="N4" s="92">
        <v>0.5</v>
      </c>
      <c r="O4" s="92" t="s">
        <v>969</v>
      </c>
      <c r="P4" s="92" t="s">
        <v>969</v>
      </c>
      <c r="Q4" s="92" t="s">
        <v>970</v>
      </c>
      <c r="R4" s="92" t="s">
        <v>969</v>
      </c>
      <c r="S4" s="125">
        <v>160.6</v>
      </c>
      <c r="T4" s="125" t="s">
        <v>971</v>
      </c>
      <c r="U4" s="125"/>
      <c r="V4" s="126"/>
      <c r="W4" s="96">
        <f>ROUND(F5*ROUND(E5+G5+H5+I5+J5+K5+L5+M5+N5+O5+P5+Q5+R5+U5+T5+1,3)*V5,0)</f>
        <v>1090</v>
      </c>
      <c r="X4" s="127">
        <f>ROUND(L60/S4,0)</f>
        <v>250</v>
      </c>
      <c r="Y4" s="127">
        <f>W4+X4</f>
        <v>1340</v>
      </c>
      <c r="Z4" s="143">
        <f>ROUND(Y4*S4,0)</f>
        <v>215204</v>
      </c>
      <c r="AA4" s="144">
        <f>IF(Q4="无",0,IF(Q4="地暖",0,S4))</f>
        <v>160.6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3.2</v>
      </c>
      <c r="F6" s="92" t="s">
        <v>964</v>
      </c>
      <c r="G6" s="92" t="s">
        <v>965</v>
      </c>
      <c r="H6" s="92" t="s">
        <v>986</v>
      </c>
      <c r="I6" s="92">
        <v>37</v>
      </c>
      <c r="J6" s="92">
        <v>1</v>
      </c>
      <c r="K6" s="92" t="s">
        <v>237</v>
      </c>
      <c r="L6" s="92" t="s">
        <v>1010</v>
      </c>
      <c r="M6" s="92">
        <v>0.4</v>
      </c>
      <c r="N6" s="92">
        <v>0.5</v>
      </c>
      <c r="O6" s="92" t="s">
        <v>969</v>
      </c>
      <c r="P6" s="92" t="s">
        <v>969</v>
      </c>
      <c r="Q6" s="92" t="s">
        <v>968</v>
      </c>
      <c r="R6" s="92" t="s">
        <v>969</v>
      </c>
      <c r="S6" s="125">
        <v>44.4</v>
      </c>
      <c r="T6" s="125" t="s">
        <v>971</v>
      </c>
      <c r="U6" s="125"/>
      <c r="V6" s="126"/>
      <c r="W6" s="129">
        <f>ROUND(F7*ROUND(E7+G7+H7+I7+J7+K7+L7+M7+N7+O7+P7+Q7+R7+U7+T7+1,3)*V7,0)</f>
        <v>883</v>
      </c>
      <c r="X6" s="130">
        <f>ROUND(X60/S6,0)</f>
        <v>41</v>
      </c>
      <c r="Y6" s="127">
        <f t="shared" ref="Y6" si="3">W6+X6</f>
        <v>924</v>
      </c>
      <c r="Z6" s="143">
        <f t="shared" ref="Z6" si="4">ROUND(Y6*S6,0)</f>
        <v>41026</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-0.03</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3.5</v>
      </c>
      <c r="F8" s="92" t="s">
        <v>964</v>
      </c>
      <c r="G8" s="92" t="s">
        <v>965</v>
      </c>
      <c r="H8" s="92" t="s">
        <v>986</v>
      </c>
      <c r="I8" s="92">
        <v>37</v>
      </c>
      <c r="J8" s="92">
        <v>0</v>
      </c>
      <c r="K8" s="92" t="s">
        <v>237</v>
      </c>
      <c r="L8" s="92" t="s">
        <v>1010</v>
      </c>
      <c r="M8" s="92">
        <v>0.7</v>
      </c>
      <c r="N8" s="92">
        <v>0.5</v>
      </c>
      <c r="O8" s="92" t="s">
        <v>969</v>
      </c>
      <c r="P8" s="92" t="s">
        <v>969</v>
      </c>
      <c r="Q8" s="92" t="s">
        <v>968</v>
      </c>
      <c r="R8" s="92" t="s">
        <v>969</v>
      </c>
      <c r="S8" s="125">
        <v>32.25</v>
      </c>
      <c r="T8" s="125" t="s">
        <v>971</v>
      </c>
      <c r="U8" s="125"/>
      <c r="V8" s="126"/>
      <c r="W8" s="129">
        <f>ROUND(F9*ROUND(E9+G9+H9+I9+J9+K9+L9+M9+N9+O9+P9+Q9+R9+U9+T9+1,3)*V9,0)</f>
        <v>950</v>
      </c>
      <c r="X8" s="130">
        <f>ROUND(L92/S8,0)</f>
        <v>57</v>
      </c>
      <c r="Y8" s="127">
        <f t="shared" ref="Y8" si="7">W8+X8</f>
        <v>1007</v>
      </c>
      <c r="Z8" s="143">
        <f t="shared" ref="Z8" si="8">ROUND(Y8*S8,0)</f>
        <v>32476</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1180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-0.03</v>
      </c>
      <c r="M9" s="95">
        <f>IFERROR(ROUND(((M8-VLOOKUP(F8,系数区域,25,0))*AG9)*0.1,4)*AE9,0)</f>
        <v>0.03</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0.83</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160.6</v>
      </c>
      <c r="H30" s="109"/>
      <c r="I30" s="96" t="str">
        <f t="shared" ref="I30:I59" si="48">VLOOKUP(F30,价格表,2,0)</f>
        <v>㎡</v>
      </c>
      <c r="J30" s="108">
        <f t="shared" ref="J30:J59" si="49">VLOOKUP(F30,价格表,5,0)</f>
        <v>80</v>
      </c>
      <c r="K30" s="119">
        <f>$V$5</f>
        <v>0.88</v>
      </c>
      <c r="L30" s="108">
        <f>ROUND(IFERROR(ROUND(G30,2)*J30*K30,),0)</f>
        <v>11306</v>
      </c>
      <c r="M30" s="114"/>
      <c r="N30" s="106">
        <v>1</v>
      </c>
      <c r="O30" s="107" t="s">
        <v>10</v>
      </c>
      <c r="P30" s="107" t="s">
        <v>11</v>
      </c>
      <c r="Q30" s="107"/>
      <c r="R30" s="135" t="str">
        <f>+P30</f>
        <v>外墙抹灰</v>
      </c>
      <c r="S30" s="136"/>
      <c r="T30" s="109">
        <f>6.3*3.2</f>
        <v>20.16</v>
      </c>
      <c r="U30" s="96" t="str">
        <f t="shared" ref="U30:U59" si="50">VLOOKUP(R30,价格表,2,0)</f>
        <v>㎡</v>
      </c>
      <c r="V30" s="108">
        <f t="shared" ref="V30:V59" si="51">VLOOKUP(R30,价格表,5,0)</f>
        <v>35</v>
      </c>
      <c r="W30" s="119">
        <f>$V$7</f>
        <v>0.85</v>
      </c>
      <c r="X30" s="108">
        <f>ROUND(IFERROR(ROUND(T30,2)*V30*W30,),0)</f>
        <v>600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64</v>
      </c>
      <c r="E31" s="107"/>
      <c r="F31" s="108" t="str">
        <f t="shared" ref="F31:F59" si="52">+D31</f>
        <v>PVC灯池吊顶</v>
      </c>
      <c r="G31" s="109">
        <f>1/5*S4</f>
        <v>32.12</v>
      </c>
      <c r="H31" s="109"/>
      <c r="I31" s="96" t="str">
        <f t="shared" si="48"/>
        <v>㎡</v>
      </c>
      <c r="J31" s="108">
        <f t="shared" si="49"/>
        <v>70</v>
      </c>
      <c r="K31" s="119">
        <f t="shared" ref="K31:K59" si="53">$V$5</f>
        <v>0.88</v>
      </c>
      <c r="L31" s="108">
        <f t="shared" ref="L31:L59" si="54">ROUND(IFERROR(ROUND(G31,2)*J31*K31,),0)</f>
        <v>1979</v>
      </c>
      <c r="M31" s="114"/>
      <c r="N31" s="106">
        <v>2</v>
      </c>
      <c r="O31" s="107" t="s">
        <v>10</v>
      </c>
      <c r="P31" s="107" t="s">
        <v>15</v>
      </c>
      <c r="Q31" s="107"/>
      <c r="R31" s="135" t="str">
        <f t="shared" ref="R31:R50" si="55">+P31</f>
        <v>外墙普通贴砖</v>
      </c>
      <c r="S31" s="136"/>
      <c r="T31" s="109">
        <f>1.6*4.4*2</f>
        <v>14.08</v>
      </c>
      <c r="U31" s="96" t="str">
        <f t="shared" si="50"/>
        <v>㎡</v>
      </c>
      <c r="V31" s="108">
        <f t="shared" si="51"/>
        <v>85</v>
      </c>
      <c r="W31" s="119">
        <f t="shared" ref="W31:W59" si="56">$V$7</f>
        <v>0.85</v>
      </c>
      <c r="X31" s="108">
        <f t="shared" ref="X31:X59" si="57">ROUND(IFERROR(ROUND(T31,2)*V31*W31,),0)</f>
        <v>1017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报告编号：康正（雄县）2023评字第8号-洪城村-2-9</v>
      </c>
      <c r="EZ31" s="262"/>
      <c r="FA31" s="262"/>
      <c r="FB31" s="262"/>
      <c r="FC31" s="262"/>
    </row>
    <row r="32" ht="22.15" customHeight="1" spans="1:159">
      <c r="A32" s="105"/>
      <c r="B32" s="106">
        <v>3</v>
      </c>
      <c r="C32" s="107" t="s">
        <v>61</v>
      </c>
      <c r="D32" s="107" t="s">
        <v>63</v>
      </c>
      <c r="E32" s="107"/>
      <c r="F32" s="108" t="str">
        <f t="shared" si="52"/>
        <v>PVC吊顶</v>
      </c>
      <c r="G32" s="109">
        <f>2/5*S4</f>
        <v>64.24</v>
      </c>
      <c r="H32" s="109"/>
      <c r="I32" s="96" t="str">
        <f t="shared" si="48"/>
        <v>㎡</v>
      </c>
      <c r="J32" s="108">
        <f t="shared" si="49"/>
        <v>60</v>
      </c>
      <c r="K32" s="119">
        <f t="shared" si="53"/>
        <v>0.88</v>
      </c>
      <c r="L32" s="108">
        <f t="shared" si="54"/>
        <v>3392</v>
      </c>
      <c r="M32" s="114"/>
      <c r="N32" s="106">
        <v>3</v>
      </c>
      <c r="O32" s="107" t="s">
        <v>81</v>
      </c>
      <c r="P32" s="107" t="s">
        <v>98</v>
      </c>
      <c r="Q32" s="107"/>
      <c r="R32" s="135" t="str">
        <f t="shared" si="55"/>
        <v>铁质防盗网</v>
      </c>
      <c r="S32" s="136"/>
      <c r="T32" s="109">
        <f>2*1.5</f>
        <v>3</v>
      </c>
      <c r="U32" s="96" t="str">
        <f t="shared" si="50"/>
        <v>㎡</v>
      </c>
      <c r="V32" s="108">
        <f t="shared" si="51"/>
        <v>80</v>
      </c>
      <c r="W32" s="119">
        <f t="shared" si="56"/>
        <v>0.85</v>
      </c>
      <c r="X32" s="108">
        <f t="shared" si="57"/>
        <v>204</v>
      </c>
      <c r="Y32" s="154"/>
      <c r="Z32" s="155"/>
      <c r="AA32" s="155"/>
      <c r="AB32" s="155"/>
      <c r="AC32" s="155"/>
      <c r="AD32" s="155"/>
      <c r="AJ32" s="180"/>
      <c r="AK32" s="180"/>
      <c r="AL32" s="180"/>
      <c r="AM32" s="180"/>
      <c r="AN32" s="180"/>
      <c r="AO32" s="180"/>
      <c r="AP32" s="180"/>
      <c r="AQ32" s="180"/>
      <c r="EV32" s="38" t="s">
        <v>1045</v>
      </c>
      <c r="EW32" s="39" t="str">
        <f>D2</f>
        <v>肖海峰</v>
      </c>
      <c r="EX32" s="40"/>
      <c r="EY32" s="41" t="s">
        <v>1046</v>
      </c>
      <c r="EZ32" s="42"/>
      <c r="FA32" s="39">
        <f>G2</f>
        <v>0</v>
      </c>
      <c r="FB32" s="43"/>
      <c r="FC32" s="40"/>
    </row>
    <row r="33" ht="21.6" customHeight="1" spans="1:159">
      <c r="A33" s="105"/>
      <c r="B33" s="106">
        <v>4</v>
      </c>
      <c r="C33" s="107" t="s">
        <v>61</v>
      </c>
      <c r="D33" s="107" t="s">
        <v>66</v>
      </c>
      <c r="E33" s="107"/>
      <c r="F33" s="108" t="str">
        <f t="shared" si="52"/>
        <v>普通石膏板吊顶</v>
      </c>
      <c r="G33" s="109">
        <f>2/5*S4</f>
        <v>64.24</v>
      </c>
      <c r="H33" s="109"/>
      <c r="I33" s="96" t="str">
        <f t="shared" si="48"/>
        <v>㎡</v>
      </c>
      <c r="J33" s="108">
        <f t="shared" si="49"/>
        <v>30</v>
      </c>
      <c r="K33" s="119">
        <f t="shared" si="53"/>
        <v>0.88</v>
      </c>
      <c r="L33" s="108">
        <f t="shared" si="54"/>
        <v>1696</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123</v>
      </c>
      <c r="D34" s="107" t="s">
        <v>130</v>
      </c>
      <c r="E34" s="107"/>
      <c r="F34" s="108" t="str">
        <f t="shared" si="52"/>
        <v>石膏板隔断</v>
      </c>
      <c r="G34" s="109">
        <f>+(3.8+2.8*2)*2.3</f>
        <v>21.62</v>
      </c>
      <c r="H34" s="109"/>
      <c r="I34" s="96" t="str">
        <f t="shared" si="48"/>
        <v>㎡</v>
      </c>
      <c r="J34" s="108">
        <f t="shared" si="49"/>
        <v>100</v>
      </c>
      <c r="K34" s="119">
        <f t="shared" si="53"/>
        <v>0.88</v>
      </c>
      <c r="L34" s="108">
        <f t="shared" si="54"/>
        <v>1903</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0.88</v>
      </c>
      <c r="L35" s="108">
        <f t="shared" si="54"/>
        <v>528</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+(6.1+3.7)*2*0.9</f>
        <v>17.64</v>
      </c>
      <c r="H36" s="109"/>
      <c r="I36" s="96" t="str">
        <f t="shared" si="48"/>
        <v>㎡</v>
      </c>
      <c r="J36" s="108">
        <f t="shared" si="49"/>
        <v>80</v>
      </c>
      <c r="K36" s="119">
        <f t="shared" si="53"/>
        <v>0.88</v>
      </c>
      <c r="L36" s="108">
        <f t="shared" si="54"/>
        <v>1242</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19.7*3.5+1.2*3.5*2-2.8*2*4</f>
        <v>54.95</v>
      </c>
      <c r="H37" s="109"/>
      <c r="I37" s="96" t="str">
        <f t="shared" si="48"/>
        <v>㎡</v>
      </c>
      <c r="J37" s="108">
        <f t="shared" si="49"/>
        <v>85</v>
      </c>
      <c r="K37" s="119">
        <f t="shared" si="53"/>
        <v>0.88</v>
      </c>
      <c r="L37" s="108">
        <f t="shared" si="54"/>
        <v>4110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+((6.1+3.7)*2*3.5-2.8*2)*5-(6.1+3.7)*2*0.9</f>
        <v>297.36</v>
      </c>
      <c r="H38" s="109"/>
      <c r="I38" s="96" t="str">
        <f t="shared" si="48"/>
        <v>㎡</v>
      </c>
      <c r="J38" s="108">
        <f t="shared" si="49"/>
        <v>40</v>
      </c>
      <c r="K38" s="119">
        <f t="shared" si="53"/>
        <v>0.88</v>
      </c>
      <c r="L38" s="108">
        <f t="shared" si="54"/>
        <v>10467</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9.9</v>
      </c>
      <c r="BI38" s="171" t="str">
        <f t="shared" ref="BI38:BI51" si="67">I186</f>
        <v>㎡</v>
      </c>
      <c r="BJ38" s="171">
        <f ca="1" t="shared" ref="BJ38:BJ51" si="68">L186</f>
        <v>2970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11</v>
      </c>
      <c r="E39" s="107"/>
      <c r="F39" s="108" t="str">
        <f t="shared" si="52"/>
        <v>外墙抹灰</v>
      </c>
      <c r="G39" s="109">
        <f>+(19.7+8.1)*4.2</f>
        <v>116.76</v>
      </c>
      <c r="H39" s="109"/>
      <c r="I39" s="96" t="str">
        <f t="shared" si="48"/>
        <v>㎡</v>
      </c>
      <c r="J39" s="108">
        <f t="shared" si="49"/>
        <v>35</v>
      </c>
      <c r="K39" s="119">
        <f t="shared" si="53"/>
        <v>0.88</v>
      </c>
      <c r="L39" s="108">
        <f t="shared" si="54"/>
        <v>3596</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14.52</v>
      </c>
      <c r="BI39" s="171" t="str">
        <f t="shared" si="67"/>
        <v>㎡</v>
      </c>
      <c r="BJ39" s="171">
        <f ca="1" t="shared" si="68"/>
        <v>5372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124.2</v>
      </c>
      <c r="BI40" s="171" t="str">
        <f t="shared" si="67"/>
        <v>㎡</v>
      </c>
      <c r="BJ40" s="171">
        <f ca="1" t="shared" si="68"/>
        <v>17388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49.45</v>
      </c>
      <c r="BI41" s="171" t="str">
        <f t="shared" si="67"/>
        <v>㎡</v>
      </c>
      <c r="BJ41" s="171">
        <f ca="1" t="shared" si="68"/>
        <v>1236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水泥地面</v>
      </c>
      <c r="BH42" s="219">
        <f t="shared" si="69"/>
        <v>141.31</v>
      </c>
      <c r="BI42" s="171" t="str">
        <f t="shared" si="67"/>
        <v>㎡</v>
      </c>
      <c r="BJ42" s="171">
        <f ca="1" t="shared" si="68"/>
        <v>7066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3</v>
      </c>
      <c r="BI44" s="171" t="str">
        <f t="shared" si="67"/>
        <v>台</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2</v>
      </c>
      <c r="BI45" s="171" t="str">
        <f t="shared" si="67"/>
        <v>条</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5</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9.9</v>
      </c>
      <c r="EX46" s="58" t="str">
        <f ca="1">IFERROR(VLOOKUP(FE46,$BD$38:$BJ$92,6,0),"")</f>
        <v>㎡</v>
      </c>
      <c r="EY46" s="59">
        <f ca="1">IF(EV46="","",SUMIF($BG$38:$BG$107,EV46,$BJ$38:$BJ$107))</f>
        <v>2970</v>
      </c>
      <c r="EZ46" s="59" t="str">
        <f ca="1">IFERROR(VLOOKUP(FF46,$BD$38:$BJ$92,4,0),"")</f>
        <v>影壁</v>
      </c>
      <c r="FA46" s="58">
        <f ca="1">IF(EZ46="","",SUMIF($BG$38:$BG$107,EZ46,$BH$38:$BH$107))</f>
        <v>14.52</v>
      </c>
      <c r="FB46" s="58" t="str">
        <f ca="1">IFERROR(VLOOKUP(FF46,$BD$38:$BJ$92,6,0),"")</f>
        <v>㎡</v>
      </c>
      <c r="FC46" s="59">
        <f ca="1">IF(EZ46="","",SUMIF($BG$38:$BG$107,EZ46,$BJ$38:$BJ$107))</f>
        <v>5372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3.92</v>
      </c>
      <c r="BI47" s="171" t="str">
        <f t="shared" si="67"/>
        <v>㎡</v>
      </c>
      <c r="BJ47" s="171">
        <f ca="1" t="shared" si="68"/>
        <v>1372</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124.2</v>
      </c>
      <c r="EX47" s="58" t="str">
        <f ca="1">IFERROR(VLOOKUP(FE47,$BD$38:$BJ$92,6,0),"")</f>
        <v>㎡</v>
      </c>
      <c r="EY47" s="59">
        <f ca="1">IF(EV47="","",SUMIF($BG$38:$BG$107,EV47,$BJ$38:$BJ$107))</f>
        <v>17388</v>
      </c>
      <c r="EZ47" s="59" t="str">
        <f ca="1">IFERROR(VLOOKUP(FF47,$BD$38:$BJ$92,4,0),"")</f>
        <v>平砖地面</v>
      </c>
      <c r="FA47" s="58">
        <f ca="1">IF(EZ47="","",SUMIF($BG$38:$BG$107,EZ47,$BH$38:$BH$107))</f>
        <v>49.45</v>
      </c>
      <c r="FB47" s="58" t="str">
        <f ca="1">IFERROR(VLOOKUP(FF47,$BD$38:$BJ$92,6,0),"")</f>
        <v>㎡</v>
      </c>
      <c r="FC47" s="59">
        <f ca="1">IF(EZ47="","",SUMIF($BG$38:$BG$107,EZ47,$BJ$38:$BJ$107))</f>
        <v>1236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2</v>
      </c>
      <c r="BI48" s="171" t="str">
        <f t="shared" si="67"/>
        <v>个</v>
      </c>
      <c r="BJ48" s="171">
        <f ca="1" t="shared" si="68"/>
        <v>1200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3</v>
      </c>
      <c r="FB48" s="58" t="str">
        <f ca="1">IFERROR(VLOOKUP(FF48,$BD$38:$BJ$92,6,0),"")</f>
        <v>台</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灶台</v>
      </c>
      <c r="BH49" s="219">
        <f t="shared" si="69"/>
        <v>2</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5</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3.92</v>
      </c>
      <c r="EX50" s="58" t="str">
        <f ca="1">IFERROR(VLOOKUP(FE50,$BD$38:$BJ$92,6,0),"")</f>
        <v>㎡</v>
      </c>
      <c r="EY50" s="59">
        <f ca="1">IF(EV50="","",SUMIF($BG$38:$BG$107,EV50,$BJ$38:$BJ$107))</f>
        <v>1372</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水磨石</v>
      </c>
      <c r="BH52" s="219">
        <f t="shared" si="69"/>
        <v>67.57</v>
      </c>
      <c r="BI52" s="171" t="str">
        <f t="shared" ref="BI52:BI71" si="72">I200</f>
        <v>㎡</v>
      </c>
      <c r="BJ52" s="171">
        <f ca="1" t="shared" ref="BJ52:BJ71" si="73">L200</f>
        <v>3379</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材树</v>
      </c>
      <c r="BH53" s="219">
        <f t="shared" si="69"/>
        <v>1</v>
      </c>
      <c r="BI53" s="171" t="str">
        <f t="shared" si="72"/>
        <v>棵</v>
      </c>
      <c r="BJ53" s="171">
        <f ca="1" t="shared" si="73"/>
        <v>80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果树</v>
      </c>
      <c r="BH54" s="219">
        <f t="shared" si="69"/>
        <v>2</v>
      </c>
      <c r="BI54" s="171" t="str">
        <f t="shared" si="72"/>
        <v>棵</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窝</v>
      </c>
      <c r="BH55" s="219">
        <f t="shared" si="69"/>
        <v>1</v>
      </c>
      <c r="BI55" s="171" t="str">
        <f t="shared" si="72"/>
        <v>个</v>
      </c>
      <c r="BJ55" s="171">
        <f ca="1" t="shared" si="73"/>
        <v>150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水泥地面</v>
      </c>
      <c r="BH56" s="219">
        <f t="shared" si="69"/>
        <v>11.76</v>
      </c>
      <c r="BI56" s="171" t="str">
        <f t="shared" si="72"/>
        <v>㎡</v>
      </c>
      <c r="BJ56" s="171">
        <f ca="1" t="shared" si="73"/>
        <v>588</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IF(BJ57=0,0,IF(COUNTIF($BG57:$BG$107,BG57)&lt;2,1,0))</f>
        <v>1</v>
      </c>
      <c r="BF57" s="171">
        <v>20</v>
      </c>
      <c r="BG57" s="171" t="str">
        <f t="shared" si="71"/>
        <v>水泥池</v>
      </c>
      <c r="BH57" s="219">
        <f t="shared" si="69"/>
        <v>1</v>
      </c>
      <c r="BI57" s="171" t="str">
        <f t="shared" si="72"/>
        <v>个</v>
      </c>
      <c r="BJ57" s="171">
        <f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铁丝网围挡</v>
      </c>
      <c r="BH58" s="219">
        <f t="shared" si="69"/>
        <v>15.84</v>
      </c>
      <c r="BI58" s="171" t="str">
        <f t="shared" si="72"/>
        <v>㎡</v>
      </c>
      <c r="BJ58" s="171">
        <f ca="1" t="shared" si="73"/>
        <v>317</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40219</v>
      </c>
      <c r="M60" s="121"/>
      <c r="N60" s="111"/>
      <c r="O60" s="107" t="s">
        <v>1062</v>
      </c>
      <c r="P60" s="107"/>
      <c r="Q60" s="107"/>
      <c r="R60" s="112"/>
      <c r="S60" s="112"/>
      <c r="T60" s="109"/>
      <c r="U60" s="92"/>
      <c r="V60" s="120"/>
      <c r="W60" s="120"/>
      <c r="X60" s="96">
        <f>SUM(X30:X59)</f>
        <v>1821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水磨石</v>
      </c>
      <c r="FA61" s="58">
        <f ca="1" t="shared" si="80"/>
        <v>67.57</v>
      </c>
      <c r="FB61" s="58" t="str">
        <f ca="1" t="shared" si="81"/>
        <v>㎡</v>
      </c>
      <c r="FC61" s="59">
        <f ca="1" t="shared" si="82"/>
        <v>3379</v>
      </c>
      <c r="FE61" s="273">
        <v>13</v>
      </c>
      <c r="FF61" s="273">
        <v>14</v>
      </c>
    </row>
    <row r="62" ht="20.25" customHeight="1" spans="1:162">
      <c r="A62" s="114"/>
      <c r="B62" s="106">
        <v>1</v>
      </c>
      <c r="C62" s="107" t="s">
        <v>10</v>
      </c>
      <c r="D62" s="107" t="s">
        <v>11</v>
      </c>
      <c r="E62" s="107"/>
      <c r="F62" s="108" t="str">
        <f>+D62</f>
        <v>外墙抹灰</v>
      </c>
      <c r="G62" s="109">
        <f>8.1*4.2</f>
        <v>34.02</v>
      </c>
      <c r="H62" s="109"/>
      <c r="I62" s="96" t="str">
        <f t="shared" ref="I62:I91" si="83">VLOOKUP(F62,价格表,2,0)</f>
        <v>㎡</v>
      </c>
      <c r="J62" s="108">
        <f t="shared" ref="J62:J82" si="84">VLOOKUP(F62,价格表,5,0)</f>
        <v>35</v>
      </c>
      <c r="K62" s="119">
        <f>$V$9</f>
        <v>0.83</v>
      </c>
      <c r="L62" s="108">
        <f>ROUND(IFERROR(ROUND(G62,2)*J62*K62,),0)</f>
        <v>988</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1</v>
      </c>
      <c r="EX62" s="58" t="str">
        <f ca="1" t="shared" si="77"/>
        <v>棵</v>
      </c>
      <c r="EY62" s="59">
        <f ca="1" t="shared" si="78"/>
        <v>80</v>
      </c>
      <c r="EZ62" s="59" t="str">
        <f ca="1" t="shared" si="79"/>
        <v>果树</v>
      </c>
      <c r="FA62" s="58">
        <f ca="1" t="shared" si="80"/>
        <v>2</v>
      </c>
      <c r="FB62" s="58" t="str">
        <f ca="1" t="shared" si="81"/>
        <v>棵</v>
      </c>
      <c r="FC62" s="59">
        <f ca="1" t="shared" si="82"/>
        <v>400</v>
      </c>
      <c r="FE62" s="273">
        <v>15</v>
      </c>
      <c r="FF62" s="273">
        <v>16</v>
      </c>
    </row>
    <row r="63" ht="20.25" customHeight="1" spans="1:162">
      <c r="A63" s="114"/>
      <c r="B63" s="106">
        <v>2</v>
      </c>
      <c r="C63" s="107" t="s">
        <v>30</v>
      </c>
      <c r="D63" s="107" t="s">
        <v>35</v>
      </c>
      <c r="E63" s="107"/>
      <c r="F63" s="108" t="str">
        <f t="shared" ref="F63:F91" si="87">+D63</f>
        <v>30、40地砖、马赛克</v>
      </c>
      <c r="G63" s="109">
        <f>2.5*2.2</f>
        <v>5.5</v>
      </c>
      <c r="H63" s="109"/>
      <c r="I63" s="96" t="str">
        <f t="shared" si="83"/>
        <v>㎡</v>
      </c>
      <c r="J63" s="108">
        <f t="shared" si="84"/>
        <v>60</v>
      </c>
      <c r="K63" s="119">
        <f t="shared" ref="K63:K91" si="88">$V$9</f>
        <v>0.83</v>
      </c>
      <c r="L63" s="108">
        <f t="shared" ref="L63:L91" si="89">ROUND(IFERROR(ROUND(G63,2)*J63*K63,),0)</f>
        <v>274</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水泥地面</v>
      </c>
      <c r="FA63" s="58">
        <f ca="1" t="shared" si="80"/>
        <v>153.07</v>
      </c>
      <c r="FB63" s="58" t="str">
        <f ca="1" t="shared" si="81"/>
        <v>㎡</v>
      </c>
      <c r="FC63" s="59">
        <f ca="1" t="shared" si="82"/>
        <v>7654</v>
      </c>
      <c r="FE63" s="273">
        <v>17</v>
      </c>
      <c r="FF63" s="273">
        <v>18</v>
      </c>
    </row>
    <row r="64" ht="20.25" customHeight="1" spans="1:162">
      <c r="A64" s="114"/>
      <c r="B64" s="106">
        <v>3</v>
      </c>
      <c r="C64" s="107" t="s">
        <v>168</v>
      </c>
      <c r="D64" s="107" t="s">
        <v>177</v>
      </c>
      <c r="E64" s="107"/>
      <c r="F64" s="108" t="str">
        <f t="shared" si="87"/>
        <v>普通带柜洗面台</v>
      </c>
      <c r="G64" s="109">
        <v>1</v>
      </c>
      <c r="H64" s="109"/>
      <c r="I64" s="96" t="str">
        <f t="shared" si="83"/>
        <v>个</v>
      </c>
      <c r="J64" s="108">
        <f t="shared" si="84"/>
        <v>700</v>
      </c>
      <c r="K64" s="119">
        <f t="shared" si="88"/>
        <v>0.83</v>
      </c>
      <c r="L64" s="108">
        <f t="shared" si="89"/>
        <v>581</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水泥池</v>
      </c>
      <c r="EW64" s="58">
        <f ca="1" t="shared" si="76"/>
        <v>1</v>
      </c>
      <c r="EX64" s="58" t="str">
        <f ca="1" t="shared" si="77"/>
        <v>个</v>
      </c>
      <c r="EY64" s="59">
        <f ca="1" t="shared" si="78"/>
        <v>80</v>
      </c>
      <c r="EZ64" s="59" t="str">
        <f ca="1" t="shared" si="79"/>
        <v>铁丝网围挡</v>
      </c>
      <c r="FA64" s="58">
        <f ca="1" t="shared" si="80"/>
        <v>15.84</v>
      </c>
      <c r="FB64" s="58" t="str">
        <f ca="1" t="shared" si="81"/>
        <v>㎡</v>
      </c>
      <c r="FC64" s="59">
        <f ca="1" t="shared" si="82"/>
        <v>317</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0.83</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简易厕所</v>
      </c>
      <c r="EW65" s="58">
        <f ca="1" t="shared" si="76"/>
        <v>1</v>
      </c>
      <c r="EX65" s="58" t="str">
        <f ca="1" t="shared" si="77"/>
        <v>个</v>
      </c>
      <c r="EY65" s="59">
        <f ca="1" t="shared" si="78"/>
        <v>600</v>
      </c>
      <c r="EZ65" s="59" t="str">
        <f ca="1" t="shared" si="79"/>
        <v>P1</v>
      </c>
      <c r="FA65" s="58">
        <f ca="1" t="shared" si="80"/>
        <v>35.09</v>
      </c>
      <c r="FB65" s="58" t="str">
        <f ca="1" t="shared" si="81"/>
        <v>㎡</v>
      </c>
      <c r="FC65" s="59">
        <f ca="1" t="shared" si="82"/>
        <v>2105</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0.83</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太阳能灯</v>
      </c>
      <c r="EW66" s="58">
        <f ca="1" t="shared" si="76"/>
        <v>1</v>
      </c>
      <c r="EX66" s="58" t="str">
        <f ca="1" t="shared" si="77"/>
        <v>根</v>
      </c>
      <c r="EY66" s="59">
        <f ca="1" t="shared" si="78"/>
        <v>100</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0.83</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0.83</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0.83</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0.83</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0.83</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50803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0.83</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 ca="1">IF(BJ72=0,0,IF(COUNTIF($BG72:$BG$107,BG72)&lt;2,1,0))</f>
        <v>1</v>
      </c>
      <c r="BF72" s="171">
        <v>35</v>
      </c>
      <c r="BG72" s="171" t="str">
        <f>R186</f>
        <v>简易厕所</v>
      </c>
      <c r="BH72" s="219">
        <f>ROUND(T186,2)</f>
        <v>1</v>
      </c>
      <c r="BI72" s="171" t="str">
        <f>U186</f>
        <v>个</v>
      </c>
      <c r="BJ72" s="171">
        <f ca="1">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50803</v>
      </c>
      <c r="EY72" s="61"/>
      <c r="EZ72" s="63" t="s">
        <v>1065</v>
      </c>
      <c r="FA72" s="64" t="str">
        <f ca="1">TEXT(EX72,"[DBnum2]")&amp;"元整"</f>
        <v>伍万零捌佰零叁元整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0.83</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P1</v>
      </c>
      <c r="BH73" s="219">
        <f>ROUND(T187,2)</f>
        <v>35.09</v>
      </c>
      <c r="BI73" s="171" t="str">
        <f>U187</f>
        <v>㎡</v>
      </c>
      <c r="BJ73" s="171">
        <f>X187</f>
        <v>2105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0.83</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23</v>
      </c>
      <c r="BE74" s="171">
        <f>IF(BJ74=0,0,IF(COUNTIF($BG74:$BG$107,BG74)&lt;2,1,0))</f>
        <v>1</v>
      </c>
      <c r="BF74" s="171">
        <v>37</v>
      </c>
      <c r="BG74" s="171" t="str">
        <f>R188</f>
        <v>太阳能灯</v>
      </c>
      <c r="BH74" s="219">
        <f>ROUND(T188,2)</f>
        <v>1</v>
      </c>
      <c r="BI74" s="171" t="str">
        <f>U188</f>
        <v>根</v>
      </c>
      <c r="BJ74" s="171">
        <f>X188</f>
        <v>100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0.83</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f>R189</f>
        <v>0</v>
      </c>
      <c r="BH75" s="219">
        <f>ROUND(T189,2)</f>
        <v>0</v>
      </c>
      <c r="BI75" s="171" t="str">
        <f>U188</f>
        <v>根</v>
      </c>
      <c r="BJ75" s="171">
        <f>X188</f>
        <v>100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0.83</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ref="BG74:BG104" si="93">R190</f>
        <v>0</v>
      </c>
      <c r="BH76" s="219">
        <f t="shared" ref="BH73:BH104" si="94">ROUND(T190,2)</f>
        <v>0</v>
      </c>
      <c r="BI76" s="171" t="str">
        <f t="shared" ref="BI74:BI104" si="95">U190</f>
        <v/>
      </c>
      <c r="BJ76" s="171">
        <f ca="1" t="shared" ref="BJ74:BJ104" si="96">X190</f>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0.83</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3"/>
        <v>0</v>
      </c>
      <c r="BH77" s="219">
        <f t="shared" si="94"/>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0.83</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3"/>
        <v>0</v>
      </c>
      <c r="BH78" s="219">
        <f t="shared" si="94"/>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0.83</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3"/>
        <v>0</v>
      </c>
      <c r="BH79" s="219">
        <f t="shared" si="94"/>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0.83</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3"/>
        <v>0</v>
      </c>
      <c r="BH80" s="219">
        <f t="shared" si="94"/>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0.83</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3"/>
        <v>0</v>
      </c>
      <c r="BH81" s="219">
        <f t="shared" si="94"/>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0.83</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3"/>
        <v>0</v>
      </c>
      <c r="BH82" s="219">
        <f t="shared" si="94"/>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0.83</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3"/>
        <v>0</v>
      </c>
      <c r="BH83" s="219">
        <f t="shared" si="94"/>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0.83</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3"/>
        <v>0</v>
      </c>
      <c r="BH84" s="219">
        <f t="shared" si="94"/>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0.83</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3"/>
        <v>0</v>
      </c>
      <c r="BH85" s="219">
        <f t="shared" si="94"/>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0.83</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3"/>
        <v>0</v>
      </c>
      <c r="BH86" s="219">
        <f t="shared" si="94"/>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0.83</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3"/>
        <v>0</v>
      </c>
      <c r="BH87" s="219">
        <f t="shared" si="94"/>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0.83</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3"/>
        <v>0</v>
      </c>
      <c r="BH88" s="219">
        <f t="shared" si="94"/>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0.83</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3"/>
        <v>0</v>
      </c>
      <c r="BH89" s="219">
        <f t="shared" si="94"/>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0.83</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3"/>
        <v>0</v>
      </c>
      <c r="BH90" s="219">
        <f t="shared" si="94"/>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0.83</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3"/>
        <v>0</v>
      </c>
      <c r="BH91" s="219">
        <f t="shared" si="94"/>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1843</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3"/>
        <v>0</v>
      </c>
      <c r="BH92" s="219">
        <f t="shared" si="94"/>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3"/>
        <v>0</v>
      </c>
      <c r="BH93" s="219">
        <f t="shared" si="94"/>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3"/>
        <v>0</v>
      </c>
      <c r="BH94" s="219">
        <f t="shared" si="94"/>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3"/>
        <v>0</v>
      </c>
      <c r="BH95" s="219">
        <f t="shared" si="94"/>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3"/>
        <v>0</v>
      </c>
      <c r="BH96" s="219">
        <f t="shared" si="94"/>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肖海峰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3"/>
        <v>0</v>
      </c>
      <c r="BH97" s="219">
        <f t="shared" si="94"/>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3"/>
        <v>0</v>
      </c>
      <c r="BH98" s="219">
        <f t="shared" si="94"/>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3"/>
        <v>0</v>
      </c>
      <c r="BH99" s="219">
        <f t="shared" si="94"/>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3"/>
        <v>0</v>
      </c>
      <c r="BH100" s="219">
        <f t="shared" si="94"/>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3"/>
        <v>0</v>
      </c>
      <c r="BH101" s="219">
        <f t="shared" si="94"/>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3"/>
        <v>0</v>
      </c>
      <c r="BH102" s="219">
        <f t="shared" si="94"/>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3"/>
        <v>0</v>
      </c>
      <c r="BH103" s="219">
        <f t="shared" si="94"/>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3"/>
        <v>0</v>
      </c>
      <c r="BH104" s="219">
        <f t="shared" si="94"/>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50803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伍万零捌佰零叁元整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t="s">
        <v>168</v>
      </c>
      <c r="D176" s="107" t="s">
        <v>180</v>
      </c>
      <c r="E176" s="107"/>
      <c r="F176" s="108" t="str">
        <f t="shared" si="135"/>
        <v>水池（水泥、水磨石、陶瓷水池）</v>
      </c>
      <c r="G176" s="109"/>
      <c r="H176" s="109"/>
      <c r="I176" s="96" t="str">
        <f t="shared" si="131"/>
        <v>个</v>
      </c>
      <c r="J176" s="108">
        <f t="shared" si="132"/>
        <v>80</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215</v>
      </c>
      <c r="F186" s="108" t="str">
        <f t="shared" ref="F186:F213" si="141">D186</f>
        <v>大门</v>
      </c>
      <c r="G186" s="293">
        <f>3.3*3</f>
        <v>9.9</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2970</v>
      </c>
      <c r="M186" s="114"/>
      <c r="N186" s="106">
        <v>35</v>
      </c>
      <c r="O186" s="107" t="s">
        <v>32</v>
      </c>
      <c r="P186" s="107" t="s">
        <v>269</v>
      </c>
      <c r="Q186" s="292" t="s">
        <v>306</v>
      </c>
      <c r="R186" s="299" t="str">
        <f>P186</f>
        <v>简易厕所</v>
      </c>
      <c r="S186" s="300"/>
      <c r="T186" s="296">
        <v>1</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f ca="1" t="shared" ref="X186:X189" si="142">ROUND(IFERROR(ROUND(T186,2)*V186*W186,),0)</f>
        <v>600</v>
      </c>
    </row>
    <row r="187" ht="18" customHeight="1" spans="1:24">
      <c r="A187" s="114"/>
      <c r="B187" s="106">
        <v>2</v>
      </c>
      <c r="C187" s="107" t="s">
        <v>29</v>
      </c>
      <c r="D187" s="107" t="s">
        <v>226</v>
      </c>
      <c r="E187" s="292" t="s">
        <v>240</v>
      </c>
      <c r="F187" s="108" t="str">
        <f t="shared" si="141"/>
        <v>影壁</v>
      </c>
      <c r="G187" s="293">
        <f>4.4*3.3</f>
        <v>14.52</v>
      </c>
      <c r="H187" s="294"/>
      <c r="I187" s="96" t="str">
        <f>IFERROR(IF(E187="",VLOOKUP(F187,价格表,2,0),(VLOOKUP(E187,IF({1,0},价格引用表!K:K,价格引用表!I:I),2,0))),"")</f>
        <v>㎡</v>
      </c>
      <c r="J187" s="108">
        <f ca="1">IF(E187="",VLOOKUP(F187,价格表,5,0),VLOOKUP(E187,INDIRECT("价格引用表!K"&amp;MATCH(D187,价格引用表!H:H,0)&amp;":L1200"),2,0))</f>
        <v>370</v>
      </c>
      <c r="K187" s="298">
        <v>1</v>
      </c>
      <c r="L187" s="108">
        <f ca="1" t="shared" ref="L187:L218" si="143">ROUND(IFERROR(ROUND(G187,2)*J187*K187,),0)</f>
        <v>5372</v>
      </c>
      <c r="M187" s="114"/>
      <c r="N187" s="106">
        <v>36</v>
      </c>
      <c r="O187" s="107"/>
      <c r="P187" s="107"/>
      <c r="Q187" s="292"/>
      <c r="R187" s="299" t="s">
        <v>1118</v>
      </c>
      <c r="S187" s="300"/>
      <c r="T187" s="109">
        <v>35.09</v>
      </c>
      <c r="U187" s="301" t="s">
        <v>12</v>
      </c>
      <c r="V187" s="302">
        <v>60</v>
      </c>
      <c r="W187" s="298">
        <v>1</v>
      </c>
      <c r="X187" s="302">
        <f t="shared" si="142"/>
        <v>2105</v>
      </c>
    </row>
    <row r="188" ht="18" customHeight="1" spans="1:24">
      <c r="A188" s="114"/>
      <c r="B188" s="106">
        <v>3</v>
      </c>
      <c r="C188" s="107" t="s">
        <v>29</v>
      </c>
      <c r="D188" s="107" t="s">
        <v>207</v>
      </c>
      <c r="E188" s="292" t="s">
        <v>219</v>
      </c>
      <c r="F188" s="108" t="str">
        <f t="shared" si="141"/>
        <v>砖墙</v>
      </c>
      <c r="G188" s="293">
        <f>3*2.7*2+(11.6+19.5+3.8+1.1)*3</f>
        <v>124.2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3"/>
        <v>17388</v>
      </c>
      <c r="M188" s="114"/>
      <c r="N188" s="106">
        <v>37</v>
      </c>
      <c r="O188" s="107"/>
      <c r="P188" s="107"/>
      <c r="Q188" s="292"/>
      <c r="R188" s="299" t="s">
        <v>1119</v>
      </c>
      <c r="S188" s="300"/>
      <c r="T188" s="109">
        <v>1</v>
      </c>
      <c r="U188" s="301" t="s">
        <v>353</v>
      </c>
      <c r="V188" s="302">
        <v>100</v>
      </c>
      <c r="W188" s="298">
        <v>1</v>
      </c>
      <c r="X188" s="302">
        <f t="shared" si="142"/>
        <v>100</v>
      </c>
    </row>
    <row r="189" ht="18" customHeight="1" spans="1:24">
      <c r="A189" s="114"/>
      <c r="B189" s="106">
        <v>4</v>
      </c>
      <c r="C189" s="107" t="s">
        <v>32</v>
      </c>
      <c r="D189" s="107" t="s">
        <v>247</v>
      </c>
      <c r="E189" s="292"/>
      <c r="F189" s="108" t="str">
        <f t="shared" si="141"/>
        <v>平砖地面</v>
      </c>
      <c r="G189" s="295">
        <f>11.5*4.3</f>
        <v>49.45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3"/>
        <v>1236</v>
      </c>
      <c r="M189" s="114"/>
      <c r="N189" s="106">
        <v>38</v>
      </c>
      <c r="O189" s="107"/>
      <c r="P189" s="107"/>
      <c r="Q189" s="292"/>
      <c r="R189" s="299">
        <f>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2"/>
        <v>0</v>
      </c>
    </row>
    <row r="190" ht="18" customHeight="1" spans="1:24">
      <c r="A190" s="114"/>
      <c r="B190" s="106">
        <v>5</v>
      </c>
      <c r="C190" s="107" t="s">
        <v>32</v>
      </c>
      <c r="D190" s="107" t="s">
        <v>245</v>
      </c>
      <c r="E190" s="292"/>
      <c r="F190" s="108" t="str">
        <f t="shared" si="141"/>
        <v>水泥地面</v>
      </c>
      <c r="G190" s="295">
        <f>15.5*6.5+7.8*5.2</f>
        <v>141.31</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3"/>
        <v>7066</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5">ROUND(IFERROR(ROUND(T190,2)*V190*W190,),0)</f>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3"/>
        <v>1000</v>
      </c>
      <c r="M191" s="114"/>
      <c r="N191" s="106">
        <v>40</v>
      </c>
      <c r="O191" s="107"/>
      <c r="P191" s="107"/>
      <c r="Q191" s="292"/>
      <c r="R191" s="299">
        <f t="shared" ref="R191" si="146">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5"/>
        <v>0</v>
      </c>
    </row>
    <row r="192" ht="18" customHeight="1" spans="1:24">
      <c r="A192" s="114"/>
      <c r="B192" s="106">
        <v>7</v>
      </c>
      <c r="C192" s="107" t="s">
        <v>32</v>
      </c>
      <c r="D192" s="107" t="s">
        <v>328</v>
      </c>
      <c r="E192" s="292"/>
      <c r="F192" s="108" t="str">
        <f t="shared" si="141"/>
        <v>空调</v>
      </c>
      <c r="G192" s="295">
        <v>3</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3"/>
        <v>1200</v>
      </c>
      <c r="M192" s="114"/>
      <c r="N192" s="106">
        <v>41</v>
      </c>
      <c r="O192" s="107"/>
      <c r="P192" s="107"/>
      <c r="Q192" s="292"/>
      <c r="R192" s="299">
        <f t="shared" ref="R192:R194" si="147">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5"/>
        <v>0</v>
      </c>
    </row>
    <row r="193" ht="18" customHeight="1" spans="1:24">
      <c r="A193" s="114"/>
      <c r="B193" s="106">
        <v>8</v>
      </c>
      <c r="C193" s="107" t="s">
        <v>32</v>
      </c>
      <c r="D193" s="107" t="s">
        <v>334</v>
      </c>
      <c r="E193" s="292"/>
      <c r="F193" s="108" t="str">
        <f t="shared" si="141"/>
        <v>宽带</v>
      </c>
      <c r="G193" s="295">
        <v>2</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3"/>
        <v>200</v>
      </c>
      <c r="M193" s="114"/>
      <c r="N193" s="106">
        <v>42</v>
      </c>
      <c r="O193" s="107"/>
      <c r="P193" s="107"/>
      <c r="Q193" s="292"/>
      <c r="R193" s="299">
        <f t="shared" si="147"/>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5"/>
        <v>0</v>
      </c>
    </row>
    <row r="194" ht="18" customHeight="1" spans="1:24">
      <c r="A194" s="114"/>
      <c r="B194" s="106">
        <v>9</v>
      </c>
      <c r="C194" s="107" t="s">
        <v>32</v>
      </c>
      <c r="D194" s="107" t="s">
        <v>340</v>
      </c>
      <c r="E194" s="292"/>
      <c r="F194" s="108" t="str">
        <f t="shared" si="141"/>
        <v>监控摄像头</v>
      </c>
      <c r="G194" s="295">
        <v>5</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3"/>
        <v>1000</v>
      </c>
      <c r="M194" s="114"/>
      <c r="N194" s="106">
        <v>43</v>
      </c>
      <c r="O194" s="107"/>
      <c r="P194" s="107"/>
      <c r="Q194" s="292"/>
      <c r="R194" s="299">
        <f t="shared" si="147"/>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5"/>
        <v>0</v>
      </c>
    </row>
    <row r="195" ht="18" customHeight="1" spans="1:24">
      <c r="A195" s="114"/>
      <c r="B195" s="106">
        <v>10</v>
      </c>
      <c r="C195" s="107" t="s">
        <v>32</v>
      </c>
      <c r="D195" s="107" t="s">
        <v>289</v>
      </c>
      <c r="E195" s="292" t="s">
        <v>337</v>
      </c>
      <c r="F195" s="108" t="str">
        <f t="shared" si="141"/>
        <v>台阶</v>
      </c>
      <c r="G195" s="293">
        <f>2.8*0.4+1.2*0.4+2.9*0.4*2</f>
        <v>3.92</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3"/>
        <v>1372</v>
      </c>
      <c r="M195" s="114"/>
      <c r="N195" s="106">
        <v>44</v>
      </c>
      <c r="O195" s="107"/>
      <c r="P195" s="107"/>
      <c r="Q195" s="292"/>
      <c r="R195" s="299">
        <f t="shared" ref="R195:R196" si="148">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5"/>
        <v>0</v>
      </c>
    </row>
    <row r="196" ht="18" customHeight="1" spans="1:24">
      <c r="A196" s="114"/>
      <c r="B196" s="106">
        <v>11</v>
      </c>
      <c r="C196" s="107" t="s">
        <v>32</v>
      </c>
      <c r="D196" s="107" t="s">
        <v>279</v>
      </c>
      <c r="E196" s="292"/>
      <c r="F196" s="108" t="str">
        <f t="shared" si="141"/>
        <v>渗水井</v>
      </c>
      <c r="G196" s="295">
        <f>1+1</f>
        <v>2</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3"/>
        <v>1200</v>
      </c>
      <c r="M196" s="114"/>
      <c r="N196" s="106">
        <v>45</v>
      </c>
      <c r="O196" s="107"/>
      <c r="P196" s="107"/>
      <c r="Q196" s="292"/>
      <c r="R196" s="299">
        <f t="shared" si="148"/>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5"/>
        <v>0</v>
      </c>
    </row>
    <row r="197" ht="18" customHeight="1" spans="1:33">
      <c r="A197" s="114"/>
      <c r="B197" s="106">
        <v>12</v>
      </c>
      <c r="C197" s="107" t="s">
        <v>32</v>
      </c>
      <c r="D197" s="107" t="s">
        <v>303</v>
      </c>
      <c r="E197" s="292"/>
      <c r="F197" s="108" t="str">
        <f t="shared" si="141"/>
        <v>灶台</v>
      </c>
      <c r="G197" s="295">
        <v>2</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3"/>
        <v>600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5"/>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3"/>
        <v>2000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5"/>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3"/>
        <v>400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5"/>
        <v>0</v>
      </c>
      <c r="Y199" s="201"/>
      <c r="Z199" s="201"/>
      <c r="AA199" s="201"/>
      <c r="AB199" s="201"/>
      <c r="AC199" s="201"/>
      <c r="AD199" s="201"/>
      <c r="AE199" s="201"/>
      <c r="AF199" s="201"/>
      <c r="AG199" s="201"/>
    </row>
    <row r="200" ht="18" customHeight="1" spans="1:33">
      <c r="A200" s="114"/>
      <c r="B200" s="106">
        <v>15</v>
      </c>
      <c r="C200" s="107" t="s">
        <v>32</v>
      </c>
      <c r="D200" s="107" t="s">
        <v>33</v>
      </c>
      <c r="E200" s="292"/>
      <c r="F200" s="108" t="str">
        <f t="shared" si="141"/>
        <v>水磨石</v>
      </c>
      <c r="G200" s="295">
        <f>23.3*2.9</f>
        <v>67.57</v>
      </c>
      <c r="H200" s="296"/>
      <c r="I200" s="96" t="str">
        <f>IFERROR(IF(E200="",VLOOKUP(F200,价格表,2,0),(VLOOKUP(E200,IF({1,0},价格引用表!K:K,价格引用表!I:I),2,0))),"")</f>
        <v>㎡</v>
      </c>
      <c r="J200" s="108">
        <f ca="1">IF(E200="",VLOOKUP(F200,价格表,5,0),VLOOKUP(E200,INDIRECT("价格引用表!K"&amp;MATCH(D200,价格引用表!H:H,0)&amp;":L1200"),2,0))</f>
        <v>50</v>
      </c>
      <c r="K200" s="298">
        <v>1</v>
      </c>
      <c r="L200" s="108">
        <f ca="1" t="shared" si="143"/>
        <v>3379</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5"/>
        <v>0</v>
      </c>
      <c r="Y200" s="201"/>
      <c r="Z200" s="201"/>
      <c r="AA200" s="201"/>
      <c r="AB200" s="201"/>
      <c r="AC200" s="201"/>
      <c r="AD200" s="201"/>
      <c r="AE200" s="201"/>
      <c r="AF200" s="201"/>
      <c r="AG200" s="201"/>
    </row>
    <row r="201" ht="18" customHeight="1" spans="1:33">
      <c r="A201" s="114"/>
      <c r="B201" s="106">
        <v>16</v>
      </c>
      <c r="C201" s="107" t="s">
        <v>34</v>
      </c>
      <c r="D201" s="107" t="s">
        <v>341</v>
      </c>
      <c r="E201" s="292" t="s">
        <v>388</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80</v>
      </c>
      <c r="K201" s="298">
        <v>1</v>
      </c>
      <c r="L201" s="108">
        <f ca="1" t="shared" si="143"/>
        <v>80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5"/>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3"/>
        <v>400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5"/>
        <v>0</v>
      </c>
      <c r="Y202" s="201"/>
      <c r="Z202" s="201"/>
      <c r="AA202" s="201"/>
      <c r="AB202" s="201"/>
      <c r="AC202" s="201"/>
      <c r="AD202" s="201"/>
      <c r="AE202" s="201"/>
      <c r="AF202" s="201"/>
      <c r="AG202" s="201"/>
    </row>
    <row r="203" ht="18" customHeight="1" spans="1:24">
      <c r="A203" s="114"/>
      <c r="B203" s="106">
        <v>18</v>
      </c>
      <c r="C203" s="107" t="s">
        <v>32</v>
      </c>
      <c r="D203" s="107" t="s">
        <v>295</v>
      </c>
      <c r="E203" s="292"/>
      <c r="F203" s="108" t="str">
        <f t="shared" si="141"/>
        <v>窝</v>
      </c>
      <c r="G203" s="295">
        <v>1</v>
      </c>
      <c r="H203" s="296"/>
      <c r="I203" s="96" t="str">
        <f>IFERROR(IF(E203="",VLOOKUP(F203,价格表,2,0),(VLOOKUP(E203,IF({1,0},价格引用表!K:K,价格引用表!I:I),2,0))),"")</f>
        <v>个</v>
      </c>
      <c r="J203" s="108">
        <f ca="1">IF(E203="",VLOOKUP(F203,价格表,5,0),VLOOKUP(E203,INDIRECT("价格引用表!K"&amp;MATCH(D203,价格引用表!H:H,0)&amp;":L1200"),2,0))</f>
        <v>150</v>
      </c>
      <c r="K203" s="298">
        <v>1</v>
      </c>
      <c r="L203" s="108">
        <f ca="1" t="shared" si="143"/>
        <v>150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5"/>
        <v>0</v>
      </c>
    </row>
    <row r="204" ht="18" customHeight="1" spans="1:24">
      <c r="A204" s="114"/>
      <c r="B204" s="106">
        <v>19</v>
      </c>
      <c r="C204" s="107" t="s">
        <v>32</v>
      </c>
      <c r="D204" s="107" t="s">
        <v>245</v>
      </c>
      <c r="E204" s="292"/>
      <c r="F204" s="108" t="str">
        <f t="shared" si="141"/>
        <v>水泥地面</v>
      </c>
      <c r="G204" s="295">
        <f>4.2*2.8</f>
        <v>11.76</v>
      </c>
      <c r="H204" s="296"/>
      <c r="I204" s="96" t="str">
        <f>IFERROR(IF(E204="",VLOOKUP(F204,价格表,2,0),(VLOOKUP(E204,IF({1,0},价格引用表!K:K,价格引用表!I:I),2,0))),"")</f>
        <v>㎡</v>
      </c>
      <c r="J204" s="108">
        <f ca="1">IF(E204="",VLOOKUP(F204,价格表,5,0),VLOOKUP(E204,INDIRECT("价格引用表!K"&amp;MATCH(D204,价格引用表!H:H,0)&amp;":L1200"),2,0))</f>
        <v>50</v>
      </c>
      <c r="K204" s="298">
        <v>1</v>
      </c>
      <c r="L204" s="108">
        <f ca="1" t="shared" si="143"/>
        <v>588</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5"/>
        <v>0</v>
      </c>
    </row>
    <row r="205" ht="18" customHeight="1" spans="1:24">
      <c r="A205" s="114"/>
      <c r="B205" s="106">
        <v>20</v>
      </c>
      <c r="C205" s="107" t="s">
        <v>32</v>
      </c>
      <c r="D205" s="107"/>
      <c r="E205" s="292"/>
      <c r="F205" s="108" t="s">
        <v>1120</v>
      </c>
      <c r="G205" s="295">
        <v>1</v>
      </c>
      <c r="H205" s="296"/>
      <c r="I205" s="96" t="s">
        <v>84</v>
      </c>
      <c r="J205" s="108">
        <v>80</v>
      </c>
      <c r="K205" s="298">
        <v>1</v>
      </c>
      <c r="L205" s="108">
        <f t="shared" si="143"/>
        <v>80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5"/>
        <v>0</v>
      </c>
    </row>
    <row r="206" ht="18" customHeight="1" spans="1:24">
      <c r="A206" s="114"/>
      <c r="B206" s="106">
        <v>21</v>
      </c>
      <c r="C206" s="107" t="s">
        <v>29</v>
      </c>
      <c r="D206" s="107" t="s">
        <v>224</v>
      </c>
      <c r="E206" s="292"/>
      <c r="F206" s="108" t="str">
        <f t="shared" si="141"/>
        <v>铁丝网围挡</v>
      </c>
      <c r="G206" s="295">
        <f>(4.4+5.5)*1.6</f>
        <v>15.84</v>
      </c>
      <c r="H206" s="296"/>
      <c r="I206" s="96" t="str">
        <f>IFERROR(IF(E206="",VLOOKUP(F206,价格表,2,0),(VLOOKUP(E206,IF({1,0},价格引用表!K:K,价格引用表!I:I),2,0))),"")</f>
        <v>㎡</v>
      </c>
      <c r="J206" s="108">
        <f ca="1">IF(E206="",VLOOKUP(F206,价格表,5,0),VLOOKUP(E206,INDIRECT("价格引用表!K"&amp;MATCH(D206,价格引用表!H:H,0)&amp;":L1200"),2,0))</f>
        <v>20</v>
      </c>
      <c r="K206" s="298">
        <v>1</v>
      </c>
      <c r="L206" s="108">
        <f ca="1" t="shared" si="143"/>
        <v>317</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5"/>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3"/>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5"/>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3"/>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5"/>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3"/>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5"/>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3"/>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5"/>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3"/>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5"/>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3"/>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5"/>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3"/>
        <v>0</v>
      </c>
      <c r="M213" s="114"/>
      <c r="N213" s="106">
        <v>62</v>
      </c>
      <c r="O213" s="107"/>
      <c r="P213" s="107"/>
      <c r="Q213" s="292"/>
      <c r="R213" s="135">
        <f t="shared" ref="R213:R214" si="149">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5"/>
        <v>0</v>
      </c>
    </row>
    <row r="214" ht="18" customHeight="1" spans="1:24">
      <c r="A214" s="114"/>
      <c r="B214" s="106">
        <v>29</v>
      </c>
      <c r="C214" s="107"/>
      <c r="D214" s="107"/>
      <c r="E214" s="292"/>
      <c r="F214" s="108">
        <f t="shared" ref="F214:F219" si="150">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3"/>
        <v>0</v>
      </c>
      <c r="M214" s="114"/>
      <c r="N214" s="106">
        <v>63</v>
      </c>
      <c r="O214" s="107"/>
      <c r="P214" s="107"/>
      <c r="Q214" s="292"/>
      <c r="R214" s="135">
        <f t="shared" si="149"/>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5"/>
        <v>0</v>
      </c>
    </row>
    <row r="215" ht="18" customHeight="1" spans="1:24">
      <c r="A215" s="114"/>
      <c r="B215" s="106">
        <v>30</v>
      </c>
      <c r="C215" s="107"/>
      <c r="D215" s="107"/>
      <c r="E215" s="292"/>
      <c r="F215" s="108">
        <f t="shared" si="150"/>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3"/>
        <v>0</v>
      </c>
      <c r="M215" s="114"/>
      <c r="N215" s="106">
        <v>64</v>
      </c>
      <c r="O215" s="107"/>
      <c r="P215" s="107"/>
      <c r="Q215" s="292"/>
      <c r="R215" s="135">
        <f t="shared" ref="R215:R218" si="151">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5"/>
        <v>0</v>
      </c>
    </row>
    <row r="216" ht="18" customHeight="1" spans="1:24">
      <c r="A216" s="114"/>
      <c r="B216" s="106">
        <v>31</v>
      </c>
      <c r="C216" s="107"/>
      <c r="D216" s="107"/>
      <c r="E216" s="292"/>
      <c r="F216" s="108">
        <f t="shared" si="150"/>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3"/>
        <v>0</v>
      </c>
      <c r="M216" s="114"/>
      <c r="N216" s="106">
        <v>65</v>
      </c>
      <c r="O216" s="107"/>
      <c r="P216" s="107"/>
      <c r="Q216" s="292"/>
      <c r="R216" s="135">
        <f t="shared" si="151"/>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5"/>
        <v>0</v>
      </c>
    </row>
    <row r="217" ht="18" customHeight="1" spans="1:24">
      <c r="A217" s="114"/>
      <c r="B217" s="106">
        <v>32</v>
      </c>
      <c r="C217" s="107"/>
      <c r="D217" s="107"/>
      <c r="E217" s="292"/>
      <c r="F217" s="108">
        <f t="shared" si="150"/>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3"/>
        <v>0</v>
      </c>
      <c r="M217" s="114"/>
      <c r="N217" s="106">
        <v>66</v>
      </c>
      <c r="O217" s="107"/>
      <c r="P217" s="107"/>
      <c r="Q217" s="292"/>
      <c r="R217" s="135">
        <f t="shared" si="151"/>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5"/>
        <v>0</v>
      </c>
    </row>
    <row r="218" ht="18" customHeight="1" spans="1:24">
      <c r="A218" s="114"/>
      <c r="B218" s="106">
        <v>33</v>
      </c>
      <c r="C218" s="107"/>
      <c r="D218" s="107"/>
      <c r="E218" s="292"/>
      <c r="F218" s="108">
        <f t="shared" si="150"/>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3"/>
        <v>0</v>
      </c>
      <c r="M218" s="114"/>
      <c r="N218" s="106">
        <v>67</v>
      </c>
      <c r="O218" s="107"/>
      <c r="P218" s="107"/>
      <c r="Q218" s="292"/>
      <c r="R218" s="135">
        <f t="shared" si="151"/>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5"/>
        <v>0</v>
      </c>
    </row>
    <row r="219" ht="18" customHeight="1" spans="1:24">
      <c r="A219" s="121"/>
      <c r="B219" s="106">
        <v>34</v>
      </c>
      <c r="C219" s="107"/>
      <c r="D219" s="107"/>
      <c r="E219" s="292"/>
      <c r="F219" s="108">
        <f t="shared" si="150"/>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2">ROUND(IFERROR(G219*J219*K219,),0)</f>
        <v>0</v>
      </c>
      <c r="M219" s="121"/>
      <c r="N219" s="308" t="s">
        <v>1062</v>
      </c>
      <c r="O219" s="309"/>
      <c r="P219" s="309"/>
      <c r="Q219" s="316"/>
      <c r="R219" s="135"/>
      <c r="S219" s="136"/>
      <c r="T219" s="109"/>
      <c r="U219" s="301"/>
      <c r="V219" s="135">
        <f ca="1">SUM(L186:L219,X186:X218)</f>
        <v>50803</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50803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6" sqref="E26"/>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010420-86-0009</v>
      </c>
      <c r="C3" s="36"/>
      <c r="D3" s="36"/>
      <c r="E3" s="37" t="str">
        <f>输机表!U2&amp;输机表!Y2</f>
        <v>康正（雄县）2023评字第8号-洪城村-2-9</v>
      </c>
      <c r="F3" s="37"/>
      <c r="G3" s="37"/>
      <c r="H3" s="37"/>
    </row>
    <row r="4" ht="16.5" customHeight="1" spans="1:8">
      <c r="A4" s="38" t="s">
        <v>1045</v>
      </c>
      <c r="B4" s="39" t="str">
        <f>输机表!D2</f>
        <v>肖海峰</v>
      </c>
      <c r="C4" s="40"/>
      <c r="D4" s="41" t="s">
        <v>1046</v>
      </c>
      <c r="E4" s="42"/>
      <c r="F4" s="39" t="str">
        <f>输机表!F2</f>
        <v>雄县洪城村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160.6</v>
      </c>
      <c r="C7" s="50">
        <f ca="1">IF(COUNTIF(输机表!$C$4:$C$27,K7&amp;"*")=0,IFERROR(VLOOKUP(K7,房体结构,23,0),""),ROUND(SUMIF(输机表!$C$4:$C$27,K7&amp;"*",输机表!$Z$4:$Z$27)/B7,0))</f>
        <v>1340</v>
      </c>
      <c r="D7" s="50">
        <f ca="1">IFERROR(ROUND(C7*B7,0),"")</f>
        <v>215204</v>
      </c>
      <c r="E7" s="50" t="str">
        <f>IF(COUNTIF(输机表!$C$4:$C$27,L7&amp;"*")&gt;0,L7,IFERROR(VLOOKUP(L7,房体结构,1,0),""))</f>
        <v>F2</v>
      </c>
      <c r="F7" s="51">
        <f ca="1">IF(COUNTIF(输机表!$C$4:$C$27,L7&amp;"*")=0,IFERROR(VLOOKUP(L7,房体结构,17,0),""),SUMIF(输机表!$C$4:$C$27,L7&amp;"*",输机表!$S$4:$S$7))</f>
        <v>44.4</v>
      </c>
      <c r="G7" s="50">
        <f ca="1">IF(COUNTIF(输机表!$C$4:$C$27,L7&amp;"*")=0,IFERROR(VLOOKUP(L7,房体结构,23,0),""),ROUND(SUMIF(输机表!$C$4:$C$27,L7&amp;"*",输机表!$Z$4:$Z$27)/F7,0))</f>
        <v>924</v>
      </c>
      <c r="H7" s="50">
        <f ca="1">IFERROR(ROUND(G7*F7,0),"")</f>
        <v>41026</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32.25</v>
      </c>
      <c r="C8" s="50">
        <f ca="1">IF(COUNTIF(输机表!$C$4:$C$27,K8&amp;"*")=0,IFERROR(VLOOKUP(K8,房体结构,23,0),""),ROUND(SUMIF(输机表!$C$4:$C$27,K8&amp;"*",输机表!$Z$4:$Z$27)/B8,0))</f>
        <v>1007</v>
      </c>
      <c r="D8" s="50">
        <f ca="1" t="shared" ref="D8:D11" si="0">IFERROR(ROUND(C8*B8,0),"")</f>
        <v>32476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237.25</v>
      </c>
      <c r="D12" s="53"/>
      <c r="E12" s="54" t="s">
        <v>1057</v>
      </c>
      <c r="F12" s="54"/>
      <c r="G12" s="55">
        <f ca="1">SUM(D7:D11)+SUM(H7:H11)</f>
        <v>288706</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9.9</v>
      </c>
      <c r="C15" s="58" t="str">
        <f ca="1" t="shared" ref="C15:C26" si="4">IFERROR(VLOOKUP(K15,附属物位置,6,0),"")</f>
        <v>㎡</v>
      </c>
      <c r="D15" s="59">
        <f ca="1" t="shared" ref="D15:D26" si="5">IF(A15="","",SUMIF(附属物名称,A15,附属物金额))</f>
        <v>2970</v>
      </c>
      <c r="E15" s="59" t="str">
        <f ca="1" t="shared" ref="E15:E26" si="6">IFERROR(VLOOKUP(L15,附属物位置,4,0),"")</f>
        <v>影壁</v>
      </c>
      <c r="F15" s="58">
        <f ca="1" t="shared" ref="F15:F40" si="7">IF(E15="","",SUMIF(附属物名称,E15,附属物数量))</f>
        <v>14.52</v>
      </c>
      <c r="G15" s="58" t="str">
        <f ca="1" t="shared" ref="G15:G26" si="8">IFERROR(VLOOKUP(L15,附属物位置,6,0),"")</f>
        <v>㎡</v>
      </c>
      <c r="H15" s="59">
        <f ca="1" t="shared" ref="H15:H26" si="9">IF(E15="","",SUMIF(附属物名称,E15,附属物金额))</f>
        <v>5372</v>
      </c>
      <c r="K15" s="77">
        <v>1</v>
      </c>
      <c r="L15" s="77">
        <v>2</v>
      </c>
      <c r="M15" s="76"/>
    </row>
    <row r="16" ht="17.25" customHeight="1" spans="1:13">
      <c r="A16" s="58" t="str">
        <f ca="1" t="shared" si="2"/>
        <v>砖墙</v>
      </c>
      <c r="B16" s="58">
        <f ca="1" t="shared" si="3"/>
        <v>124.2</v>
      </c>
      <c r="C16" s="58" t="str">
        <f ca="1" t="shared" si="4"/>
        <v>㎡</v>
      </c>
      <c r="D16" s="59">
        <f ca="1" t="shared" si="5"/>
        <v>17388</v>
      </c>
      <c r="E16" s="59" t="str">
        <f ca="1" t="shared" si="6"/>
        <v>平砖地面</v>
      </c>
      <c r="F16" s="58">
        <f ca="1" t="shared" si="7"/>
        <v>49.45</v>
      </c>
      <c r="G16" s="58" t="str">
        <f ca="1" t="shared" si="8"/>
        <v>㎡</v>
      </c>
      <c r="H16" s="59">
        <f ca="1" t="shared" si="9"/>
        <v>1236</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3</v>
      </c>
      <c r="G17" s="58" t="str">
        <f ca="1" t="shared" si="8"/>
        <v>台</v>
      </c>
      <c r="H17" s="59">
        <f ca="1" t="shared" si="9"/>
        <v>1200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5</v>
      </c>
      <c r="G18" s="58" t="str">
        <f ca="1" t="shared" si="8"/>
        <v>个</v>
      </c>
      <c r="H18" s="59">
        <f ca="1" t="shared" si="9"/>
        <v>1000</v>
      </c>
      <c r="K18" s="77">
        <v>7</v>
      </c>
      <c r="L18" s="77">
        <v>8</v>
      </c>
      <c r="M18" s="76"/>
    </row>
    <row r="19" ht="17.25" customHeight="1" spans="1:13">
      <c r="A19" s="58" t="str">
        <f ca="1" t="shared" si="2"/>
        <v>台阶</v>
      </c>
      <c r="B19" s="58">
        <f ca="1" t="shared" si="3"/>
        <v>3.92</v>
      </c>
      <c r="C19" s="58" t="str">
        <f ca="1" t="shared" si="4"/>
        <v>㎡</v>
      </c>
      <c r="D19" s="59">
        <f ca="1" t="shared" si="5"/>
        <v>1372</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水磨石</v>
      </c>
      <c r="F21" s="58">
        <f ca="1" t="shared" si="7"/>
        <v>67.57</v>
      </c>
      <c r="G21" s="58" t="str">
        <f ca="1" t="shared" si="8"/>
        <v>㎡</v>
      </c>
      <c r="H21" s="59">
        <f ca="1" t="shared" si="9"/>
        <v>3379</v>
      </c>
      <c r="K21" s="77">
        <v>13</v>
      </c>
      <c r="L21" s="77">
        <v>14</v>
      </c>
      <c r="M21" s="76"/>
    </row>
    <row r="22" ht="17.25" customHeight="1" spans="1:13">
      <c r="A22" s="58" t="str">
        <f ca="1" t="shared" si="2"/>
        <v>材树</v>
      </c>
      <c r="B22" s="58">
        <f ca="1" t="shared" si="3"/>
        <v>1</v>
      </c>
      <c r="C22" s="58" t="str">
        <f ca="1" t="shared" si="4"/>
        <v>棵</v>
      </c>
      <c r="D22" s="59">
        <f ca="1" t="shared" si="5"/>
        <v>80</v>
      </c>
      <c r="E22" s="59" t="str">
        <f ca="1" t="shared" si="6"/>
        <v>果树</v>
      </c>
      <c r="F22" s="58">
        <f ca="1" t="shared" si="7"/>
        <v>2</v>
      </c>
      <c r="G22" s="58" t="str">
        <f ca="1" t="shared" si="8"/>
        <v>棵</v>
      </c>
      <c r="H22" s="59">
        <f ca="1" t="shared" si="9"/>
        <v>400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水泥地面</v>
      </c>
      <c r="F23" s="58">
        <f ca="1" t="shared" si="7"/>
        <v>153.07</v>
      </c>
      <c r="G23" s="58" t="str">
        <f ca="1" t="shared" si="8"/>
        <v>㎡</v>
      </c>
      <c r="H23" s="59">
        <f ca="1" t="shared" si="9"/>
        <v>7654</v>
      </c>
      <c r="K23" s="77">
        <v>17</v>
      </c>
      <c r="L23" s="77">
        <v>18</v>
      </c>
      <c r="M23" s="76"/>
    </row>
    <row r="24" ht="17.25" customHeight="1" spans="1:13">
      <c r="A24" s="58" t="str">
        <f ca="1" t="shared" si="2"/>
        <v>水泥池</v>
      </c>
      <c r="B24" s="58">
        <f ca="1" t="shared" si="3"/>
        <v>1</v>
      </c>
      <c r="C24" s="58" t="str">
        <f ca="1" t="shared" si="4"/>
        <v>个</v>
      </c>
      <c r="D24" s="59">
        <f ca="1" t="shared" si="5"/>
        <v>80</v>
      </c>
      <c r="E24" s="59" t="str">
        <f ca="1" t="shared" si="6"/>
        <v>铁丝网围挡</v>
      </c>
      <c r="F24" s="58">
        <f ca="1" t="shared" si="7"/>
        <v>15.84</v>
      </c>
      <c r="G24" s="58" t="str">
        <f ca="1" t="shared" si="8"/>
        <v>㎡</v>
      </c>
      <c r="H24" s="59">
        <f ca="1" t="shared" si="9"/>
        <v>317</v>
      </c>
      <c r="K24" s="77">
        <v>19</v>
      </c>
      <c r="L24" s="77">
        <v>20</v>
      </c>
      <c r="M24" s="76"/>
    </row>
    <row r="25" ht="17.25" customHeight="1" spans="1:13">
      <c r="A25" s="58" t="str">
        <f ca="1" t="shared" si="2"/>
        <v>简易厕所</v>
      </c>
      <c r="B25" s="58">
        <f ca="1" t="shared" si="3"/>
        <v>1</v>
      </c>
      <c r="C25" s="58" t="str">
        <f ca="1" t="shared" si="4"/>
        <v>个</v>
      </c>
      <c r="D25" s="59">
        <f ca="1" t="shared" si="5"/>
        <v>600</v>
      </c>
      <c r="E25" s="59" t="str">
        <f ca="1" t="shared" si="6"/>
        <v>P1</v>
      </c>
      <c r="F25" s="58">
        <f ca="1" t="shared" si="7"/>
        <v>35.09</v>
      </c>
      <c r="G25" s="58" t="str">
        <f ca="1" t="shared" si="8"/>
        <v>㎡</v>
      </c>
      <c r="H25" s="59">
        <f ca="1" t="shared" si="9"/>
        <v>2105</v>
      </c>
      <c r="K25" s="77">
        <v>21</v>
      </c>
      <c r="L25" s="77">
        <v>22</v>
      </c>
      <c r="M25" s="76"/>
    </row>
    <row r="26" ht="17.25" customHeight="1" spans="1:13">
      <c r="A26" s="58" t="str">
        <f ca="1" t="shared" si="2"/>
        <v>太阳能灯</v>
      </c>
      <c r="B26" s="58">
        <f ca="1" t="shared" si="3"/>
        <v>1</v>
      </c>
      <c r="C26" s="58" t="str">
        <f ca="1" t="shared" si="4"/>
        <v>根</v>
      </c>
      <c r="D26" s="59">
        <f ca="1" t="shared" si="5"/>
        <v>100</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50803</v>
      </c>
      <c r="H41" s="61"/>
      <c r="K41" s="77">
        <v>53</v>
      </c>
      <c r="M41" s="76"/>
    </row>
    <row r="42" ht="17.25" customHeight="1" spans="1:8">
      <c r="A42" s="60" t="s">
        <v>1064</v>
      </c>
      <c r="B42" s="61"/>
      <c r="C42" s="62">
        <f ca="1">G41+G12</f>
        <v>339509</v>
      </c>
      <c r="D42" s="61"/>
      <c r="E42" s="63" t="s">
        <v>1065</v>
      </c>
      <c r="F42" s="64" t="str">
        <f ca="1">TEXT(C42,"[DBnum2]")&amp;"元整"</f>
        <v>叁拾叁万玖仟伍佰零玖元整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康正（雄县）2023评字第8号-洪城村-2-9</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肖海峰</v>
      </c>
      <c r="E9" s="9"/>
      <c r="F9" s="9"/>
      <c r="G9" s="9"/>
      <c r="H9" s="9"/>
      <c r="I9" s="9"/>
      <c r="J9" s="9"/>
      <c r="K9" s="9"/>
      <c r="L9" s="9"/>
      <c r="M9" s="9"/>
      <c r="N9" s="9"/>
      <c r="O9" s="9"/>
      <c r="P9" s="9"/>
      <c r="Q9" s="9"/>
    </row>
    <row r="10" spans="1:17">
      <c r="A10" s="9" t="s">
        <v>1078</v>
      </c>
      <c r="B10" s="9"/>
      <c r="C10" s="9"/>
      <c r="D10" s="9" t="str">
        <f>结果通知单!F4</f>
        <v>雄县洪城村</v>
      </c>
      <c r="E10" s="9"/>
      <c r="F10" s="9"/>
      <c r="G10" s="9"/>
      <c r="H10" s="9"/>
      <c r="I10" s="9"/>
      <c r="J10" s="9"/>
      <c r="K10" s="9"/>
      <c r="L10" s="9"/>
      <c r="M10" s="9"/>
      <c r="N10" s="9"/>
      <c r="O10" s="9"/>
      <c r="P10" s="9"/>
      <c r="Q10" s="9"/>
    </row>
    <row r="11" spans="1:17">
      <c r="A11" s="9" t="s">
        <v>1079</v>
      </c>
      <c r="B11" s="9"/>
      <c r="C11" s="9"/>
      <c r="D11" s="10">
        <f ca="1">结果通知单!C12</f>
        <v>237.25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339509</v>
      </c>
      <c r="H26" s="15"/>
      <c r="I26" s="15"/>
      <c r="J26" s="15"/>
      <c r="K26" s="15"/>
      <c r="L26" s="15"/>
      <c r="M26" s="15"/>
      <c r="N26" s="15"/>
      <c r="O26" s="15"/>
      <c r="P26" s="15"/>
      <c r="Q26" s="15"/>
    </row>
    <row r="27" spans="1:17">
      <c r="A27" s="9" t="s">
        <v>1097</v>
      </c>
      <c r="B27" s="9"/>
      <c r="C27" s="9"/>
      <c r="D27" s="9" t="str">
        <f ca="1">结果通知单!F42</f>
        <v>叁拾叁万玖仟伍佰零玖元整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2023-10-14T13:36:45Z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