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<sst xmlns="http://schemas.openxmlformats.org/spreadsheetml/2006/main" count="5706" uniqueCount="1139">
  <si>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</si>
  <si>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</si>
  <si>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</si>
  <si>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</si>
  <si>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</si>
  <si>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</si>
  <si>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</si>
  <si>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</si>
  <si>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</si>
  <si>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</si>
  <si>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</si>
  <si>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</si>
  <si>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</si>
  <si>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</si>
  <si>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</si>
  <si>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</si>
  <si>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</si>
  <si>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</si>
  <si>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</si>
  <si>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</si>
  <si>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</si>
  <si>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</si>
  <si>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</si>
  <si>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</si>
  <si>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</si>
  <si>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</si>
  <si>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</si>
  <si>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</si>
  <si>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</si>
  <si>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</si>
  <si>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</si>
  <si>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</si>
  <si>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</si>
  <si>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</si>
  <si>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</si>
  <si>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</si>
  <si>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</si>
  <si>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</si>
  <si>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</si>
  <si>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</si>
  <si>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</si>
  <si>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</si>
  <si>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</si>
  <si>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</si>
  <si>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</si>
  <si>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</si>
  <si>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</si>
  <si>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</si>
  <si>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</si>
  <si>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</si>
  <si>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</si>
  <si>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</si>
  <si>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</si>
  <si>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</si>
  <si>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</si>
  <si>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</si>
  <si>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</si>
  <si>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</si>
  <si>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</si>
  <si>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</si>
  <si>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</si>
  <si>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</si>
  <si>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</si>
  <si>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</si>
  <si>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</si>
  <si>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</si>
  <si>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</si>
  <si>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</si>
  <si>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</si>
  <si>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</si>
  <si>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</si>
  <si>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</si>
  <si>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</si>
  <si>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</si>
  <si>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</si>
  <si>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</si>
  <si>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</si>
  <si>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</si>
  <si>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</si>
  <si>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</si>
  <si>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</si>
  <si>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</si>
  <si>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</si>
  <si>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</si>
  <si>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</si>
  <si>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</si>
  <si>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</si>
  <si>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</si>
  <si>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</si>
  <si>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</si>
  <si>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</si>
  <si>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</si>
  <si>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</si>
  <si>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</si>
  <si>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</si>
  <si>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</si>
  <si>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</si>
  <si>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</si>
  <si>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</si>
  <si>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</si>
  <si>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</si>
  <si>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</si>
  <si>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</si>
  <si>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</si>
  <si>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</si>
  <si>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</si>
  <si>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</si>
  <si>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</si>
  <si>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</si>
  <si>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</si>
  <si>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</si>
  <si>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</si>
  <si>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</si>
  <si>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</si>
  <si>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</si>
  <si>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</si>
  <si>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</si>
  <si>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</si>
  <si>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</si>
  <si>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</si>
  <si>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</si>
  <si>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</si>
  <si>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</si>
  <si>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</si>
  <si>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</si>
  <si>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</si>
  <si>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</si>
  <si>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</si>
  <si>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</si>
  <si>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</si>
  <si>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</si>
  <si>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</si>
  <si>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</si>
  <si>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</si>
  <si>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</si>
  <si>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</si>
  <si>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</si>
  <si>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</si>
  <si>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</si>
  <si>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</si>
  <si>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</si>
  <si>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</si>
  <si>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</si>
  <si>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</si>
  <si>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</si>
  <si>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</si>
  <si>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</si>
  <si>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</si>
  <si>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</si>
  <si>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</si>
  <si>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</si>
  <si>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</si>
  <si>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</si>
  <si>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</si>
  <si>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</si>
  <si>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</si>
  <si>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</si>
  <si>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</si>
  <si>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</si>
  <si>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</si>
  <si>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</si>
  <si>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</si>
  <si>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</si>
  <si>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</si>
  <si>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</si>
  <si>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</si>
  <si>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</si>
  <si>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</si>
  <si>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</si>
  <si>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</si>
  <si>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</si>
  <si>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</si>
  <si>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</si>
  <si>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</si>
  <si>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</si>
  <si>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</si>
  <si>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</si>
  <si>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</si>
  <si>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</si>
  <si>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</si>
  <si>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</si>
  <si>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</si>
  <si>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</si>
  <si>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</si>
  <si>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</si>
  <si>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</si>
  <si>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</si>
  <si>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</si>
  <si>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</si>
  <si>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</si>
  <si>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</si>
  <si>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</si>
  <si>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</si>
  <si>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</si>
  <si>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</si>
  <si>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</si>
  <si>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</si>
  <si>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</si>
  <si>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</si>
  <si>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</si>
  <si>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</si>
  <si>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</si>
  <si>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</si>
  <si>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</si>
  <si>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</si>
  <si>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</si>
  <si>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</si>
  <si>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</si>
  <si>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</si>
  <si>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</si>
  <si>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</si>
  <si>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</si>
  <si>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</si>
  <si>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</si>
  <si>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</si>
  <si>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</si>
  <si>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</si>
  <si>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</si>
  <si>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</si>
  <si>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</si>
  <si>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</si>
  <si>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</si>
  <si>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</si>
  <si>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</si>
  <si>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</si>
  <si>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</si>
  <si>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</si>
  <si>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</si>
  <si>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</si>
  <si>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</si>
  <si>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</si>
  <si>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</si>
  <si>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</si>
  <si>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</si>
  <si>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</si>
  <si>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</si>
  <si>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</si>
  <si>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</si>
  <si>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</si>
  <si>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</si>
  <si>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</si>
  <si>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</si>
  <si>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</si>
  <si>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</si>
  <si>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</si>
  <si>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</si>
  <si>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</si>
  <si>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</si>
  <si>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</si>
  <si>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</si>
  <si>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</si>
  <si>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</si>
  <si>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</si>
  <si>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</si>
  <si>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</si>
  <si>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</si>
  <si>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</si>
  <si>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</si>
  <si>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</si>
  <si>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</si>
  <si>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</si>
  <si>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</si>
  <si>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</si>
  <si>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</si>
  <si>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</si>
  <si>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</si>
  <si>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</si>
  <si>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</si>
  <si>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</si>
  <si>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</si>
  <si>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</si>
  <si>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</si>
  <si>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</si>
  <si>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</si>
  <si>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</si>
  <si>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</si>
  <si>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</si>
  <si>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</si>
  <si>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</si>
  <si>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</si>
  <si>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</si>
  <si>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</si>
  <si>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</si>
  <si>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</si>
  <si>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</si>
  <si>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</si>
  <si>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</si>
  <si>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</si>
  <si>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</si>
  <si>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</si>
  <si>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</si>
  <si>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</si>
  <si>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</si>
  <si>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</si>
  <si>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</si>
  <si>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</si>
  <si>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</si>
  <si>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</si>
  <si>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</si>
  <si>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</si>
  <si>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</si>
  <si>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</si>
  <si>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</si>
  <si>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</si>
  <si>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</si>
  <si>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</si>
  <si>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</si>
  <si>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</si>
  <si>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</si>
  <si>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</si>
  <si>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</si>
  <si>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</si>
  <si>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</si>
  <si>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</si>
  <si>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</si>
  <si>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</si>
  <si>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</si>
  <si>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</si>
  <si>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</si>
  <si>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</si>
  <si>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</si>
  <si>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</si>
  <si>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</si>
  <si>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</si>
  <si>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</si>
  <si>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</si>
  <si>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</si>
  <si>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</si>
  <si>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</si>
  <si>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</si>
  <si>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</si>
  <si>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</si>
  <si>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</si>
  <si>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</si>
  <si>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</si>
  <si>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</si>
  <si>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</si>
  <si>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</si>
  <si>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</si>
  <si>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</si>
  <si>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</si>
  <si>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</si>
  <si>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</si>
  <si>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</si>
  <si>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</si>
  <si>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</si>
  <si>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</si>
  <si>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</si>
  <si>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</si>
  <si>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</si>
  <si>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</si>
  <si>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</si>
  <si>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</si>
  <si>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</si>
  <si>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</si>
  <si>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</si>
  <si>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</si>
  <si>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</si>
  <si>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</si>
  <si>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</si>
  <si>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</si>
  <si>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</si>
  <si>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</si>
  <si>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</si>
  <si>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</si>
  <si>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</si>
  <si>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</si>
  <si>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</si>
  <si>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</si>
  <si>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</si>
  <si>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</si>
  <si>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</si>
  <si>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</si>
  <si>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</si>
  <si>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</si>
  <si>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</si>
  <si>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</si>
  <si>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</si>
  <si>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</si>
  <si>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</si>
  <si>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</si>
  <si>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</si>
  <si>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</si>
  <si>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</si>
  <si>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</si>
  <si>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</si>
  <si>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</si>
  <si>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</si>
  <si>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</si>
  <si>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</si>
  <si>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</si>
  <si>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</si>
  <si>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</si>
  <si>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</si>
  <si>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</si>
  <si>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</si>
  <si>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</si>
  <si>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</si>
  <si>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</si>
  <si>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</si>
  <si>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</si>
  <si>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</si>
  <si>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</si>
  <si>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</si>
  <si>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</si>
  <si>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</si>
  <si>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</si>
  <si>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</si>
  <si>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</si>
  <si>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</si>
  <si>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</si>
  <si>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</si>
  <si>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</si>
  <si>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</si>
  <si>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</si>
  <si>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</si>
  <si>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</si>
  <si>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</si>
  <si>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</si>
  <si>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</si>
  <si>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</si>
  <si>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</si>
  <si>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</si>
  <si>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</si>
  <si>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</si>
  <si>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</si>
  <si>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</si>
  <si>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</si>
  <si>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</si>
  <si>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</si>
  <si>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</si>
  <si>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</si>
  <si>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</si>
  <si>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</si>
  <si>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</si>
  <si>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</si>
  <si>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</si>
  <si>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</si>
  <si>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</si>
  <si>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</si>
  <si>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</si>
  <si>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</si>
  <si>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</si>
  <si>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</si>
  <si>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</si>
  <si>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</si>
  <si>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</si>
  <si>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</si>
  <si>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</si>
  <si>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</si>
  <si>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</si>
  <si>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</si>
  <si>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</si>
  <si>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</si>
  <si>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</si>
  <si>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</si>
  <si>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</si>
  <si>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</si>
  <si>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</si>
  <si>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</si>
  <si>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</si>
  <si>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</si>
  <si>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</si>
  <si>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</si>
  <si>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</si>
  <si>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</si>
  <si>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</si>
  <si>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</si>
  <si>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</si>
  <si>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</si>
  <si>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</si>
  <si>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</si>
  <si>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</si>
  <si>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</si>
  <si>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</si>
  <si>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</si>
  <si>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</si>
  <si>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</si>
  <si>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</si>
  <si>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</si>
  <si>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</si>
  <si>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</si>
  <si>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</si>
  <si>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</si>
  <si>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</si>
  <si>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</si>
  <si>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</si>
  <si>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</si>
  <si>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</si>
  <si>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</si>
  <si>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</si>
  <si>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</si>
  <si>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</si>
  <si>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</si>
  <si>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</si>
  <si>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</si>
  <si>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</si>
  <si>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</si>
  <si>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</si>
  <si>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</si>
  <si>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</si>
  <si>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</si>
  <si>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</si>
  <si>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</si>
  <si>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</si>
  <si>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</si>
  <si>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</si>
  <si>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</si>
  <si>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</si>
  <si>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</si>
  <si>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</si>
  <si>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</si>
  <si>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</si>
  <si>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</si>
  <si>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</si>
  <si>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</si>
  <si>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</si>
  <si>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</si>
  <si>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</si>
  <si>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</si>
  <si>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</si>
  <si>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</si>
  <si>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</si>
  <si>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</si>
  <si>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</si>
  <si>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</si>
  <si>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</si>
  <si>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</si>
  <si>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</si>
  <si>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</si>
  <si>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</si>
  <si>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</si>
  <si>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</si>
  <si>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</si>
  <si>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</si>
  <si>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</si>
  <si>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</si>
  <si>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</si>
  <si>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</si>
  <si>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</si>
  <si>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</si>
  <si>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</si>
  <si>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</si>
  <si>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</si>
  <si>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</si>
  <si>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</si>
  <si>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</si>
  <si>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</si>
  <si>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</si>
  <si>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</si>
  <si>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</si>
  <si>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</si>
  <si>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</si>
  <si>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</si>
  <si>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</si>
  <si>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</si>
  <si>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</si>
  <si>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</si>
  <si>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</si>
  <si>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</si>
  <si>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</si>
  <si>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</si>
  <si>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</si>
  <si>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</si>
  <si>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</si>
  <si>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</si>
  <si>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</si>
  <si>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</si>
  <si>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</si>
  <si>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</si>
  <si>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</si>
  <si>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</si>
  <si>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</si>
  <si>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</si>
  <si>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</si>
  <si>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</si>
  <si>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</si>
  <si>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</si>
  <si>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</si>
  <si>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</si>
  <si>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</si>
  <si>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</si>
  <si>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</si>
  <si>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</si>
  <si>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</si>
  <si>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</si>
  <si>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</si>
  <si>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</si>
  <si>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</si>
  <si>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</si>
  <si>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</si>
  <si>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</si>
  <si>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</si>
  <si>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</si>
  <si>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</si>
  <si>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</si>
  <si>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</si>
  <si>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</si>
  <si>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</si>
  <si>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</si>
  <si>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</si>
  <si>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</si>
  <si>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</si>
  <si>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</si>
  <si>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</si>
  <si>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</si>
  <si>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</si>
  <si>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</si>
  <si>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</si>
  <si>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</si>
  <si>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</si>
  <si>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</si>
  <si>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</si>
  <si>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</si>
  <si>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</si>
  <si>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</si>
  <si>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</si>
  <si>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</si>
  <si>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</si>
  <si>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</si>
  <si>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</si>
  <si>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</si>
  <si>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</si>
  <si>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</si>
  <si>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</si>
  <si>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</si>
  <si>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</si>
  <si>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</si>
  <si>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</si>
  <si>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</si>
  <si>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</si>
  <si>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</si>
  <si>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</si>
  <si>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</si>
  <si>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</si>
  <si>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</si>
  <si>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</si>
  <si>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</si>
  <si>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</si>
  <si>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</si>
  <si>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</si>
  <si>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</si>
  <si>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</si>
  <si>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</si>
  <si>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</si>
  <si>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</si>
  <si>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</si>
  <si>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</si>
  <si>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</si>
  <si>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</si>
  <si>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</si>
  <si>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</si>
  <si>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</si>
  <si>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</si>
  <si>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</si>
  <si>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</si>
  <si>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</si>
  <si>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</si>
  <si>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</si>
  <si>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</si>
  <si>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</si>
  <si>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</si>
  <si>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</si>
  <si>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</si>
  <si>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</si>
  <si>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</si>
  <si>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</si>
  <si>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</si>
  <si>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</si>
  <si>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</si>
  <si>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</si>
  <si>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</si>
  <si>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</si>
  <si>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</si>
  <si>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</si>
  <si>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</si>
  <si>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</si>
  <si>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</si>
  <si>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</si>
  <si>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</si>
  <si>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</si>
  <si>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</si>
  <si>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</si>
  <si>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</si>
  <si>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</si>
  <si>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</si>
  <si>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</si>
  <si>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</si>
  <si>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</si>
  <si>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</si>
  <si>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</si>
  <si>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</si>
  <si>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</si>
  <si>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</si>
  <si>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</si>
  <si>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</si>
  <si>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</si>
  <si>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</si>
  <si>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</si>
  <si>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</si>
  <si>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</si>
  <si>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</si>
  <si>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</si>
  <si>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</si>
  <si>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</si>
  <si>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</si>
  <si>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</si>
  <si>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</si>
  <si>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</si>
  <si>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</si>
  <si>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</si>
  <si>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</si>
  <si>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</si>
  <si>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</si>
  <si>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</si>
  <si>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</si>
  <si>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</si>
  <si>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</si>
  <si>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</si>
  <si>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</si>
  <si>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</si>
  <si>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</si>
  <si>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</si>
  <si>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</si>
  <si>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</si>
  <si>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</si>
  <si>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</si>
  <si>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</si>
  <si>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</si>
  <si>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</si>
  <si>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</si>
  <si>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</si>
  <si>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</si>
  <si>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</si>
  <si>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</si>
  <si>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</si>
  <si>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</si>
  <si>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</si>
  <si>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</si>
  <si>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</si>
  <si>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</si>
  <si>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</si>
  <si>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</si>
  <si>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</si>
  <si>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</si>
  <si>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</si>
  <si>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</si>
  <si>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</si>
  <si>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</si>
  <si>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</si>
  <si>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</si>
  <si>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</si>
  <si>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</si>
  <si>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</si>
  <si>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</si>
  <si>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</si>
  <si>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</si>
  <si>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</si>
  <si>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</si>
  <si>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</si>
  <si>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</si>
  <si>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</si>
  <si>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</si>
  <si>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</si>
  <si>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</si>
  <si>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</si>
  <si>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</si>
  <si>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</si>
  <si>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</si>
  <si>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</si>
  <si>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</si>
  <si>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</si>
  <si>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</si>
  <si>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</si>
  <si>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</si>
  <si>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</si>
  <si>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</si>
  <si>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</si>
  <si>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</si>
  <si>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</si>
  <si>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</si>
  <si>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</si>
  <si>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</si>
  <si>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</si>
  <si>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</si>
  <si>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</si>
  <si>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</si>
  <si>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</si>
  <si>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</si>
  <si>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</si>
  <si>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</si>
  <si>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</si>
  <si>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</si>
  <si>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</si>
  <si>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</si>
  <si>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</si>
  <si>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</si>
  <si>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</si>
  <si>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</si>
  <si>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</si>
  <si>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</si>
  <si>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</si>
  <si>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</si>
  <si>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</si>
  <si>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</si>
  <si>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</si>
  <si>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</si>
  <si>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</si>
  <si>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</si>
  <si>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</si>
  <si>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</si>
  <si>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</si>
  <si>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</si>
  <si>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</si>
  <si>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</si>
  <si>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</si>
  <si>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</si>
  <si>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</si>
  <si>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</si>
  <si>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</si>
  <si>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</si>
  <si>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</si>
  <si>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</si>
  <si>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</si>
  <si>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</si>
  <si>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</si>
  <si>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</si>
  <si>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</si>
  <si>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</si>
  <si>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</si>
  <si>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</si>
  <si>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</si>
  <si>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</si>
  <si>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</si>
  <si>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</si>
  <si>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</si>
  <si>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</si>
  <si>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</si>
  <si>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</si>
  <si>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</si>
  <si>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</si>
  <si>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</si>
  <si>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</si>
  <si>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</si>
  <si>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</si>
  <si>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</si>
  <si>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</si>
  <si>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</si>
  <si>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</si>
  <si>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</si>
  <si>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</si>
  <si>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</si>
  <si>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</si>
  <si>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</si>
  <si>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</si>
  <si>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</si>
  <si>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</si>
  <si>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</si>
  <si>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</si>
  <si>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</si>
  <si>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董章贺</t>
  </si>
  <si>
    <t>坐落：</t>
  </si>
  <si>
    <t>雄县洪城村</t>
  </si>
  <si>
    <t>调查编号：</t>
  </si>
  <si>
    <t>010420-82-0010</t>
  </si>
  <si>
    <t>价值时点：</t>
  </si>
  <si>
    <t>2023年9月22日</t>
  </si>
  <si>
    <t>报告编号：</t>
  </si>
  <si>
    <t>康正（雄县）2023评字第8号-洪城村-</t>
  </si>
  <si>
    <t>3-10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</si>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</sst>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010420-82-0010</v>
      </c>
      <c r="C2" s="323">
        <f>输机表!P2</f>
        <v>0</v>
      </c>
      <c r="D2" s="323" t="str">
        <f>输机表!U2&amp;输机表!Y2</f>
        <v>康正（雄县）2023评字第8号-洪城村-3-10</v>
      </c>
      <c r="E2" s="323" t="str">
        <f>输机表!D2</f>
        <v>董章贺</v>
      </c>
      <c r="F2" s="323" t="str">
        <f>输机表!F2</f>
        <v>雄县洪城村</v>
      </c>
      <c r="G2" s="323">
        <f ca="1">结果通知单!C12</f>
        <v>41</v>
      </c>
      <c r="H2" s="323"/>
      <c r="I2" s="323"/>
      <c r="J2" s="323">
        <f ca="1">结果通知单!G12</f>
        <v>27347</v>
      </c>
      <c r="K2" s="323">
        <f ca="1">结果通知单!G41</f>
        <v>2470</v>
      </c>
      <c r="L2" s="323">
        <f ca="1">IF(J2+K2=结果通知单!C42,J2+K2,"请检查")</f>
        <v>29817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6" sqref="D6:D7"/>
    </sheetView>
  </sheetViews>
  <sheetFormatPr defaultColWidth="9" defaultRowHeight="14.25"/>
  <cols>
    <col min="1" max="1" width="4.35" style="81" customWidth="1"/>
    <col min="2" max="2" width="4.6" style="81" customWidth="1"/>
    <col min="3" max="3" width="11.2"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2.5</v>
      </c>
      <c r="F4" s="92" t="s">
        <v>964</v>
      </c>
      <c r="G4" s="92" t="s">
        <v>965</v>
      </c>
      <c r="H4" s="92" t="s">
        <v>966</v>
      </c>
      <c r="I4" s="92">
        <v>37</v>
      </c>
      <c r="J4" s="92">
        <v>2</v>
      </c>
      <c r="K4" s="92" t="s">
        <v>967</v>
      </c>
      <c r="L4" s="92" t="s">
        <v>968</v>
      </c>
      <c r="M4" s="92">
        <v>0.3</v>
      </c>
      <c r="N4" s="92">
        <v>0.2</v>
      </c>
      <c r="O4" s="92" t="s">
        <v>968</v>
      </c>
      <c r="P4" s="92" t="s">
        <v>968</v>
      </c>
      <c r="Q4" s="92" t="s">
        <v>968</v>
      </c>
      <c r="R4" s="92" t="s">
        <v>969</v>
      </c>
      <c r="S4" s="125">
        <v>41</v>
      </c>
      <c r="T4" s="125" t="s">
        <v>970</v>
      </c>
      <c r="U4" s="125"/>
      <c r="V4" s="126"/>
      <c r="W4" s="96">
        <f>ROUND(F5*ROUND(E5+G5+H5+I5+J5+K5+L5+M5+N5+O5+P5+Q5+R5+U5+T5+1,3)*V5,0)</f>
        <v>651</v>
      </c>
      <c r="X4" s="127">
        <f>ROUND(L60/S4,0)</f>
        <v>16</v>
      </c>
      <c r="Y4" s="127">
        <f>W4+X4</f>
        <v>667</v>
      </c>
      <c r="Z4" s="143">
        <f>ROUND(Y4*S4,0)</f>
        <v>27347</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63</v>
      </c>
      <c r="E30" s="107"/>
      <c r="F30" s="108" t="str">
        <f>+D30</f>
        <v>PVC吊顶</v>
      </c>
      <c r="G30" s="109">
        <f>S4/3</f>
        <v>13.6666666666667</v>
      </c>
      <c r="H30" s="109"/>
      <c r="I30" s="96" t="str">
        <f t="shared" ref="I30:I59" si="48">VLOOKUP(F30,价格表,2,0)</f>
        <v>㎡</v>
      </c>
      <c r="J30" s="108">
        <f t="shared" ref="J30:J59" si="49">VLOOKUP(F30,价格表,5,0)</f>
        <v>60</v>
      </c>
      <c r="K30" s="119">
        <f>$V$5</f>
        <v>0.78</v>
      </c>
      <c r="L30" s="108">
        <f>ROUND(IFERROR(ROUND(G30,2)*J30*K30,),0)</f>
        <v>640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报告编号：康正（雄县）2023评字第8号-洪城村-3-10</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董章贺</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1</v>
      </c>
      <c r="BI38" s="171" t="str">
        <f t="shared" ref="BI38:BI51" si="67">I186</f>
        <v>个</v>
      </c>
      <c r="BJ38" s="171">
        <f ca="1" t="shared" ref="BJ38:BJ51" si="68">L186</f>
        <v>1000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2</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铁丝网围挡</v>
      </c>
      <c r="BH40" s="219">
        <f t="shared" si="69"/>
        <v>43.52</v>
      </c>
      <c r="BI40" s="171" t="str">
        <f t="shared" si="67"/>
        <v>㎡</v>
      </c>
      <c r="BJ40" s="171">
        <f ca="1" t="shared" si="68"/>
        <v>870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2</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铁丝网围挡</v>
      </c>
      <c r="EW47" s="58">
        <f ca="1">IF(EV47="","",SUMIF($BG$38:$BG$107,EV47,$BH$38:$BH$107))</f>
        <v>43.52</v>
      </c>
      <c r="EX47" s="58" t="str">
        <f ca="1">IFERROR(VLOOKUP(FE47,$BD$38:$BJ$92,6,0),"")</f>
        <v>㎡</v>
      </c>
      <c r="EY47" s="59">
        <f ca="1">IF(EV47="","",SUMIF($BG$38:$BG$107,EV47,$BJ$38:$BJ$107))</f>
        <v>870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640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2470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2470</v>
      </c>
      <c r="EY72" s="61"/>
      <c r="EZ72" s="63" t="s">
        <v>1063</v>
      </c>
      <c r="FA72" s="64" t="str">
        <f ca="1">TEXT(EX72,"[DBnum2]")&amp;"元整"</f>
        <v>贰仟肆佰柒拾元整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董章贺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2470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贰仟肆佰柒拾元整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305</v>
      </c>
      <c r="E186" s="292"/>
      <c r="F186" s="108" t="str">
        <f t="shared" ref="F186:F213" si="141">D186</f>
        <v>火炕</v>
      </c>
      <c r="G186" s="293">
        <v>1</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1000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303</v>
      </c>
      <c r="E187" s="292"/>
      <c r="F187" s="108" t="str">
        <f t="shared" si="141"/>
        <v>灶台</v>
      </c>
      <c r="G187" s="293">
        <v>2</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224</v>
      </c>
      <c r="E188" s="292"/>
      <c r="F188" s="108" t="str">
        <f t="shared" si="141"/>
        <v>铁丝网围挡</v>
      </c>
      <c r="G188" s="293">
        <f>25.7*1.6+1.5*1.6</f>
        <v>43.52</v>
      </c>
      <c r="H188" s="294"/>
      <c r="I188" s="96" t="str">
        <f>IFERROR(IF(E188="",VLOOKUP(F188,价格表,2,0),(VLOOKUP(E188,IF({1,0},价格引用表!K:K,价格引用表!I:I),2,0))),"")</f>
        <v>㎡</v>
      </c>
      <c r="J188" s="108">
        <f ca="1">IF(E188="",VLOOKUP(F188,价格表,5,0),VLOOKUP(E188,INDIRECT("价格引用表!K"&amp;MATCH(D188,价格引用表!H:H,0)&amp;":L1200"),2,0))</f>
        <v>20</v>
      </c>
      <c r="K188" s="298">
        <v>1</v>
      </c>
      <c r="L188" s="108">
        <f ca="1" t="shared" si="142"/>
        <v>870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2470</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2470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8 C189:C190 C191:C219 O186:O218">
      <formula1>价格引用表!$E$16:$E$22</formula1>
    </dataValidation>
    <dataValidation type="list" allowBlank="1" showInputMessage="1" showErrorMessage="1" sqref="D186 E188 D30:D59 D62:D91 D94:D114 D117:D137 D140:D160 D163:D183 D187:D188 E186:E187 P30:P59 P62:P91 P94:P114 P117:P137 P140:P160 P163:P183 P186:Q218 D18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E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010420-82-0010</v>
      </c>
      <c r="C3" s="36"/>
      <c r="D3" s="36"/>
      <c r="E3" s="37" t="str">
        <f>输机表!U2&amp;输机表!Y2</f>
        <v>康正（雄县）2023评字第8号-洪城村-3-10</v>
      </c>
      <c r="F3" s="37"/>
      <c r="G3" s="37"/>
      <c r="H3" s="37"/>
    </row>
    <row r="4" ht="16.5" customHeight="1" spans="1:8">
      <c r="A4" s="38" t="s">
        <v>1043</v>
      </c>
      <c r="B4" s="39" t="str">
        <f>输机表!D2</f>
        <v>董章贺</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41</v>
      </c>
      <c r="C7" s="50">
        <f ca="1">IF(COUNTIF(输机表!$C$4:$C$27,K7&amp;"*")=0,IFERROR(VLOOKUP(K7,房体结构,23,0),""),ROUND(SUMIF(输机表!$C$4:$C$27,K7&amp;"*",输机表!$Z$4:$Z$27)/B7,0))</f>
        <v>667</v>
      </c>
      <c r="D7" s="50">
        <f ca="1">IFERROR(ROUND(C7*B7,0),"")</f>
        <v>27347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41</v>
      </c>
      <c r="D12" s="53"/>
      <c r="E12" s="54" t="s">
        <v>1055</v>
      </c>
      <c r="F12" s="54"/>
      <c r="G12" s="55">
        <f ca="1">SUM(D7:D11)+SUM(H7:H11)</f>
        <v>27347</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2</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铁丝网围挡</v>
      </c>
      <c r="B16" s="58">
        <f ca="1" t="shared" si="3"/>
        <v>43.52</v>
      </c>
      <c r="C16" s="58" t="str">
        <f ca="1" t="shared" si="4"/>
        <v>㎡</v>
      </c>
      <c r="D16" s="59">
        <f ca="1" t="shared" si="5"/>
        <v>870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2470</v>
      </c>
      <c r="H41" s="61"/>
      <c r="K41" s="77">
        <v>53</v>
      </c>
      <c r="M41" s="76"/>
    </row>
    <row r="42" ht="17.25" customHeight="1" spans="1:8">
      <c r="A42" s="60" t="s">
        <v>1062</v>
      </c>
      <c r="B42" s="61"/>
      <c r="C42" s="62">
        <f ca="1">G41+G12</f>
        <v>29817</v>
      </c>
      <c r="D42" s="61"/>
      <c r="E42" s="63" t="s">
        <v>1063</v>
      </c>
      <c r="F42" s="64" t="str">
        <f ca="1">TEXT(C42,"[DBnum2]")&amp;"元整"</f>
        <v>贰万玖仟捌佰壹拾柒元整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康正（雄县）2023评字第8号-洪城村-3-10</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董章贺</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41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29817</v>
      </c>
      <c r="H26" s="15"/>
      <c r="I26" s="15"/>
      <c r="J26" s="15"/>
      <c r="K26" s="15"/>
      <c r="L26" s="15"/>
      <c r="M26" s="15"/>
      <c r="N26" s="15"/>
      <c r="O26" s="15"/>
      <c r="P26" s="15"/>
      <c r="Q26" s="15"/>
    </row>
    <row r="27" spans="1:17">
      <c r="A27" s="9" t="s">
        <v>1095</v>
      </c>
      <c r="B27" s="9"/>
      <c r="C27" s="9"/>
      <c r="D27" s="9" t="str">
        <f ca="1">结果通知单!F42</f>
        <v>贰万玖仟捌佰壹拾柒元整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2023-10-03T06:42:42Z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B2EA3B5E59AF4A34BD307B1D59C66528_13</vt:lpwstr>
  </property>
</Properties>
</file>