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<sst xmlns="http://schemas.openxmlformats.org/spreadsheetml/2006/main" count="5774" uniqueCount="1141">
  <si>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</si>
  <si>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</si>
  <si>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</si>
  <si>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</si>
  <si>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</si>
  <si>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</si>
  <si>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</si>
  <si>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</si>
  <si>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</si>
  <si>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</si>
  <si>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</si>
  <si>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</si>
  <si>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</si>
  <si>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</si>
  <si>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</si>
  <si>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</si>
  <si>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</si>
  <si>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</si>
  <si>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</si>
  <si>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</si>
  <si>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</si>
  <si>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</si>
  <si>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</si>
  <si>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</si>
  <si>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</si>
  <si>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</si>
  <si>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</si>
  <si>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</si>
  <si>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</si>
  <si>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</si>
  <si>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</si>
  <si>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</si>
  <si>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</si>
  <si>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</si>
  <si>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</si>
  <si>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</si>
  <si>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</si>
  <si>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</si>
  <si>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</si>
  <si>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</si>
  <si>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</si>
  <si>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</si>
  <si>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</si>
  <si>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</si>
  <si>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</si>
  <si>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</si>
  <si>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</si>
  <si>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</si>
  <si>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</si>
  <si>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</si>
  <si>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</si>
  <si>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</si>
  <si>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</si>
  <si>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</si>
  <si>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</si>
  <si>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</si>
  <si>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</si>
  <si>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</si>
  <si>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</si>
  <si>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</si>
  <si>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</si>
  <si>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</si>
  <si>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</si>
  <si>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</si>
  <si>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</si>
  <si>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</si>
  <si>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</si>
  <si>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</si>
  <si>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</si>
  <si>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</si>
  <si>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</si>
  <si>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</si>
  <si>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</si>
  <si>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</si>
  <si>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</si>
  <si>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</si>
  <si>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</si>
  <si>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</si>
  <si>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</si>
  <si>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</si>
  <si>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</si>
  <si>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</si>
  <si>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</si>
  <si>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</si>
  <si>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</si>
  <si>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</si>
  <si>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</si>
  <si>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</si>
  <si>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</si>
  <si>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</si>
  <si>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</si>
  <si>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</si>
  <si>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</si>
  <si>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</si>
  <si>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</si>
  <si>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</si>
  <si>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</si>
  <si>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</si>
  <si>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</si>
  <si>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</si>
  <si>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</si>
  <si>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</si>
  <si>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</si>
  <si>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</si>
  <si>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</si>
  <si>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</si>
  <si>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</si>
  <si>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</si>
  <si>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</si>
  <si>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</si>
  <si>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</si>
  <si>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</si>
  <si>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</si>
  <si>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</si>
  <si>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</si>
  <si>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</si>
  <si>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</si>
  <si>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</si>
  <si>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</si>
  <si>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</si>
  <si>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</si>
  <si>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</si>
  <si>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</si>
  <si>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</si>
  <si>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</si>
  <si>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</si>
  <si>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</si>
  <si>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</si>
  <si>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</si>
  <si>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</si>
  <si>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</si>
  <si>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</si>
  <si>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</si>
  <si>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</si>
  <si>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</si>
  <si>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</si>
  <si>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</si>
  <si>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</si>
  <si>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</si>
  <si>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</si>
  <si>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</si>
  <si>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</si>
  <si>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</si>
  <si>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</si>
  <si>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</si>
  <si>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</si>
  <si>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</si>
  <si>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</si>
  <si>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</si>
  <si>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</si>
  <si>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</si>
  <si>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</si>
  <si>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</si>
  <si>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</si>
  <si>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</si>
  <si>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</si>
  <si>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</si>
  <si>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</si>
  <si>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</si>
  <si>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</si>
  <si>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</si>
  <si>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</si>
  <si>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</si>
  <si>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</si>
  <si>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</si>
  <si>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</si>
  <si>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</si>
  <si>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</si>
  <si>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</si>
  <si>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</si>
  <si>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</si>
  <si>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</si>
  <si>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</si>
  <si>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</si>
  <si>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</si>
  <si>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</si>
  <si>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</si>
  <si>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</si>
  <si>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</si>
  <si>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</si>
  <si>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</si>
  <si>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</si>
  <si>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</si>
  <si>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</si>
  <si>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</si>
  <si>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</si>
  <si>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</si>
  <si>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</si>
  <si>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</si>
  <si>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</si>
  <si>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</si>
  <si>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</si>
  <si>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</si>
  <si>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</si>
  <si>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</si>
  <si>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</si>
  <si>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</si>
  <si>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</si>
  <si>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</si>
  <si>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</si>
  <si>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</si>
  <si>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</si>
  <si>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</si>
  <si>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</si>
  <si>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</si>
  <si>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</si>
  <si>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</si>
  <si>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</si>
  <si>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</si>
  <si>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</si>
  <si>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</si>
  <si>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</si>
  <si>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</si>
  <si>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</si>
  <si>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</si>
  <si>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</si>
  <si>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</si>
  <si>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</si>
  <si>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</si>
  <si>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</si>
  <si>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</si>
  <si>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</si>
  <si>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</si>
  <si>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</si>
  <si>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</si>
  <si>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</si>
  <si>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</si>
  <si>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</si>
  <si>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</si>
  <si>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</si>
  <si>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</si>
  <si>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</si>
  <si>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</si>
  <si>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</si>
  <si>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</si>
  <si>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</si>
  <si>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</si>
  <si>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</si>
  <si>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</si>
  <si>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</si>
  <si>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</si>
  <si>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</si>
  <si>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</si>
  <si>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</si>
  <si>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</si>
  <si>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</si>
  <si>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</si>
  <si>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</si>
  <si>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</si>
  <si>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</si>
  <si>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</si>
  <si>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</si>
  <si>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</si>
  <si>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</si>
  <si>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</si>
  <si>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</si>
  <si>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</si>
  <si>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</si>
  <si>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</si>
  <si>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</si>
  <si>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</si>
  <si>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</si>
  <si>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</si>
  <si>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</si>
  <si>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</si>
  <si>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</si>
  <si>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</si>
  <si>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</si>
  <si>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</si>
  <si>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</si>
  <si>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</si>
  <si>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</si>
  <si>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</si>
  <si>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</si>
  <si>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</si>
  <si>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</si>
  <si>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</si>
  <si>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</si>
  <si>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</si>
  <si>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</si>
  <si>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</si>
  <si>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</si>
  <si>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</si>
  <si>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</si>
  <si>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</si>
  <si>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</si>
  <si>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</si>
  <si>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</si>
  <si>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</si>
  <si>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</si>
  <si>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</si>
  <si>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</si>
  <si>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</si>
  <si>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</si>
  <si>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</si>
  <si>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</si>
  <si>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</si>
  <si>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</si>
  <si>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</si>
  <si>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</si>
  <si>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</si>
  <si>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</si>
  <si>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</si>
  <si>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</si>
  <si>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</si>
  <si>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</si>
  <si>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</si>
  <si>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</si>
  <si>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</si>
  <si>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</si>
  <si>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</si>
  <si>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</si>
  <si>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</si>
  <si>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</si>
  <si>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</si>
  <si>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</si>
  <si>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</si>
  <si>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</si>
  <si>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</si>
  <si>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</si>
  <si>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</si>
  <si>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</si>
  <si>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</si>
  <si>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</si>
  <si>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</si>
  <si>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</si>
  <si>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</si>
  <si>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</si>
  <si>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</si>
  <si>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</si>
  <si>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</si>
  <si>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</si>
  <si>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</si>
  <si>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</si>
  <si>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</si>
  <si>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</si>
  <si>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</si>
  <si>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</si>
  <si>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</si>
  <si>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</si>
  <si>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</si>
  <si>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</si>
  <si>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</si>
  <si>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</si>
  <si>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</si>
  <si>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</si>
  <si>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</si>
  <si>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</si>
  <si>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</si>
  <si>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</si>
  <si>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</si>
  <si>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</si>
  <si>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</si>
  <si>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</si>
  <si>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</si>
  <si>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</si>
  <si>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</si>
  <si>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</si>
  <si>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</si>
  <si>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</si>
  <si>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</si>
  <si>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</si>
  <si>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</si>
  <si>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</si>
  <si>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</si>
  <si>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</si>
  <si>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</si>
  <si>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</si>
  <si>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</si>
  <si>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</si>
  <si>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</si>
  <si>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</si>
  <si>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</si>
  <si>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</si>
  <si>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</si>
  <si>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</si>
  <si>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</si>
  <si>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</si>
  <si>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</si>
  <si>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</si>
  <si>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</si>
  <si>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</si>
  <si>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</si>
  <si>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</si>
  <si>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</si>
  <si>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</si>
  <si>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</si>
  <si>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</si>
  <si>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</si>
  <si>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</si>
  <si>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</si>
  <si>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</si>
  <si>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</si>
  <si>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</si>
  <si>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</si>
  <si>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</si>
  <si>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</si>
  <si>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</si>
  <si>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</si>
  <si>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</si>
  <si>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</si>
  <si>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</si>
  <si>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</si>
  <si>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</si>
  <si>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</si>
  <si>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</si>
  <si>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</si>
  <si>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</si>
  <si>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</si>
  <si>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</si>
  <si>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</si>
  <si>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</si>
  <si>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</si>
  <si>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</si>
  <si>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</si>
  <si>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</si>
  <si>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</si>
  <si>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</si>
  <si>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</si>
  <si>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</si>
  <si>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</si>
  <si>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</si>
  <si>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</si>
  <si>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</si>
  <si>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</si>
  <si>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</si>
  <si>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</si>
  <si>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</si>
  <si>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</si>
  <si>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</si>
  <si>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</si>
  <si>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</si>
  <si>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</si>
  <si>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</si>
  <si>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</si>
  <si>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</si>
  <si>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</si>
  <si>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</si>
  <si>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</si>
  <si>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</si>
  <si>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</si>
  <si>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</si>
  <si>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</si>
  <si>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</si>
  <si>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</si>
  <si>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</si>
  <si>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</si>
  <si>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</si>
  <si>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</si>
  <si>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</si>
  <si>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</si>
  <si>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</si>
  <si>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</si>
  <si>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</si>
  <si>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</si>
  <si>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</si>
  <si>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</si>
  <si>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</si>
  <si>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</si>
  <si>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</si>
  <si>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</si>
  <si>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</si>
  <si>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</si>
  <si>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</si>
  <si>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</si>
  <si>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</si>
  <si>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</si>
  <si>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</si>
  <si>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</si>
  <si>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</si>
  <si>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</si>
  <si>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</si>
  <si>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</si>
  <si>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</si>
  <si>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</si>
  <si>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</si>
  <si>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</si>
  <si>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</si>
  <si>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</si>
  <si>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</si>
  <si>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</si>
  <si>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</si>
  <si>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</si>
  <si>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</si>
  <si>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</si>
  <si>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</si>
  <si>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</si>
  <si>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</si>
  <si>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</si>
  <si>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</si>
  <si>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</si>
  <si>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</si>
  <si>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</si>
  <si>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</si>
  <si>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</si>
  <si>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</si>
  <si>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</si>
  <si>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</si>
  <si>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</si>
  <si>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</si>
  <si>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</si>
  <si>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</si>
  <si>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</si>
  <si>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</si>
  <si>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</si>
  <si>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</si>
  <si>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</si>
  <si>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</si>
  <si>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</si>
  <si>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</si>
  <si>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</si>
  <si>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</si>
  <si>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</si>
  <si>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</si>
  <si>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</si>
  <si>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</si>
  <si>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</si>
  <si>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</si>
  <si>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</si>
  <si>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</si>
  <si>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</si>
  <si>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</si>
  <si>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</si>
  <si>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</si>
  <si>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</si>
  <si>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</si>
  <si>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</si>
  <si>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</si>
  <si>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</si>
  <si>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</si>
  <si>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</si>
  <si>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</si>
  <si>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</si>
  <si>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</si>
  <si>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</si>
  <si>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</si>
  <si>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</si>
  <si>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</si>
  <si>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</si>
  <si>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</si>
  <si>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</si>
  <si>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</si>
  <si>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</si>
  <si>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</si>
  <si>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</si>
  <si>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</si>
  <si>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</si>
  <si>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</si>
  <si>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</si>
  <si>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</si>
  <si>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</si>
  <si>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</si>
  <si>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</si>
  <si>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</si>
  <si>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</si>
  <si>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</si>
  <si>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</si>
  <si>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</si>
  <si>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</si>
  <si>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</si>
  <si>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</si>
  <si>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</si>
  <si>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</si>
  <si>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</si>
  <si>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</si>
  <si>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</si>
  <si>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</si>
  <si>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</si>
  <si>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</si>
  <si>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</si>
  <si>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</si>
  <si>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</si>
  <si>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</si>
  <si>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</si>
  <si>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</si>
  <si>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</si>
  <si>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</si>
  <si>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</si>
  <si>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</si>
  <si>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</si>
  <si>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</si>
  <si>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</si>
  <si>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</si>
  <si>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</si>
  <si>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</si>
  <si>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</si>
  <si>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</si>
  <si>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</si>
  <si>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</si>
  <si>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</si>
  <si>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</si>
  <si>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</si>
  <si>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</si>
  <si>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</si>
  <si>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</si>
  <si>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</si>
  <si>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</si>
  <si>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</si>
  <si>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</si>
  <si>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</si>
  <si>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</si>
  <si>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</si>
  <si>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</si>
  <si>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</si>
  <si>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</si>
  <si>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</si>
  <si>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</si>
  <si>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</si>
  <si>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</si>
  <si>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</si>
  <si>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</si>
  <si>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</si>
  <si>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</si>
  <si>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</si>
  <si>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</si>
  <si>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</si>
  <si>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</si>
  <si>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</si>
  <si>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</si>
  <si>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</si>
  <si>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</si>
  <si>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</si>
  <si>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</si>
  <si>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</si>
  <si>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</si>
  <si>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</si>
  <si>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</si>
  <si>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</si>
  <si>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</si>
  <si>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</si>
  <si>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</si>
  <si>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</si>
  <si>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</si>
  <si>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</si>
  <si>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</si>
  <si>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</si>
  <si>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</si>
  <si>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</si>
  <si>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</si>
  <si>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</si>
  <si>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</si>
  <si>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</si>
  <si>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</si>
  <si>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</si>
  <si>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</si>
  <si>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</si>
  <si>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</si>
  <si>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</si>
  <si>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</si>
  <si>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</si>
  <si>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</si>
  <si>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</si>
  <si>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</si>
  <si>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</si>
  <si>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</si>
  <si>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</si>
  <si>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</si>
  <si>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</si>
  <si>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</si>
  <si>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</si>
  <si>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</si>
  <si>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</si>
  <si>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</si>
  <si>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</si>
  <si>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</si>
  <si>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</si>
  <si>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</si>
  <si>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</si>
  <si>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</si>
  <si>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</si>
  <si>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</si>
  <si>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</si>
  <si>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</si>
  <si>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</si>
  <si>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</si>
  <si>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</si>
  <si>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</si>
  <si>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</si>
  <si>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</si>
  <si>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</si>
  <si>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</si>
  <si>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</si>
  <si>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</si>
  <si>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</si>
  <si>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</si>
  <si>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</si>
  <si>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</si>
  <si>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</si>
  <si>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</si>
  <si>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</si>
  <si>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</si>
  <si>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</si>
  <si>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</si>
  <si>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</si>
  <si>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</si>
  <si>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</si>
  <si>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</si>
  <si>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</si>
  <si>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</si>
  <si>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</si>
  <si>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</si>
  <si>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</si>
  <si>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</si>
  <si>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</si>
  <si>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</si>
  <si>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</si>
  <si>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</si>
  <si>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</si>
  <si>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</si>
  <si>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</si>
  <si>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</si>
  <si>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</si>
  <si>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</si>
  <si>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</si>
  <si>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</si>
  <si>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</si>
  <si>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</si>
  <si>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</si>
  <si>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</si>
  <si>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</si>
  <si>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</si>
  <si>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</si>
  <si>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</si>
  <si>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</si>
  <si>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</si>
  <si>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</si>
  <si>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</si>
  <si>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</si>
  <si>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</si>
  <si>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</si>
  <si>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</si>
  <si>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</si>
  <si>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</si>
  <si>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</si>
  <si>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</si>
  <si>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</si>
  <si>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</si>
  <si>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</si>
  <si>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</si>
  <si>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</si>
  <si>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</si>
  <si>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</si>
  <si>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</si>
  <si>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</si>
  <si>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</si>
  <si>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</si>
  <si>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</si>
  <si>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</si>
  <si>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</si>
  <si>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</si>
  <si>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</si>
  <si>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</si>
  <si>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</si>
  <si>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</si>
  <si>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</si>
  <si>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</si>
  <si>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</si>
  <si>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</si>
  <si>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</si>
  <si>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</si>
  <si>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</si>
  <si>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</si>
  <si>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</si>
  <si>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</si>
  <si>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</si>
  <si>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</si>
  <si>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</si>
  <si>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</si>
  <si>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</si>
  <si>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</si>
  <si>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</si>
  <si>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</si>
  <si>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</si>
  <si>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</si>
  <si>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</si>
  <si>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</si>
  <si>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</si>
  <si>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</si>
  <si>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</si>
  <si>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</si>
  <si>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</si>
  <si>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</si>
  <si>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</si>
  <si>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</si>
  <si>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</si>
  <si>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</si>
  <si>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</si>
  <si>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</si>
  <si>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</si>
  <si>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</si>
  <si>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</si>
  <si>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</si>
  <si>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</si>
  <si>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</si>
  <si>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</si>
  <si>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</si>
  <si>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</si>
  <si>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</si>
  <si>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</si>
  <si>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</si>
  <si>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</si>
  <si>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</si>
  <si>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</si>
  <si>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</si>
  <si>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</si>
  <si>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</si>
  <si>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</si>
  <si>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</si>
  <si>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</si>
  <si>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</si>
  <si>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</si>
  <si>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</si>
  <si>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</si>
  <si>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</si>
  <si>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</si>
  <si>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</si>
  <si>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</si>
  <si>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</si>
  <si>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</si>
  <si>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</si>
  <si>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</si>
  <si>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</si>
  <si>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</si>
  <si>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</si>
  <si>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</si>
  <si>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</si>
  <si>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</si>
  <si>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</si>
  <si>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</si>
  <si>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</si>
  <si>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</si>
  <si>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</si>
  <si>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</si>
  <si>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</si>
  <si>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</si>
  <si>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</si>
  <si>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</si>
  <si>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</si>
  <si>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</si>
  <si>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</si>
  <si>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</si>
  <si>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</si>
  <si>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</si>
  <si>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</si>
  <si>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</si>
  <si>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</si>
  <si>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</si>
  <si>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</si>
  <si>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</si>
  <si>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</si>
  <si>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</si>
  <si>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</si>
  <si>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</si>
  <si>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</si>
  <si>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</si>
  <si>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</si>
  <si>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</si>
  <si>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</si>
  <si>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</si>
  <si>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</si>
  <si>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张国新</t>
  </si>
  <si>
    <t>坐落：</t>
  </si>
  <si>
    <t>雄县洪城村</t>
  </si>
  <si>
    <t>调查编号：</t>
  </si>
  <si>
    <t>010420-82-0011</t>
  </si>
  <si>
    <t>价值时点：</t>
  </si>
  <si>
    <t>2023年9月22日</t>
  </si>
  <si>
    <t>报告编号：</t>
  </si>
  <si>
    <t>康正（雄县）2023评字第8号-洪城村-</t>
  </si>
  <si>
    <t>3-11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</si>
  <si>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</si>
  <si>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</si>
  <si>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</si>
  <si>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</si>
  <si>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</si>
  <si>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</si>
  <si>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</si>
  <si>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</si>
  <si>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</si>
  <si>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</si>
  <si>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</si>
  <si>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</si>
  <si>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</si>
  <si>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</si>
  <si>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</si>
  <si>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</si>
  <si>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</si>
  <si>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</si>
  <si>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</si>
  <si>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</si>
  <si>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</si>
  <si>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</si>
  <si>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</si>
  <si>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</si>
  <si>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</si>
  <si>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</si>
  <si>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</si>
  <si>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</si>
  <si>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</si>
  <si>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</si>
  <si>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</si>
  <si>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</si>
  <si>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</si>
  <si>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</si>
  <si>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</si>
  <si>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</si>
  <si>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</si>
  <si>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</si>
  <si>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</si>
  <si>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</si>
  <si>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</si>
  <si>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</si>
  <si>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</si>
  <si>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</si>
  <si>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</si>
  <si>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</si>
  <si>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</si>
  <si>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</si>
  <si>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</si>
  <si>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</si>
  <si>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</si>
  <si>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</si>
  <si>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</si>
  <si>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</si>
  <si>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</si>
  <si>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</si>
  <si>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</si>
  <si>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</si>
  <si>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</si>
  <si>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</si>
  <si>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</si>
  <si>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</si>
  <si>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</si>
  <si>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</si>
  <si>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</si>
  <si>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</si>
  <si>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</si>
  <si>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</si>
  <si>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</si>
  <si>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</si>
  <si>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</si>
  <si>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</si>
  <si>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</si>
  <si>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</si>
  <si>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</si>
  <si>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</si>
  <si>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</si>
  <si>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</si>
  <si>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</si>
  <si>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</si>
  <si>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</si>
  <si>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</si>
  <si>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</si>
  <si>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</si>
  <si>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</si>
  <si>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</si>
  <si>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</si>
  <si>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</si>
  <si>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</si>
  <si>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</si>
  <si>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</si>
  <si>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</si>
  <si>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</si>
  <si>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</si>
  <si>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</si>
  <si>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</si>
  <si>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双口木门窗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</si>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</sst>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010420-82-0011</v>
      </c>
      <c r="C2" s="324">
        <f>输机表!P2</f>
        <v>0</v>
      </c>
      <c r="D2" s="324" t="str">
        <f>输机表!U2&amp;输机表!Y2</f>
        <v>康正（雄县）2023评字第8号-洪城村-3-11</v>
      </c>
      <c r="E2" s="324" t="str">
        <f>输机表!D2</f>
        <v>张国新</v>
      </c>
      <c r="F2" s="324" t="str">
        <f>输机表!F2</f>
        <v>雄县洪城村</v>
      </c>
      <c r="G2" s="324">
        <f ca="1">结果通知单!C12</f>
        <v>285.72</v>
      </c>
      <c r="H2" s="324"/>
      <c r="I2" s="324"/>
      <c r="J2" s="324">
        <f ca="1">结果通知单!G12</f>
        <v>304013</v>
      </c>
      <c r="K2" s="324">
        <f ca="1">结果通知单!G41</f>
        <v>24874</v>
      </c>
      <c r="L2" s="324">
        <f ca="1">IF(J2+K2=结果通知单!C42,J2+K2,"请检查")</f>
        <v>328887</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S8" sqref="S8:S9"/>
    </sheetView>
  </sheetViews>
  <sheetFormatPr defaultColWidth="9" defaultRowHeight="14.25"/>
  <cols>
    <col min="1" max="1" width="4.35" style="81" customWidth="1"/>
    <col min="2" max="2" width="4.6" style="81" customWidth="1"/>
    <col min="3" max="3" width="11.2"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3.8</v>
      </c>
      <c r="F4" s="92" t="s">
        <v>964</v>
      </c>
      <c r="G4" s="92" t="s">
        <v>965</v>
      </c>
      <c r="H4" s="92" t="s">
        <v>966</v>
      </c>
      <c r="I4" s="92">
        <v>37</v>
      </c>
      <c r="J4" s="92">
        <v>4</v>
      </c>
      <c r="K4" s="92" t="s">
        <v>967</v>
      </c>
      <c r="L4" s="92" t="s">
        <v>968</v>
      </c>
      <c r="M4" s="92">
        <v>0.7</v>
      </c>
      <c r="N4" s="92">
        <v>0.2</v>
      </c>
      <c r="O4" s="92" t="s">
        <v>969</v>
      </c>
      <c r="P4" s="92" t="s">
        <v>969</v>
      </c>
      <c r="Q4" s="92" t="s">
        <v>970</v>
      </c>
      <c r="R4" s="92" t="s">
        <v>969</v>
      </c>
      <c r="S4" s="125">
        <v>141.32</v>
      </c>
      <c r="T4" s="125" t="s">
        <v>971</v>
      </c>
      <c r="U4" s="125"/>
      <c r="V4" s="126"/>
      <c r="W4" s="96">
        <f>ROUND(F5*ROUND(E5+G5+H5+I5+J5+K5+L5+M5+N5+O5+P5+Q5+R5+U5+T5+1,3)*V5,0)</f>
        <v>1101</v>
      </c>
      <c r="X4" s="127">
        <f>ROUND(L60/S4,0)</f>
        <v>242</v>
      </c>
      <c r="Y4" s="127">
        <f>W4+X4</f>
        <v>1343</v>
      </c>
      <c r="Z4" s="143">
        <f>ROUND(Y4*S4,0)</f>
        <v>189793</v>
      </c>
      <c r="AA4" s="144">
        <f>IF(Q4="无",0,IF(Q4="地暖",0,S4))</f>
        <v>141.32</v>
      </c>
      <c r="AB4" s="144">
        <f>IF(Q4="无",0,IF(Q4="暖气片",0,S4))</f>
        <v>0</v>
      </c>
      <c r="AC4" s="96" t="str">
        <f>H4</f>
        <v>双口木门窗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987</v>
      </c>
      <c r="CH4" s="231" t="s">
        <v>966</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2" t="s">
        <v>1009</v>
      </c>
      <c r="D6" s="93">
        <v>5</v>
      </c>
      <c r="E6" s="92">
        <v>3</v>
      </c>
      <c r="F6" s="92" t="s">
        <v>1010</v>
      </c>
      <c r="G6" s="92" t="s">
        <v>965</v>
      </c>
      <c r="H6" s="92" t="s">
        <v>987</v>
      </c>
      <c r="I6" s="92">
        <v>24</v>
      </c>
      <c r="J6" s="92">
        <v>0</v>
      </c>
      <c r="K6" s="92" t="s">
        <v>237</v>
      </c>
      <c r="L6" s="92" t="s">
        <v>968</v>
      </c>
      <c r="M6" s="92">
        <v>0.1</v>
      </c>
      <c r="N6" s="92">
        <v>0.2</v>
      </c>
      <c r="O6" s="92" t="s">
        <v>969</v>
      </c>
      <c r="P6" s="92" t="s">
        <v>969</v>
      </c>
      <c r="Q6" s="92" t="s">
        <v>968</v>
      </c>
      <c r="R6" s="92" t="s">
        <v>969</v>
      </c>
      <c r="S6" s="125">
        <v>144.4</v>
      </c>
      <c r="T6" s="125" t="s">
        <v>971</v>
      </c>
      <c r="U6" s="125"/>
      <c r="V6" s="126"/>
      <c r="W6" s="129">
        <f>ROUND(F7*ROUND(E7+G7+H7+I7+J7+K7+L7+M7+N7+O7+P7+Q7+R7+U7+T7+1,3)*V7,0)</f>
        <v>751</v>
      </c>
      <c r="X6" s="130">
        <f>ROUND(X60/S6,0)</f>
        <v>40</v>
      </c>
      <c r="Y6" s="127">
        <f t="shared" ref="Y6" si="3">W6+X6</f>
        <v>791</v>
      </c>
      <c r="Z6" s="143">
        <f t="shared" ref="Z6" si="4">ROUND(Y6*S6,0)</f>
        <v>114220</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2"/>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f>
        <v>141.32</v>
      </c>
      <c r="H30" s="109"/>
      <c r="I30" s="96" t="str">
        <f t="shared" ref="I30:I59" si="48">VLOOKUP(F30,价格表,2,0)</f>
        <v>㎡</v>
      </c>
      <c r="J30" s="108">
        <f t="shared" ref="J30:J59" si="49">VLOOKUP(F30,价格表,5,0)</f>
        <v>50</v>
      </c>
      <c r="K30" s="119">
        <f>$V$5</f>
        <v>0.88</v>
      </c>
      <c r="L30" s="108">
        <f>ROUND(IFERROR(ROUND(G30,2)*J30*K30,),0)</f>
        <v>6218</v>
      </c>
      <c r="M30" s="114"/>
      <c r="N30" s="106">
        <v>1</v>
      </c>
      <c r="O30" s="107" t="s">
        <v>146</v>
      </c>
      <c r="P30" s="107" t="s">
        <v>147</v>
      </c>
      <c r="Q30" s="107"/>
      <c r="R30" s="135" t="str">
        <f>+P30</f>
        <v>彩钢单板隔热板（平）</v>
      </c>
      <c r="S30" s="136"/>
      <c r="T30" s="109">
        <f>S6</f>
        <v>144.4</v>
      </c>
      <c r="U30" s="96" t="str">
        <f t="shared" ref="U30:U59" si="50">VLOOKUP(R30,价格表,2,0)</f>
        <v>㎡</v>
      </c>
      <c r="V30" s="108">
        <f t="shared" ref="V30:V59" si="51">VLOOKUP(R30,价格表,5,0)</f>
        <v>50</v>
      </c>
      <c r="W30" s="119">
        <f>$V$7</f>
        <v>0.8</v>
      </c>
      <c r="X30" s="108">
        <f>ROUND(IFERROR(ROUND(T30,2)*V30*W30,),0)</f>
        <v>5776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141.32</v>
      </c>
      <c r="H31" s="109"/>
      <c r="I31" s="96" t="str">
        <f t="shared" si="48"/>
        <v>㎡</v>
      </c>
      <c r="J31" s="108">
        <f t="shared" si="49"/>
        <v>30</v>
      </c>
      <c r="K31" s="119">
        <f t="shared" ref="K31:K59" si="53">$V$5</f>
        <v>0.88</v>
      </c>
      <c r="L31" s="108">
        <f t="shared" ref="L31:L59" si="54">ROUND(IFERROR(ROUND(G31,2)*J31*K31,),0)</f>
        <v>3731</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报告编号：康正（雄县）2023评字第8号-洪城村-3-11</v>
      </c>
      <c r="EZ31" s="262"/>
      <c r="FA31" s="262"/>
      <c r="FB31" s="262"/>
      <c r="FC31" s="262"/>
    </row>
    <row r="32" ht="22.15" customHeight="1" spans="1:159">
      <c r="A32" s="105"/>
      <c r="B32" s="106">
        <v>3</v>
      </c>
      <c r="C32" s="107" t="s">
        <v>123</v>
      </c>
      <c r="D32" s="107" t="s">
        <v>131</v>
      </c>
      <c r="E32" s="107"/>
      <c r="F32" s="108" t="str">
        <f t="shared" si="52"/>
        <v>木龙骨纤维板、半玻璃门隔断</v>
      </c>
      <c r="G32" s="109">
        <f>3.5*3.3</f>
        <v>11.55</v>
      </c>
      <c r="H32" s="109"/>
      <c r="I32" s="96" t="str">
        <f t="shared" si="48"/>
        <v>㎡</v>
      </c>
      <c r="J32" s="108">
        <f t="shared" si="49"/>
        <v>90</v>
      </c>
      <c r="K32" s="119">
        <f t="shared" si="53"/>
        <v>0.88</v>
      </c>
      <c r="L32" s="108">
        <f t="shared" si="54"/>
        <v>915</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张国新</v>
      </c>
      <c r="EX32" s="40"/>
      <c r="EY32" s="41" t="s">
        <v>1045</v>
      </c>
      <c r="EZ32" s="42"/>
      <c r="FA32" s="39">
        <f>G2</f>
        <v>0</v>
      </c>
      <c r="FB32" s="43"/>
      <c r="FC32" s="40"/>
    </row>
    <row r="33" ht="21.6" customHeight="1" spans="1:159">
      <c r="A33" s="105"/>
      <c r="B33" s="106">
        <v>4</v>
      </c>
      <c r="C33" s="107" t="s">
        <v>168</v>
      </c>
      <c r="D33" s="107" t="s">
        <v>169</v>
      </c>
      <c r="E33" s="107"/>
      <c r="F33" s="108" t="str">
        <f t="shared" si="52"/>
        <v>普通坐便器</v>
      </c>
      <c r="G33" s="109">
        <v>1</v>
      </c>
      <c r="H33" s="109"/>
      <c r="I33" s="96" t="str">
        <f t="shared" si="48"/>
        <v>个</v>
      </c>
      <c r="J33" s="108">
        <f t="shared" si="49"/>
        <v>500</v>
      </c>
      <c r="K33" s="119">
        <f t="shared" si="53"/>
        <v>0.88</v>
      </c>
      <c r="L33" s="108">
        <f t="shared" si="54"/>
        <v>440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0.88</v>
      </c>
      <c r="L34" s="108">
        <f t="shared" si="54"/>
        <v>352</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111</v>
      </c>
      <c r="E35" s="107"/>
      <c r="F35" s="108" t="str">
        <f t="shared" si="52"/>
        <v>普通内墙贴砖</v>
      </c>
      <c r="G35" s="109">
        <f>17.5*3.3-2.4*2</f>
        <v>52.95</v>
      </c>
      <c r="H35" s="109"/>
      <c r="I35" s="96" t="str">
        <f t="shared" si="48"/>
        <v>㎡</v>
      </c>
      <c r="J35" s="108">
        <f t="shared" si="49"/>
        <v>80</v>
      </c>
      <c r="K35" s="119">
        <f t="shared" si="53"/>
        <v>0.88</v>
      </c>
      <c r="L35" s="108">
        <f t="shared" si="54"/>
        <v>3728</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(13.8*2+5.2*8)*3.3-2.4*3*2-2*2.8*2-2*0.9</f>
        <v>200.96</v>
      </c>
      <c r="H36" s="109"/>
      <c r="I36" s="96" t="str">
        <f t="shared" si="48"/>
        <v>㎡</v>
      </c>
      <c r="J36" s="108">
        <f t="shared" si="49"/>
        <v>40</v>
      </c>
      <c r="K36" s="119">
        <f t="shared" si="53"/>
        <v>0.88</v>
      </c>
      <c r="L36" s="108">
        <f t="shared" si="54"/>
        <v>7074</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0.88</v>
      </c>
      <c r="L37" s="108">
        <f t="shared" si="54"/>
        <v>176</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22*3.5-2.2*1.8*3-2.6*1.8*2-0.8*0.7*2</f>
        <v>54.64</v>
      </c>
      <c r="H38" s="109"/>
      <c r="I38" s="96" t="str">
        <f t="shared" si="48"/>
        <v>㎡</v>
      </c>
      <c r="J38" s="108">
        <f t="shared" si="49"/>
        <v>85</v>
      </c>
      <c r="K38" s="119">
        <f t="shared" si="53"/>
        <v>0.88</v>
      </c>
      <c r="L38" s="108">
        <f t="shared" si="54"/>
        <v>4087</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2</v>
      </c>
      <c r="BI38" s="171" t="str">
        <f t="shared" ref="BI38:BI51" si="67">I186</f>
        <v>个</v>
      </c>
      <c r="BJ38" s="171">
        <f ca="1" t="shared" ref="BJ38:BJ51" si="68">L186</f>
        <v>2000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146</v>
      </c>
      <c r="D39" s="107" t="s">
        <v>147</v>
      </c>
      <c r="E39" s="107"/>
      <c r="F39" s="108" t="str">
        <f t="shared" si="52"/>
        <v>彩钢单板隔热板（平）</v>
      </c>
      <c r="G39" s="109">
        <f>S4</f>
        <v>141.32</v>
      </c>
      <c r="H39" s="109"/>
      <c r="I39" s="96" t="str">
        <f t="shared" si="48"/>
        <v>㎡</v>
      </c>
      <c r="J39" s="108">
        <f t="shared" si="49"/>
        <v>50</v>
      </c>
      <c r="K39" s="119">
        <f t="shared" si="53"/>
        <v>0.88</v>
      </c>
      <c r="L39" s="108">
        <f t="shared" si="54"/>
        <v>6218</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2</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30</v>
      </c>
      <c r="D40" s="107" t="s">
        <v>31</v>
      </c>
      <c r="E40" s="107"/>
      <c r="F40" s="108" t="str">
        <f t="shared" si="52"/>
        <v>地板革铺地面</v>
      </c>
      <c r="G40" s="109">
        <f>S4*2/5</f>
        <v>56.528</v>
      </c>
      <c r="H40" s="109"/>
      <c r="I40" s="96" t="str">
        <f t="shared" si="48"/>
        <v>㎡</v>
      </c>
      <c r="J40" s="108">
        <f t="shared" si="49"/>
        <v>25</v>
      </c>
      <c r="K40" s="119">
        <f t="shared" si="53"/>
        <v>0.88</v>
      </c>
      <c r="L40" s="108">
        <f t="shared" si="54"/>
        <v>1244</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大门</v>
      </c>
      <c r="BH40" s="219">
        <f t="shared" si="69"/>
        <v>11.2</v>
      </c>
      <c r="BI40" s="171" t="str">
        <f t="shared" si="67"/>
        <v>㎡</v>
      </c>
      <c r="BJ40" s="171">
        <f ca="1" t="shared" si="68"/>
        <v>896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4.32</v>
      </c>
      <c r="BI41" s="171" t="str">
        <f t="shared" si="67"/>
        <v>㎡</v>
      </c>
      <c r="BJ41" s="171">
        <f ca="1" t="shared" si="68"/>
        <v>778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砖墙</v>
      </c>
      <c r="BH42" s="219">
        <f t="shared" si="69"/>
        <v>6.66</v>
      </c>
      <c r="BI42" s="171" t="str">
        <f t="shared" si="67"/>
        <v>㎡</v>
      </c>
      <c r="BJ42" s="171">
        <f ca="1" t="shared" si="68"/>
        <v>1598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砖墙</v>
      </c>
      <c r="BH43" s="219">
        <f t="shared" si="69"/>
        <v>15.66</v>
      </c>
      <c r="BI43" s="171" t="str">
        <f t="shared" si="67"/>
        <v>㎡</v>
      </c>
      <c r="BJ43" s="171">
        <f ca="1" t="shared" si="68"/>
        <v>2192</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平砖地面</v>
      </c>
      <c r="BH44" s="219">
        <f t="shared" si="69"/>
        <v>155.7</v>
      </c>
      <c r="BI44" s="171" t="str">
        <f t="shared" si="67"/>
        <v>㎡</v>
      </c>
      <c r="BJ44" s="171">
        <f ca="1" t="shared" si="68"/>
        <v>3893</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2</v>
      </c>
      <c r="EX46" s="58" t="str">
        <f ca="1">IFERROR(VLOOKUP(FE46,$BD$38:$BJ$92,6,0),"")</f>
        <v>个</v>
      </c>
      <c r="EY46" s="59">
        <f ca="1">IF(EV46="","",SUMIF($BG$38:$BG$107,EV46,$BJ$38:$BJ$107))</f>
        <v>2000</v>
      </c>
      <c r="EZ46" s="59" t="str">
        <f ca="1">IFERROR(VLOOKUP(FF46,$BD$38:$BJ$92,4,0),"")</f>
        <v>灶台</v>
      </c>
      <c r="FA46" s="58">
        <f ca="1">IF(EZ46="","",SUMIF($BG$38:$BG$107,EZ46,$BH$38:$BH$107))</f>
        <v>2</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大门</v>
      </c>
      <c r="EW47" s="58">
        <f ca="1">IF(EV47="","",SUMIF($BG$38:$BG$107,EV47,$BH$38:$BH$107))</f>
        <v>11.2</v>
      </c>
      <c r="EX47" s="58" t="str">
        <f ca="1">IFERROR(VLOOKUP(FE47,$BD$38:$BJ$92,6,0),"")</f>
        <v>㎡</v>
      </c>
      <c r="EY47" s="59">
        <f ca="1">IF(EV47="","",SUMIF($BG$38:$BG$107,EV47,$BJ$38:$BJ$107))</f>
        <v>896</v>
      </c>
      <c r="EZ47" s="59" t="str">
        <f ca="1">IFERROR(VLOOKUP(FF47,$BD$38:$BJ$92,4,0),"")</f>
        <v>砖墙</v>
      </c>
      <c r="FA47" s="58">
        <f ca="1">IF(EZ47="","",SUMIF($BG$38:$BG$107,EZ47,$BH$38:$BH$107))</f>
        <v>26.64</v>
      </c>
      <c r="FB47" s="58" t="str">
        <f ca="1">IFERROR(VLOOKUP(FF47,$BD$38:$BJ$92,6,0),"")</f>
        <v>㎡</v>
      </c>
      <c r="FC47" s="59">
        <f ca="1">IF(EZ47="","",SUMIF($BG$38:$BG$107,EZ47,$BJ$38:$BJ$107))</f>
        <v>4568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3.9</v>
      </c>
      <c r="BI48" s="171" t="str">
        <f t="shared" si="67"/>
        <v>㎡</v>
      </c>
      <c r="BJ48" s="171">
        <f ca="1" t="shared" si="68"/>
        <v>1365</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155.7</v>
      </c>
      <c r="EX48" s="58" t="str">
        <f ca="1">IFERROR(VLOOKUP(FE48,$BD$38:$BJ$92,6,0),"")</f>
        <v>㎡</v>
      </c>
      <c r="EY48" s="59">
        <f ca="1">IF(EV48="","",SUMIF($BG$38:$BG$107,EV48,$BJ$38:$BJ$107))</f>
        <v>3893</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水泥、水磨石平台</v>
      </c>
      <c r="BH49" s="219">
        <f t="shared" si="69"/>
        <v>34.2</v>
      </c>
      <c r="BI49" s="171" t="str">
        <f t="shared" si="67"/>
        <v>㎡</v>
      </c>
      <c r="BJ49" s="171">
        <f ca="1" t="shared" si="68"/>
        <v>6156</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2</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v>
      </c>
      <c r="BI50" s="171" t="str">
        <f t="shared" si="67"/>
        <v>棵</v>
      </c>
      <c r="BJ50" s="171">
        <f ca="1" t="shared" si="68"/>
        <v>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3.9</v>
      </c>
      <c r="EX50" s="58" t="str">
        <f ca="1">IFERROR(VLOOKUP(FE50,$BD$38:$BJ$92,6,0),"")</f>
        <v>㎡</v>
      </c>
      <c r="EY50" s="59">
        <f ca="1">IF(EV50="","",SUMIF($BG$38:$BG$107,EV50,$BJ$38:$BJ$107))</f>
        <v>1365</v>
      </c>
      <c r="EZ50" s="59" t="str">
        <f ca="1">IFERROR(VLOOKUP(FF50,$BD$38:$BJ$92,4,0),"")</f>
        <v>水泥、水磨石平台</v>
      </c>
      <c r="FA50" s="58">
        <f ca="1">IF(EZ50="","",SUMIF($BG$38:$BG$107,EZ50,$BH$38:$BH$107))</f>
        <v>34.2</v>
      </c>
      <c r="FB50" s="58" t="str">
        <f ca="1">IFERROR(VLOOKUP(FF50,$BD$38:$BJ$92,6,0),"")</f>
        <v>㎡</v>
      </c>
      <c r="FC50" s="59">
        <f ca="1">IF(EZ50="","",SUMIF($BG$38:$BG$107,EZ50,$BJ$38:$BJ$107))</f>
        <v>6156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v>
      </c>
      <c r="BI51" s="171" t="str">
        <f t="shared" si="67"/>
        <v>棵</v>
      </c>
      <c r="BJ51" s="171">
        <f ca="1" t="shared" si="68"/>
        <v>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11</v>
      </c>
      <c r="BE52" s="171">
        <f ca="1">IF(BJ52=0,0,IF(COUNTIF($BG52:$BG$107,BG52)&lt;2,1,0))</f>
        <v>1</v>
      </c>
      <c r="BF52" s="171">
        <v>15</v>
      </c>
      <c r="BG52" s="171" t="str">
        <f t="shared" ref="BG52:BG71" si="71">F200</f>
        <v>果树</v>
      </c>
      <c r="BH52" s="219">
        <f t="shared" si="69"/>
        <v>1</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34183</v>
      </c>
      <c r="M60" s="121"/>
      <c r="N60" s="111"/>
      <c r="O60" s="107" t="s">
        <v>1061</v>
      </c>
      <c r="P60" s="107"/>
      <c r="Q60" s="107"/>
      <c r="R60" s="112"/>
      <c r="S60" s="112"/>
      <c r="T60" s="109"/>
      <c r="U60" s="92"/>
      <c r="V60" s="120"/>
      <c r="W60" s="120"/>
      <c r="X60" s="96">
        <f>SUM(X30:X59)</f>
        <v>5776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3</v>
      </c>
      <c r="EX60" s="58" t="str">
        <f ca="1" t="shared" ref="EX60:EX71" si="77">IFERROR(VLOOKUP(FE60,$BD$38:$BJ$92,6,0),"")</f>
        <v>棵</v>
      </c>
      <c r="EY60" s="59">
        <f ca="1" t="shared" ref="EY60:EY71" si="78">IF(EV60="","",SUMIF($BG$38:$BG$107,EV60,$BJ$38:$BJ$107))</f>
        <v>650</v>
      </c>
      <c r="EZ60" s="59" t="str">
        <f ca="1" t="shared" ref="EZ60:EZ70" si="79">IFERROR(VLOOKUP(FF60,$BD$38:$BJ$92,4,0),"")</f>
        <v>门垛</v>
      </c>
      <c r="FA60" s="58">
        <f ca="1" t="shared" ref="FA60:FA70" si="80">IF(EZ60="","",SUMIF($BG$38:$BG$107,EZ60,$BH$38:$BH$107))</f>
        <v>1</v>
      </c>
      <c r="FB60" s="58" t="str">
        <f ca="1" t="shared" ref="FB60:FB70" si="81">IFERROR(VLOOKUP(FF60,$BD$38:$BJ$92,6,0),"")</f>
        <v>对</v>
      </c>
      <c r="FC60" s="59">
        <f ca="1" t="shared" ref="FC60:FC70" si="82">IF(EZ60="","",SUMIF($BG$38:$BG$107,EZ60,$BJ$38:$BJ$107))</f>
        <v>1959</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6.61</v>
      </c>
      <c r="EX61" s="58" t="str">
        <f ca="1" t="shared" si="77"/>
        <v>㎡</v>
      </c>
      <c r="EY61" s="59">
        <f ca="1" t="shared" si="78"/>
        <v>1487</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24874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门垛</v>
      </c>
      <c r="BH72" s="219">
        <f>ROUND(T186,2)</f>
        <v>1</v>
      </c>
      <c r="BI72" s="171" t="str">
        <f>U186</f>
        <v>对</v>
      </c>
      <c r="BJ72" s="171">
        <f>X186</f>
        <v>1959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24874</v>
      </c>
      <c r="EY72" s="61"/>
      <c r="EZ72" s="63" t="s">
        <v>1064</v>
      </c>
      <c r="FA72" s="64" t="str">
        <f ca="1">TEXT(EX72,"[DBnum2]")&amp;"元整"</f>
        <v>贰万肆仟捌佰柒拾肆元整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13</v>
      </c>
      <c r="BE73" s="171">
        <f>IF(BJ73=0,0,IF(COUNTIF($BG73:$BG$107,BG73)&lt;2,1,0))</f>
        <v>1</v>
      </c>
      <c r="BF73" s="171">
        <v>36</v>
      </c>
      <c r="BG73" s="171" t="str">
        <f>R187</f>
        <v>P1</v>
      </c>
      <c r="BH73" s="219">
        <f t="shared" ref="BH73:BH104" si="93">ROUND(T187,2)</f>
        <v>6.61</v>
      </c>
      <c r="BI73" s="171" t="str">
        <f>U187</f>
        <v>㎡</v>
      </c>
      <c r="BJ73" s="171">
        <f>X187</f>
        <v>1487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张国新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24874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贰万肆仟捌佰柒拾肆元整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32</v>
      </c>
      <c r="D186" s="107" t="s">
        <v>305</v>
      </c>
      <c r="E186" s="292"/>
      <c r="F186" s="108" t="str">
        <f t="shared" ref="F186:F213" si="141">D186</f>
        <v>火炕</v>
      </c>
      <c r="G186" s="293">
        <v>2</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2000</v>
      </c>
      <c r="M186" s="114"/>
      <c r="N186" s="106">
        <v>35</v>
      </c>
      <c r="O186" s="107"/>
      <c r="P186" s="107"/>
      <c r="Q186" s="292"/>
      <c r="R186" s="299" t="s">
        <v>228</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3">
        <f>ROUND(0.55*0.55*3.2*2*583+0.55*3.2*2*35+1.3*3.2*2*85,0)</f>
        <v>1959</v>
      </c>
    </row>
    <row r="187" ht="18" customHeight="1" spans="1:24">
      <c r="A187" s="114"/>
      <c r="B187" s="106">
        <v>2</v>
      </c>
      <c r="C187" s="107" t="s">
        <v>32</v>
      </c>
      <c r="D187" s="107" t="s">
        <v>303</v>
      </c>
      <c r="E187" s="292"/>
      <c r="F187" s="108" t="str">
        <f t="shared" si="141"/>
        <v>灶台</v>
      </c>
      <c r="G187" s="293">
        <v>2</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600</v>
      </c>
      <c r="M187" s="114"/>
      <c r="N187" s="106">
        <v>36</v>
      </c>
      <c r="O187" s="107"/>
      <c r="P187" s="107"/>
      <c r="Q187" s="292"/>
      <c r="R187" s="299" t="s">
        <v>1117</v>
      </c>
      <c r="S187" s="300"/>
      <c r="T187" s="109">
        <v>6.61</v>
      </c>
      <c r="U187" s="301" t="s">
        <v>12</v>
      </c>
      <c r="V187" s="302" t="e">
        <f ca="1">IF(Q187="",VLOOKUP(R187,价格表,5,0),VLOOKUP(Q187,INDIRECT("价格引用表!K"&amp;MATCH(R187,价格引用表!H:H,0)&amp;":L1200"),2,0))</f>
        <v>#N/A</v>
      </c>
      <c r="W187" s="298">
        <v>1</v>
      </c>
      <c r="X187" s="303">
        <f>ROUND((3.5*1.5+1.5*1.5)*40+6.8*3.6*35+1.5*1.1*200,0)</f>
        <v>1487</v>
      </c>
    </row>
    <row r="188" ht="18" customHeight="1" spans="1:24">
      <c r="A188" s="114"/>
      <c r="B188" s="106">
        <v>3</v>
      </c>
      <c r="C188" s="107" t="s">
        <v>29</v>
      </c>
      <c r="D188" s="107" t="s">
        <v>205</v>
      </c>
      <c r="E188" s="292" t="s">
        <v>211</v>
      </c>
      <c r="F188" s="108" t="str">
        <f t="shared" si="141"/>
        <v>大门</v>
      </c>
      <c r="G188" s="293">
        <f>4*2.8</f>
        <v>11.2</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896</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225</v>
      </c>
      <c r="F189" s="108" t="str">
        <f t="shared" si="141"/>
        <v>砖墙</v>
      </c>
      <c r="G189" s="295">
        <f>1.8*2.4</f>
        <v>4.32</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778</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227</v>
      </c>
      <c r="F190" s="108" t="str">
        <f t="shared" si="141"/>
        <v>砖墙</v>
      </c>
      <c r="G190" s="295">
        <f>2.7*2.8-1.8*0.5</f>
        <v>6.66</v>
      </c>
      <c r="H190" s="296"/>
      <c r="I190" s="96" t="str">
        <f>IFERROR(IF(E190="",VLOOKUP(F190,价格表,2,0),(VLOOKUP(E190,IF({1,0},价格引用表!K:K,价格引用表!I:I),2,0))),"")</f>
        <v>㎡</v>
      </c>
      <c r="J190" s="108">
        <f ca="1">IF(E190="",VLOOKUP(F190,价格表,5,0),VLOOKUP(E190,INDIRECT("价格引用表!K"&amp;MATCH(D190,价格引用表!H:H,0)&amp;":L1200"),2,0))</f>
        <v>240</v>
      </c>
      <c r="K190" s="298">
        <v>1</v>
      </c>
      <c r="L190" s="108">
        <f ca="1" t="shared" si="142"/>
        <v>1598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29</v>
      </c>
      <c r="D191" s="107" t="s">
        <v>207</v>
      </c>
      <c r="E191" s="292" t="s">
        <v>219</v>
      </c>
      <c r="F191" s="108" t="str">
        <f t="shared" si="141"/>
        <v>砖墙</v>
      </c>
      <c r="G191" s="295">
        <f>5.8*2.7</f>
        <v>15.66</v>
      </c>
      <c r="H191" s="296"/>
      <c r="I191" s="96" t="str">
        <f>IFERROR(IF(E191="",VLOOKUP(F191,价格表,2,0),(VLOOKUP(E191,IF({1,0},价格引用表!K:K,价格引用表!I:I),2,0))),"")</f>
        <v>㎡</v>
      </c>
      <c r="J191" s="108">
        <f ca="1">IF(E191="",VLOOKUP(F191,价格表,5,0),VLOOKUP(E191,INDIRECT("价格引用表!K"&amp;MATCH(D191,价格引用表!H:H,0)&amp;":L1200"),2,0))</f>
        <v>140</v>
      </c>
      <c r="K191" s="298">
        <v>1</v>
      </c>
      <c r="L191" s="108">
        <f ca="1" t="shared" si="142"/>
        <v>2192</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247</v>
      </c>
      <c r="E192" s="292"/>
      <c r="F192" s="108" t="str">
        <f t="shared" si="141"/>
        <v>平砖地面</v>
      </c>
      <c r="G192" s="295">
        <f>19*5.8-5*0.5+4*1.5+10*2.2+5*4</f>
        <v>155.7</v>
      </c>
      <c r="H192" s="296"/>
      <c r="I192" s="96" t="str">
        <f>IFERROR(IF(E192="",VLOOKUP(F192,价格表,2,0),(VLOOKUP(E192,IF({1,0},价格引用表!K:K,价格引用表!I:I),2,0))),"")</f>
        <v>㎡</v>
      </c>
      <c r="J192" s="108">
        <f ca="1">IF(E192="",VLOOKUP(F192,价格表,5,0),VLOOKUP(E192,INDIRECT("价格引用表!K"&amp;MATCH(D192,价格引用表!H:H,0)&amp;":L1200"),2,0))</f>
        <v>25</v>
      </c>
      <c r="K192" s="298">
        <v>1</v>
      </c>
      <c r="L192" s="108">
        <f ca="1" t="shared" si="142"/>
        <v>3893</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3*1.3</f>
        <v>3.9</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1365</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19*1.8</f>
        <v>34.2</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6156</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405</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406</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1"/>
      <c r="V219" s="135">
        <f ca="1">SUM(L186:L219,X186:X218)</f>
        <v>24874</v>
      </c>
      <c r="W219" s="318"/>
      <c r="X219" s="136"/>
    </row>
    <row r="220" ht="42" customHeight="1" spans="1:24">
      <c r="A220" s="436" t="s">
        <v>1118</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1119</v>
      </c>
      <c r="S220" s="311"/>
      <c r="T220" s="311"/>
      <c r="U220" s="307">
        <f ca="1">V219</f>
        <v>24874</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 C32 C37 C33:C34 C35:C36 C38: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 E188 D30:D59 D62:D91 D94:D114 D117:D137 D140:D160 D163:D183 D187:D188 D189:D191 D198:D200 E186:E187 E189:E191 E198:E200 P30:P59 P62:P91 P94:P114 P117:P137 P140:P160 P163:P183 P186:Q218 D192:E197 D201:E219">
      <formula1>INDIRECT(C30)</formula1>
    </dataValidation>
    <dataValidation type="list" allowBlank="1" showInputMessage="1" showErrorMessage="1" sqref="C188 C186:C187 C189:C191 C192:C197 C198:C200 C20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9" sqref="E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010420-82-0011</v>
      </c>
      <c r="C3" s="36"/>
      <c r="D3" s="36"/>
      <c r="E3" s="37" t="str">
        <f>输机表!U2&amp;输机表!Y2</f>
        <v>康正（雄县）2023评字第8号-洪城村-3-11</v>
      </c>
      <c r="F3" s="37"/>
      <c r="G3" s="37"/>
      <c r="H3" s="37"/>
    </row>
    <row r="4" ht="16.5" customHeight="1" spans="1:8">
      <c r="A4" s="38" t="s">
        <v>1044</v>
      </c>
      <c r="B4" s="39" t="str">
        <f>输机表!D2</f>
        <v>张国新</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141.32</v>
      </c>
      <c r="C7" s="50">
        <f ca="1">IF(COUNTIF(输机表!$C$4:$C$27,K7&amp;"*")=0,IFERROR(VLOOKUP(K7,房体结构,23,0),""),ROUND(SUMIF(输机表!$C$4:$C$27,K7&amp;"*",输机表!$Z$4:$Z$27)/B7,0))</f>
        <v>1343</v>
      </c>
      <c r="D7" s="50">
        <f ca="1">IFERROR(ROUND(C7*B7,0),"")</f>
        <v>189793</v>
      </c>
      <c r="E7" s="50" t="str">
        <f>IF(COUNTIF(输机表!$C$4:$C$27,L7&amp;"*")&gt;0,L7,IFERROR(VLOOKUP(L7,房体结构,1,0),""))</f>
        <v>F2</v>
      </c>
      <c r="F7" s="51">
        <f ca="1">IF(COUNTIF(输机表!$C$4:$C$27,L7&amp;"*")=0,IFERROR(VLOOKUP(L7,房体结构,17,0),""),SUMIF(输机表!$C$4:$C$27,L7&amp;"*",输机表!$S$4:$S$7))</f>
        <v>144.4</v>
      </c>
      <c r="G7" s="50">
        <f ca="1">IF(COUNTIF(输机表!$C$4:$C$27,L7&amp;"*")=0,IFERROR(VLOOKUP(L7,房体结构,23,0),""),ROUND(SUMIF(输机表!$C$4:$C$27,L7&amp;"*",输机表!$Z$4:$Z$27)/F7,0))</f>
        <v>791</v>
      </c>
      <c r="H7" s="50">
        <f ca="1">IFERROR(ROUND(G7*F7,0),"")</f>
        <v>114220</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285.72</v>
      </c>
      <c r="D12" s="53"/>
      <c r="E12" s="54" t="s">
        <v>1056</v>
      </c>
      <c r="F12" s="54"/>
      <c r="G12" s="55">
        <f ca="1">SUM(D7:D11)+SUM(H7:H11)</f>
        <v>304013</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火炕</v>
      </c>
      <c r="B15" s="58">
        <f ca="1" t="shared" ref="B15:B41" si="3">IF(A15="","",SUMIF(附属物名称,A15,附属物数量))</f>
        <v>2</v>
      </c>
      <c r="C15" s="58" t="str">
        <f ca="1" t="shared" ref="C15:C26" si="4">IFERROR(VLOOKUP(K15,附属物位置,6,0),"")</f>
        <v>个</v>
      </c>
      <c r="D15" s="59">
        <f ca="1" t="shared" ref="D15:D26" si="5">IF(A15="","",SUMIF(附属物名称,A15,附属物金额))</f>
        <v>2000</v>
      </c>
      <c r="E15" s="59" t="str">
        <f ca="1" t="shared" ref="E15:E26" si="6">IFERROR(VLOOKUP(L15,附属物位置,4,0),"")</f>
        <v>灶台</v>
      </c>
      <c r="F15" s="58">
        <f ca="1" t="shared" ref="F15:F40" si="7">IF(E15="","",SUMIF(附属物名称,E15,附属物数量))</f>
        <v>2</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大门</v>
      </c>
      <c r="B16" s="58">
        <f ca="1" t="shared" si="3"/>
        <v>11.2</v>
      </c>
      <c r="C16" s="58" t="str">
        <f ca="1" t="shared" si="4"/>
        <v>㎡</v>
      </c>
      <c r="D16" s="59">
        <f ca="1" t="shared" si="5"/>
        <v>896</v>
      </c>
      <c r="E16" s="59" t="str">
        <f ca="1" t="shared" si="6"/>
        <v>砖墙</v>
      </c>
      <c r="F16" s="58">
        <f ca="1" t="shared" si="7"/>
        <v>26.64</v>
      </c>
      <c r="G16" s="58" t="str">
        <f ca="1" t="shared" si="8"/>
        <v>㎡</v>
      </c>
      <c r="H16" s="59">
        <f ca="1" t="shared" si="9"/>
        <v>4568</v>
      </c>
      <c r="K16" s="77">
        <v>3</v>
      </c>
      <c r="L16" s="77">
        <v>4</v>
      </c>
      <c r="M16" s="76"/>
    </row>
    <row r="17" ht="17.25" customHeight="1" spans="1:13">
      <c r="A17" s="58" t="str">
        <f ca="1" t="shared" si="2"/>
        <v>平砖地面</v>
      </c>
      <c r="B17" s="58">
        <f ca="1" t="shared" si="3"/>
        <v>155.7</v>
      </c>
      <c r="C17" s="58" t="str">
        <f ca="1" t="shared" si="4"/>
        <v>㎡</v>
      </c>
      <c r="D17" s="59">
        <f ca="1" t="shared" si="5"/>
        <v>3893</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2</v>
      </c>
      <c r="G18" s="58" t="str">
        <f ca="1" t="shared" si="8"/>
        <v>个</v>
      </c>
      <c r="H18" s="59">
        <f ca="1" t="shared" si="9"/>
        <v>400</v>
      </c>
      <c r="K18" s="77">
        <v>7</v>
      </c>
      <c r="L18" s="77">
        <v>8</v>
      </c>
      <c r="M18" s="76"/>
    </row>
    <row r="19" ht="17.25" customHeight="1" spans="1:13">
      <c r="A19" s="58" t="str">
        <f ca="1" t="shared" si="2"/>
        <v>台阶</v>
      </c>
      <c r="B19" s="58">
        <f ca="1" t="shared" si="3"/>
        <v>3.9</v>
      </c>
      <c r="C19" s="58" t="str">
        <f ca="1" t="shared" si="4"/>
        <v>㎡</v>
      </c>
      <c r="D19" s="59">
        <f ca="1" t="shared" si="5"/>
        <v>1365</v>
      </c>
      <c r="E19" s="59" t="str">
        <f ca="1" t="shared" si="6"/>
        <v>水泥、水磨石平台</v>
      </c>
      <c r="F19" s="58">
        <f ca="1" t="shared" si="7"/>
        <v>34.2</v>
      </c>
      <c r="G19" s="58" t="str">
        <f ca="1" t="shared" si="8"/>
        <v>㎡</v>
      </c>
      <c r="H19" s="59">
        <f ca="1" t="shared" si="9"/>
        <v>6156</v>
      </c>
      <c r="K19" s="77">
        <v>9</v>
      </c>
      <c r="L19" s="77">
        <v>10</v>
      </c>
      <c r="M19" s="76"/>
    </row>
    <row r="20" ht="17.25" customHeight="1" spans="1:13">
      <c r="A20" s="58" t="str">
        <f ca="1" t="shared" si="2"/>
        <v>果树</v>
      </c>
      <c r="B20" s="58">
        <f ca="1" t="shared" si="3"/>
        <v>3</v>
      </c>
      <c r="C20" s="58" t="str">
        <f ca="1" t="shared" si="4"/>
        <v>棵</v>
      </c>
      <c r="D20" s="59">
        <f ca="1" t="shared" si="5"/>
        <v>650</v>
      </c>
      <c r="E20" s="59" t="str">
        <f ca="1" t="shared" si="6"/>
        <v>门垛</v>
      </c>
      <c r="F20" s="58">
        <f ca="1" t="shared" si="7"/>
        <v>1</v>
      </c>
      <c r="G20" s="58" t="str">
        <f ca="1" t="shared" si="8"/>
        <v>对</v>
      </c>
      <c r="H20" s="59">
        <f ca="1" t="shared" si="9"/>
        <v>1959</v>
      </c>
      <c r="K20" s="77">
        <v>11</v>
      </c>
      <c r="L20" s="77">
        <v>12</v>
      </c>
      <c r="M20" s="76"/>
    </row>
    <row r="21" ht="17.25" customHeight="1" spans="1:13">
      <c r="A21" s="58" t="str">
        <f ca="1" t="shared" si="2"/>
        <v>P1</v>
      </c>
      <c r="B21" s="58">
        <f ca="1" t="shared" si="3"/>
        <v>6.61</v>
      </c>
      <c r="C21" s="58" t="str">
        <f ca="1" t="shared" si="4"/>
        <v>㎡</v>
      </c>
      <c r="D21" s="59">
        <f ca="1" t="shared" si="5"/>
        <v>1487</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24874</v>
      </c>
      <c r="H41" s="61"/>
      <c r="K41" s="77">
        <v>53</v>
      </c>
      <c r="M41" s="76"/>
    </row>
    <row r="42" ht="17.25" customHeight="1" spans="1:8">
      <c r="A42" s="60" t="s">
        <v>1063</v>
      </c>
      <c r="B42" s="61"/>
      <c r="C42" s="62">
        <f ca="1">G41+G12</f>
        <v>328887</v>
      </c>
      <c r="D42" s="61"/>
      <c r="E42" s="63" t="s">
        <v>1064</v>
      </c>
      <c r="F42" s="64" t="str">
        <f ca="1">TEXT(C42,"[DBnum2]")&amp;"元整"</f>
        <v>叁拾贰万捌仟捌佰捌拾柒元整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康正（雄县）2023评字第8号-洪城村-3-11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张国新</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285.72</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328887</v>
      </c>
      <c r="H26" s="15"/>
      <c r="I26" s="15"/>
      <c r="J26" s="15"/>
      <c r="K26" s="15"/>
      <c r="L26" s="15"/>
      <c r="M26" s="15"/>
      <c r="N26" s="15"/>
      <c r="O26" s="15"/>
      <c r="P26" s="15"/>
      <c r="Q26" s="15"/>
    </row>
    <row r="27" spans="1:17">
      <c r="A27" s="9" t="s">
        <v>1096</v>
      </c>
      <c r="B27" s="9"/>
      <c r="C27" s="9"/>
      <c r="D27" s="9" t="str">
        <f ca="1">结果通知单!F42</f>
        <v>叁拾贰万捌仟捌佰捌拾柒元整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2023-10-19T09:57:29Z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BA563E5313ED4789AFD6C1A1842F87A6_13</vt:lpwstr>
  </property>
</Properties>
</file>