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<sst xmlns="http://schemas.openxmlformats.org/spreadsheetml/2006/main" count="5726" uniqueCount="1139">
  <si>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</si>
  <si>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</si>
  <si>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</si>
  <si>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</si>
  <si>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</si>
  <si>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</si>
  <si>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</si>
  <si>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</si>
  <si>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</si>
  <si>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</si>
  <si>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</si>
  <si>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</si>
  <si>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</si>
  <si>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</si>
  <si>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</si>
  <si>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</si>
  <si>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</si>
  <si>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</si>
  <si>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</si>
  <si>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</si>
  <si>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</si>
  <si>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</si>
  <si>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</si>
  <si>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</si>
  <si>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</si>
  <si>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</si>
  <si>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</si>
  <si>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</si>
  <si>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</si>
  <si>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</si>
  <si>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</si>
  <si>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</si>
  <si>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</si>
  <si>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</si>
  <si>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</si>
  <si>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</si>
  <si>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</si>
  <si>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</si>
  <si>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</si>
  <si>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</si>
  <si>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</si>
  <si>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</si>
  <si>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</si>
  <si>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</si>
  <si>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</si>
  <si>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</si>
  <si>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</si>
  <si>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</si>
  <si>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</si>
  <si>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</si>
  <si>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</si>
  <si>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</si>
  <si>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</si>
  <si>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</si>
  <si>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</si>
  <si>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</si>
  <si>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</si>
  <si>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</si>
  <si>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</si>
  <si>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</si>
  <si>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</si>
  <si>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</si>
  <si>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</si>
  <si>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</si>
  <si>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</si>
  <si>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</si>
  <si>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</si>
  <si>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</si>
  <si>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</si>
  <si>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</si>
  <si>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</si>
  <si>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</si>
  <si>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</si>
  <si>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</si>
  <si>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</si>
  <si>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</si>
  <si>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</si>
  <si>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</si>
  <si>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</si>
  <si>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</si>
  <si>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</si>
  <si>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</si>
  <si>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</si>
  <si>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</si>
  <si>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</si>
  <si>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</si>
  <si>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</si>
  <si>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</si>
  <si>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</si>
  <si>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</si>
  <si>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</si>
  <si>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</si>
  <si>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</si>
  <si>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</si>
  <si>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</si>
  <si>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</si>
  <si>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</si>
  <si>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</si>
  <si>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</si>
  <si>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</si>
  <si>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</si>
  <si>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</si>
  <si>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</si>
  <si>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</si>
  <si>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</si>
  <si>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</si>
  <si>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</si>
  <si>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</si>
  <si>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</si>
  <si>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</si>
  <si>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</si>
  <si>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</si>
  <si>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</si>
  <si>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</si>
  <si>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</si>
  <si>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</si>
  <si>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</si>
  <si>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</si>
  <si>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</si>
  <si>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</si>
  <si>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</si>
  <si>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</si>
  <si>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</si>
  <si>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</si>
  <si>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</si>
  <si>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</si>
  <si>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</si>
  <si>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</si>
  <si>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</si>
  <si>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</si>
  <si>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</si>
  <si>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</si>
  <si>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</si>
  <si>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</si>
  <si>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</si>
  <si>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</si>
  <si>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</si>
  <si>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</si>
  <si>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</si>
  <si>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</si>
  <si>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</si>
  <si>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</si>
  <si>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</si>
  <si>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</si>
  <si>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</si>
  <si>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</si>
  <si>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</si>
  <si>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</si>
  <si>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</si>
  <si>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</si>
  <si>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</si>
  <si>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</si>
  <si>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</si>
  <si>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</si>
  <si>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</si>
  <si>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</si>
  <si>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</si>
  <si>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</si>
  <si>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</si>
  <si>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</si>
  <si>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</si>
  <si>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</si>
  <si>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</si>
  <si>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</si>
  <si>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</si>
  <si>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</si>
  <si>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</si>
  <si>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</si>
  <si>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</si>
  <si>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</si>
  <si>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</si>
  <si>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</si>
  <si>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</si>
  <si>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</si>
  <si>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</si>
  <si>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</si>
  <si>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</si>
  <si>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</si>
  <si>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</si>
  <si>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</si>
  <si>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</si>
  <si>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</si>
  <si>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</si>
  <si>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</si>
  <si>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</si>
  <si>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</si>
  <si>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</si>
  <si>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</si>
  <si>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</si>
  <si>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</si>
  <si>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</si>
  <si>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</si>
  <si>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</si>
  <si>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</si>
  <si>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</si>
  <si>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</si>
  <si>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</si>
  <si>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</si>
  <si>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</si>
  <si>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</si>
  <si>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</si>
  <si>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</si>
  <si>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</si>
  <si>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</si>
  <si>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</si>
  <si>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</si>
  <si>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</si>
  <si>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</si>
  <si>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</si>
  <si>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</si>
  <si>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</si>
  <si>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</si>
  <si>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</si>
  <si>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</si>
  <si>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</si>
  <si>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</si>
  <si>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</si>
  <si>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</si>
  <si>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</si>
  <si>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</si>
  <si>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</si>
  <si>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</si>
  <si>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</si>
  <si>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</si>
  <si>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</si>
  <si>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</si>
  <si>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</si>
  <si>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</si>
  <si>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</si>
  <si>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</si>
  <si>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</si>
  <si>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</si>
  <si>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</si>
  <si>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</si>
  <si>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</si>
  <si>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</si>
  <si>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</si>
  <si>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</si>
  <si>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</si>
  <si>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</si>
  <si>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</si>
  <si>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</si>
  <si>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</si>
  <si>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</si>
  <si>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</si>
  <si>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</si>
  <si>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</si>
  <si>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</si>
  <si>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</si>
  <si>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</si>
  <si>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</si>
  <si>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</si>
  <si>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</si>
  <si>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</si>
  <si>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</si>
  <si>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</si>
  <si>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</si>
  <si>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</si>
  <si>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</si>
  <si>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</si>
  <si>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</si>
  <si>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</si>
  <si>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</si>
  <si>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</si>
  <si>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</si>
  <si>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</si>
  <si>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</si>
  <si>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</si>
  <si>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</si>
  <si>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</si>
  <si>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</si>
  <si>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</si>
  <si>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</si>
  <si>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</si>
  <si>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</si>
  <si>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</si>
  <si>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</si>
  <si>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</si>
  <si>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</si>
  <si>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</si>
  <si>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</si>
  <si>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</si>
  <si>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</si>
  <si>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</si>
  <si>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</si>
  <si>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</si>
  <si>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</si>
  <si>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</si>
  <si>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</si>
  <si>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</si>
  <si>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</si>
  <si>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</si>
  <si>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</si>
  <si>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</si>
  <si>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</si>
  <si>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</si>
  <si>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</si>
  <si>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</si>
  <si>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</si>
  <si>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</si>
  <si>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</si>
  <si>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</si>
  <si>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</si>
  <si>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</si>
  <si>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</si>
  <si>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</si>
  <si>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</si>
  <si>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</si>
  <si>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</si>
  <si>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</si>
  <si>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</si>
  <si>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</si>
  <si>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</si>
  <si>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</si>
  <si>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</si>
  <si>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</si>
  <si>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</si>
  <si>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</si>
  <si>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</si>
  <si>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</si>
  <si>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</si>
  <si>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</si>
  <si>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</si>
  <si>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</si>
  <si>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</si>
  <si>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</si>
  <si>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</si>
  <si>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</si>
  <si>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</si>
  <si>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</si>
  <si>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</si>
  <si>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</si>
  <si>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</si>
  <si>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</si>
  <si>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</si>
  <si>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</si>
  <si>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</si>
  <si>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</si>
  <si>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</si>
  <si>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</si>
  <si>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</si>
  <si>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</si>
  <si>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</si>
  <si>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</si>
  <si>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</si>
  <si>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</si>
  <si>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</si>
  <si>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</si>
  <si>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</si>
  <si>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</si>
  <si>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</si>
  <si>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</si>
  <si>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</si>
  <si>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</si>
  <si>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</si>
  <si>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</si>
  <si>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</si>
  <si>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</si>
  <si>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</si>
  <si>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</si>
  <si>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</si>
  <si>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</si>
  <si>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</si>
  <si>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</si>
  <si>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</si>
  <si>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</si>
  <si>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</si>
  <si>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</si>
  <si>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</si>
  <si>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</si>
  <si>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</si>
  <si>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</si>
  <si>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</si>
  <si>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</si>
  <si>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</si>
  <si>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</si>
  <si>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</si>
  <si>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</si>
  <si>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</si>
  <si>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</si>
  <si>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</si>
  <si>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</si>
  <si>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</si>
  <si>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</si>
  <si>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</si>
  <si>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</si>
  <si>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</si>
  <si>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</si>
  <si>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</si>
  <si>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</si>
  <si>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</si>
  <si>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</si>
  <si>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</si>
  <si>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</si>
  <si>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</si>
  <si>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</si>
  <si>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</si>
  <si>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</si>
  <si>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</si>
  <si>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</si>
  <si>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</si>
  <si>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</si>
  <si>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</si>
  <si>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</si>
  <si>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</si>
  <si>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</si>
  <si>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</si>
  <si>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</si>
  <si>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</si>
  <si>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</si>
  <si>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</si>
  <si>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</si>
  <si>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</si>
  <si>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</si>
  <si>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</si>
  <si>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</si>
  <si>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</si>
  <si>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</si>
  <si>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</si>
  <si>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</si>
  <si>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</si>
  <si>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</si>
  <si>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</si>
  <si>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</si>
  <si>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</si>
  <si>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</si>
  <si>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</si>
  <si>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</si>
  <si>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</si>
  <si>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</si>
  <si>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</si>
  <si>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</si>
  <si>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</si>
  <si>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</si>
  <si>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</si>
  <si>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</si>
  <si>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</si>
  <si>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</si>
  <si>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</si>
  <si>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</si>
  <si>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</si>
  <si>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</si>
  <si>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</si>
  <si>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</si>
  <si>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</si>
  <si>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</si>
  <si>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</si>
  <si>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</si>
  <si>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</si>
  <si>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</si>
  <si>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</si>
  <si>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</si>
  <si>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</si>
  <si>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</si>
  <si>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</si>
  <si>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</si>
  <si>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</si>
  <si>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</si>
  <si>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</si>
  <si>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</si>
  <si>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</si>
  <si>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</si>
  <si>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</si>
  <si>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</si>
  <si>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</si>
  <si>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</si>
  <si>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</si>
  <si>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</si>
  <si>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</si>
  <si>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</si>
  <si>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</si>
  <si>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</si>
  <si>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</si>
  <si>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</si>
  <si>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</si>
  <si>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</si>
  <si>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</si>
  <si>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</si>
  <si>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</si>
  <si>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</si>
  <si>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</si>
  <si>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</si>
  <si>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</si>
  <si>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</si>
  <si>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</si>
  <si>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</si>
  <si>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</si>
  <si>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</si>
  <si>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</si>
  <si>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</si>
  <si>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</si>
  <si>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</si>
  <si>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</si>
  <si>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</si>
  <si>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</si>
  <si>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</si>
  <si>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</si>
  <si>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</si>
  <si>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</si>
  <si>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</si>
  <si>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</si>
  <si>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</si>
  <si>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</si>
  <si>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</si>
  <si>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</si>
  <si>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</si>
  <si>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</si>
  <si>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</si>
  <si>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</si>
  <si>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</si>
  <si>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</si>
  <si>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</si>
  <si>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</si>
  <si>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</si>
  <si>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</si>
  <si>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</si>
  <si>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</si>
  <si>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</si>
  <si>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</si>
  <si>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</si>
  <si>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</si>
  <si>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</si>
  <si>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</si>
  <si>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</si>
  <si>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</si>
  <si>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</si>
  <si>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</si>
  <si>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</si>
  <si>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</si>
  <si>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</si>
  <si>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</si>
  <si>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</si>
  <si>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</si>
  <si>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</si>
  <si>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</si>
  <si>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</si>
  <si>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</si>
  <si>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</si>
  <si>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</si>
  <si>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</si>
  <si>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</si>
  <si>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</si>
  <si>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</si>
  <si>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</si>
  <si>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</si>
  <si>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</si>
  <si>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</si>
  <si>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</si>
  <si>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</si>
  <si>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</si>
  <si>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</si>
  <si>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</si>
  <si>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</si>
  <si>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</si>
  <si>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</si>
  <si>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</si>
  <si>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</si>
  <si>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</si>
  <si>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</si>
  <si>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</si>
  <si>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</si>
  <si>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</si>
  <si>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</si>
  <si>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</si>
  <si>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</si>
  <si>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</si>
  <si>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</si>
  <si>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</si>
  <si>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</si>
  <si>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</si>
  <si>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</si>
  <si>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</si>
  <si>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</si>
  <si>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</si>
  <si>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</si>
  <si>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</si>
  <si>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</si>
  <si>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</si>
  <si>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</si>
  <si>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</si>
  <si>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</si>
  <si>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</si>
  <si>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</si>
  <si>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</si>
  <si>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</si>
  <si>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</si>
  <si>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</si>
  <si>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</si>
  <si>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</si>
  <si>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</si>
  <si>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</si>
  <si>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</si>
  <si>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</si>
  <si>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</si>
  <si>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</si>
  <si>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</si>
  <si>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</si>
  <si>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</si>
  <si>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</si>
  <si>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</si>
  <si>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</si>
  <si>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</si>
  <si>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</si>
  <si>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</si>
  <si>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</si>
  <si>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</si>
  <si>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</si>
  <si>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</si>
  <si>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</si>
  <si>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</si>
  <si>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</si>
  <si>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</si>
  <si>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</si>
  <si>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</si>
  <si>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</si>
  <si>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</si>
  <si>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</si>
  <si>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</si>
  <si>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</si>
  <si>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</si>
  <si>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</si>
  <si>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</si>
  <si>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</si>
  <si>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</si>
  <si>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</si>
  <si>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</si>
  <si>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</si>
  <si>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</si>
  <si>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</si>
  <si>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</si>
  <si>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</si>
  <si>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</si>
  <si>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</si>
  <si>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</si>
  <si>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</si>
  <si>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</si>
  <si>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</si>
  <si>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</si>
  <si>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</si>
  <si>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</si>
  <si>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</si>
  <si>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</si>
  <si>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</si>
  <si>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</si>
  <si>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</si>
  <si>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</si>
  <si>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</si>
  <si>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</si>
  <si>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</si>
  <si>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</si>
  <si>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</si>
  <si>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</si>
  <si>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</si>
  <si>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</si>
  <si>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</si>
  <si>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</si>
  <si>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</si>
  <si>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</si>
  <si>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</si>
  <si>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</si>
  <si>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</si>
  <si>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</si>
  <si>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</si>
  <si>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</si>
  <si>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</si>
  <si>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</si>
  <si>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</si>
  <si>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</si>
  <si>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</si>
  <si>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</si>
  <si>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</si>
  <si>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</si>
  <si>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</si>
  <si>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</si>
  <si>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</si>
  <si>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</si>
  <si>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</si>
  <si>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</si>
  <si>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</si>
  <si>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</si>
  <si>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</si>
  <si>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</si>
  <si>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</si>
  <si>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</si>
  <si>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</si>
  <si>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</si>
  <si>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</si>
  <si>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</si>
  <si>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</si>
  <si>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</si>
  <si>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</si>
  <si>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</si>
  <si>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</si>
  <si>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</si>
  <si>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</si>
  <si>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</si>
  <si>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</si>
  <si>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</si>
  <si>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</si>
  <si>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</si>
  <si>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</si>
  <si>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</si>
  <si>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</si>
  <si>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</si>
  <si>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</si>
  <si>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</si>
  <si>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</si>
  <si>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</si>
  <si>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</si>
  <si>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</si>
  <si>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</si>
  <si>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</si>
  <si>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</si>
  <si>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</si>
  <si>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</si>
  <si>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</si>
  <si>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</si>
  <si>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</si>
  <si>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</si>
  <si>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</si>
  <si>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</si>
  <si>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</si>
  <si>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</si>
  <si>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</si>
  <si>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</si>
  <si>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</si>
  <si>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</si>
  <si>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</si>
  <si>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</si>
  <si>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</si>
  <si>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</si>
  <si>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</si>
  <si>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</si>
  <si>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</si>
  <si>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</si>
  <si>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</si>
  <si>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</si>
  <si>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</si>
  <si>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</si>
  <si>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</si>
  <si>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</si>
  <si>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</si>
  <si>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</si>
  <si>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</si>
  <si>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</si>
  <si>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</si>
  <si>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</si>
  <si>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</si>
  <si>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</si>
  <si>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</si>
  <si>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</si>
  <si>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</si>
  <si>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</si>
  <si>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</si>
  <si>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</si>
  <si>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</si>
  <si>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</si>
  <si>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</si>
  <si>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</si>
  <si>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</si>
  <si>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</si>
  <si>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</si>
  <si>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</si>
  <si>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</si>
  <si>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</si>
  <si>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</si>
  <si>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</si>
  <si>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</si>
  <si>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</si>
  <si>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</si>
  <si>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</si>
  <si>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</si>
  <si>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</si>
  <si>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</si>
  <si>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</si>
  <si>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</si>
  <si>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</si>
  <si>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</si>
  <si>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</si>
  <si>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</si>
  <si>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</si>
  <si>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</si>
  <si>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</si>
  <si>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</si>
  <si>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</si>
  <si>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</si>
  <si>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</si>
  <si>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</si>
  <si>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</si>
  <si>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</si>
  <si>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</si>
  <si>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</si>
  <si>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</si>
  <si>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</si>
  <si>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</si>
  <si>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</si>
  <si>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</si>
  <si>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</si>
  <si>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</si>
  <si>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</si>
  <si>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</si>
  <si>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</si>
  <si>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</si>
  <si>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</si>
  <si>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</si>
  <si>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</si>
  <si>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</si>
  <si>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</si>
  <si>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</si>
  <si>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</si>
  <si>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</si>
  <si>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</si>
  <si>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</si>
  <si>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</si>
  <si>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</si>
  <si>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</si>
  <si>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</si>
  <si>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</si>
  <si>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</si>
  <si>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</si>
  <si>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</si>
  <si>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</si>
  <si>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</si>
  <si>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</si>
  <si>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</si>
  <si>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</si>
  <si>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</si>
  <si>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</si>
  <si>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</si>
  <si>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</si>
  <si>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</si>
  <si>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</si>
  <si>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</si>
  <si>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</si>
  <si>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</si>
  <si>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</si>
  <si>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</si>
  <si>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</si>
  <si>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</si>
  <si>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</si>
  <si>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</si>
  <si>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</si>
  <si>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</si>
  <si>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</si>
  <si>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</si>
  <si>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</si>
  <si>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</si>
  <si>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</si>
  <si>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</si>
  <si>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</si>
  <si>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</si>
  <si>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</si>
  <si>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</si>
  <si>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</si>
  <si>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</si>
  <si>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</si>
  <si>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</si>
  <si>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</si>
  <si>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</si>
  <si>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</si>
  <si>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张国华</t>
  </si>
  <si>
    <t>坐落：</t>
  </si>
  <si>
    <t>雄县洪城村</t>
  </si>
  <si>
    <t>调查编号：</t>
  </si>
  <si>
    <t>010420-82-0013</t>
  </si>
  <si>
    <t>价值时点：</t>
  </si>
  <si>
    <t>2023年9月22日</t>
  </si>
  <si>
    <t>报告编号：</t>
  </si>
  <si>
    <t>康正（雄县）2023评字第8号-洪城村-</t>
  </si>
  <si>
    <t>3-13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</si>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</sst>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010420-82-0013</v>
      </c>
      <c r="C2" s="324">
        <f>输机表!P2</f>
        <v>0</v>
      </c>
      <c r="D2" s="324" t="str">
        <f>输机表!U2&amp;输机表!Y2</f>
        <v>康正（雄县）2023评字第8号-洪城村-3-13</v>
      </c>
      <c r="E2" s="324" t="str">
        <f>输机表!D2</f>
        <v>张国华</v>
      </c>
      <c r="F2" s="324" t="str">
        <f>输机表!F2</f>
        <v>雄县洪城村</v>
      </c>
      <c r="G2" s="324">
        <f ca="1">结果通知单!C12</f>
        <v>67.75</v>
      </c>
      <c r="H2" s="324"/>
      <c r="I2" s="324"/>
      <c r="J2" s="324">
        <f ca="1">结果通知单!G12</f>
        <v>61178</v>
      </c>
      <c r="K2" s="324">
        <f ca="1">结果通知单!G41</f>
        <v>10238</v>
      </c>
      <c r="L2" s="324">
        <f ca="1">IF(J2+K2=结果通知单!C42,J2+K2,"请检查")</f>
        <v>71416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T4" sqref="T4"/>
    </sheetView>
  </sheetViews>
  <sheetFormatPr defaultColWidth="9" defaultRowHeight="14.25"/>
  <cols>
    <col min="1" max="1" width="4.35" style="81" customWidth="1"/>
    <col min="2" max="2" width="4.6" style="81" customWidth="1"/>
    <col min="3" max="3" width="11.2"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3.3</v>
      </c>
      <c r="F4" s="92" t="s">
        <v>964</v>
      </c>
      <c r="G4" s="92" t="s">
        <v>965</v>
      </c>
      <c r="H4" s="92" t="s">
        <v>966</v>
      </c>
      <c r="I4" s="92">
        <v>37</v>
      </c>
      <c r="J4" s="92">
        <v>2</v>
      </c>
      <c r="K4" s="92" t="s">
        <v>967</v>
      </c>
      <c r="L4" s="92" t="s">
        <v>968</v>
      </c>
      <c r="M4" s="92">
        <v>0.6</v>
      </c>
      <c r="N4" s="92">
        <v>0.2</v>
      </c>
      <c r="O4" s="92" t="s">
        <v>968</v>
      </c>
      <c r="P4" s="92" t="s">
        <v>969</v>
      </c>
      <c r="Q4" s="92" t="s">
        <v>968</v>
      </c>
      <c r="R4" s="92" t="s">
        <v>969</v>
      </c>
      <c r="S4" s="125">
        <v>67.75</v>
      </c>
      <c r="T4" s="125" t="s">
        <v>970</v>
      </c>
      <c r="U4" s="125"/>
      <c r="V4" s="126"/>
      <c r="W4" s="96">
        <f>ROUND(F5*ROUND(E5+G5+H5+I5+J5+K5+L5+M5+N5+O5+P5+Q5+R5+U5+T5+1,3)*V5,0)</f>
        <v>897</v>
      </c>
      <c r="X4" s="127">
        <f>ROUND(L60/S4,0)</f>
        <v>6</v>
      </c>
      <c r="Y4" s="127">
        <f>W4+X4</f>
        <v>903</v>
      </c>
      <c r="Z4" s="143">
        <f>ROUND(Y4*S4,0)</f>
        <v>61178</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2"/>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2"/>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102</v>
      </c>
      <c r="D30" s="107" t="s">
        <v>111</v>
      </c>
      <c r="E30" s="107"/>
      <c r="F30" s="108" t="str">
        <f>+D30</f>
        <v>普通内墙贴砖</v>
      </c>
      <c r="G30" s="109">
        <f>1.3</f>
        <v>1.3</v>
      </c>
      <c r="H30" s="109"/>
      <c r="I30" s="96" t="str">
        <f t="shared" ref="I30:I59" si="48">VLOOKUP(F30,价格表,2,0)</f>
        <v>㎡</v>
      </c>
      <c r="J30" s="108">
        <f t="shared" ref="J30:J59" si="49">VLOOKUP(F30,价格表,5,0)</f>
        <v>80</v>
      </c>
      <c r="K30" s="119">
        <f>$V$5</f>
        <v>0.8</v>
      </c>
      <c r="L30" s="108">
        <f>ROUND(IFERROR(ROUND(G30,2)*J30*K30,),0)</f>
        <v>83</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v>
      </c>
      <c r="D31" s="107" t="s">
        <v>18</v>
      </c>
      <c r="E31" s="107"/>
      <c r="F31" s="108" t="str">
        <f t="shared" ref="F31:F59" si="52">+D31</f>
        <v>外墙水刷石</v>
      </c>
      <c r="G31" s="109">
        <f>12.1*0.5</f>
        <v>6.05</v>
      </c>
      <c r="H31" s="109"/>
      <c r="I31" s="96" t="str">
        <f t="shared" si="48"/>
        <v>㎡</v>
      </c>
      <c r="J31" s="108">
        <f t="shared" si="49"/>
        <v>65</v>
      </c>
      <c r="K31" s="119">
        <f t="shared" ref="K31:K59" si="53">$V$5</f>
        <v>0.8</v>
      </c>
      <c r="L31" s="108">
        <f t="shared" ref="L31:L59" si="54">ROUND(IFERROR(ROUND(G31,2)*J31*K31,),0)</f>
        <v>315</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张国华</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火炕</v>
      </c>
      <c r="BH38" s="219">
        <f>ROUND(G186,2)</f>
        <v>1</v>
      </c>
      <c r="BI38" s="171" t="str">
        <f t="shared" ref="BI38:BI51" si="67">I186</f>
        <v>个</v>
      </c>
      <c r="BJ38" s="171">
        <f ca="1" t="shared" ref="BJ38:BJ51" si="68">L186</f>
        <v>1000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灶台</v>
      </c>
      <c r="BH39" s="219">
        <f t="shared" ref="BH39:BH71" si="69">ROUND(G187,2)</f>
        <v>1</v>
      </c>
      <c r="BI39" s="171" t="str">
        <f t="shared" si="67"/>
        <v>个</v>
      </c>
      <c r="BJ39" s="171">
        <f ca="1" t="shared" si="68"/>
        <v>300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15.26</v>
      </c>
      <c r="BI40" s="171" t="str">
        <f t="shared" si="67"/>
        <v>㎡</v>
      </c>
      <c r="BJ40" s="171">
        <f ca="1" t="shared" si="68"/>
        <v>2136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8.97</v>
      </c>
      <c r="BI41" s="171" t="str">
        <f t="shared" si="67"/>
        <v>㎡</v>
      </c>
      <c r="BJ41" s="171">
        <f ca="1" t="shared" si="68"/>
        <v>1794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6.3</v>
      </c>
      <c r="BI42" s="171" t="str">
        <f t="shared" si="67"/>
        <v>㎡</v>
      </c>
      <c r="BJ42" s="171">
        <f ca="1" t="shared" si="68"/>
        <v>158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台阶</v>
      </c>
      <c r="BH43" s="219">
        <f t="shared" si="69"/>
        <v>5.28</v>
      </c>
      <c r="BI43" s="171" t="str">
        <f t="shared" si="67"/>
        <v>㎡</v>
      </c>
      <c r="BJ43" s="171">
        <f ca="1" t="shared" si="68"/>
        <v>1848</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果树</v>
      </c>
      <c r="BH44" s="219">
        <f t="shared" si="69"/>
        <v>2</v>
      </c>
      <c r="BI44" s="171" t="str">
        <f t="shared" si="67"/>
        <v>棵</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大门</v>
      </c>
      <c r="BH45" s="219">
        <f t="shared" si="69"/>
        <v>5.75</v>
      </c>
      <c r="BI45" s="171" t="str">
        <f t="shared" si="67"/>
        <v>㎡</v>
      </c>
      <c r="BJ45" s="171">
        <f ca="1" t="shared" si="68"/>
        <v>460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火炕</v>
      </c>
      <c r="EW46" s="58">
        <f ca="1">IF(EV46="","",SUMIF($BG$38:$BG$107,EV46,$BH$38:$BH$107))</f>
        <v>1</v>
      </c>
      <c r="EX46" s="58" t="str">
        <f ca="1">IFERROR(VLOOKUP(FE46,$BD$38:$BJ$92,6,0),"")</f>
        <v>个</v>
      </c>
      <c r="EY46" s="59">
        <f ca="1">IF(EV46="","",SUMIF($BG$38:$BG$107,EV46,$BJ$38:$BJ$107))</f>
        <v>1000</v>
      </c>
      <c r="EZ46" s="59" t="str">
        <f ca="1">IFERROR(VLOOKUP(FF46,$BD$38:$BJ$92,4,0),"")</f>
        <v>灶台</v>
      </c>
      <c r="FA46" s="58">
        <f ca="1">IF(EZ46="","",SUMIF($BG$38:$BG$107,EZ46,$BH$38:$BH$107))</f>
        <v>1</v>
      </c>
      <c r="FB46" s="58" t="str">
        <f ca="1">IFERROR(VLOOKUP(FF46,$BD$38:$BJ$92,6,0),"")</f>
        <v>个</v>
      </c>
      <c r="FC46" s="59">
        <f ca="1">IF(EZ46="","",SUMIF($BG$38:$BG$107,EZ46,$BJ$38:$BJ$107))</f>
        <v>300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24.23</v>
      </c>
      <c r="EX47" s="58" t="str">
        <f ca="1">IFERROR(VLOOKUP(FE47,$BD$38:$BJ$92,6,0),"")</f>
        <v>㎡</v>
      </c>
      <c r="EY47" s="59">
        <f ca="1">IF(EV47="","",SUMIF($BG$38:$BG$107,EV47,$BJ$38:$BJ$107))</f>
        <v>3930</v>
      </c>
      <c r="EZ47" s="59" t="str">
        <f ca="1">IFERROR(VLOOKUP(FF47,$BD$38:$BJ$92,4,0),"")</f>
        <v>平砖地面</v>
      </c>
      <c r="FA47" s="58">
        <f ca="1">IF(EZ47="","",SUMIF($BG$38:$BG$107,EZ47,$BH$38:$BH$107))</f>
        <v>6.3</v>
      </c>
      <c r="FB47" s="58" t="str">
        <f ca="1">IFERROR(VLOOKUP(FF47,$BD$38:$BJ$92,6,0),"")</f>
        <v>㎡</v>
      </c>
      <c r="FC47" s="59">
        <f ca="1">IF(EZ47="","",SUMIF($BG$38:$BG$107,EZ47,$BJ$38:$BJ$107))</f>
        <v>158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台阶</v>
      </c>
      <c r="EW48" s="58">
        <f ca="1">IF(EV48="","",SUMIF($BG$38:$BG$107,EV48,$BH$38:$BH$107))</f>
        <v>5.28</v>
      </c>
      <c r="EX48" s="58" t="str">
        <f ca="1">IFERROR(VLOOKUP(FE48,$BD$38:$BJ$92,6,0),"")</f>
        <v>㎡</v>
      </c>
      <c r="EY48" s="59">
        <f ca="1">IF(EV48="","",SUMIF($BG$38:$BG$107,EV48,$BJ$38:$BJ$107))</f>
        <v>1848</v>
      </c>
      <c r="EZ48" s="59" t="str">
        <f ca="1">IFERROR(VLOOKUP(FF48,$BD$38:$BJ$92,4,0),"")</f>
        <v>果树</v>
      </c>
      <c r="FA48" s="58">
        <f ca="1">IF(EZ48="","",SUMIF($BG$38:$BG$107,EZ48,$BH$38:$BH$107))</f>
        <v>2</v>
      </c>
      <c r="FB48" s="58" t="str">
        <f ca="1">IFERROR(VLOOKUP(FF48,$BD$38:$BJ$92,6,0),"")</f>
        <v>棵</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大门</v>
      </c>
      <c r="EW49" s="58">
        <f ca="1">IF(EV49="","",SUMIF($BG$38:$BG$107,EV49,$BH$38:$BH$107))</f>
        <v>5.75</v>
      </c>
      <c r="EX49" s="58" t="str">
        <f ca="1">IFERROR(VLOOKUP(FE49,$BD$38:$BJ$92,6,0),"")</f>
        <v>㎡</v>
      </c>
      <c r="EY49" s="59">
        <f ca="1">IF(EV49="","",SUMIF($BG$38:$BG$107,EV49,$BJ$38:$BJ$107))</f>
        <v>460</v>
      </c>
      <c r="EZ49" s="59" t="str">
        <f ca="1">IFERROR(VLOOKUP(FF49,$BD$38:$BJ$92,4,0),"")</f>
        <v>厕所</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门垛</v>
      </c>
      <c r="EW50" s="58">
        <f ca="1">IF(EV50="","",SUMIF($BG$38:$BG$107,EV50,$BH$38:$BH$107))</f>
        <v>1</v>
      </c>
      <c r="EX50" s="58" t="str">
        <f ca="1">IFERROR(VLOOKUP(FE50,$BD$38:$BJ$92,6,0),"")</f>
        <v>对</v>
      </c>
      <c r="EY50" s="59">
        <f ca="1">IF(EV50="","",SUMIF($BG$38:$BG$107,EV50,$BJ$38:$BJ$107))</f>
        <v>1142</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398</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10238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8</v>
      </c>
      <c r="BE72" s="171">
        <f>IF(BJ72=0,0,IF(COUNTIF($BG72:$BG$107,BG72)&lt;2,1,0))</f>
        <v>1</v>
      </c>
      <c r="BF72" s="171">
        <v>35</v>
      </c>
      <c r="BG72" s="171" t="str">
        <f>R186</f>
        <v>厕所</v>
      </c>
      <c r="BH72" s="219">
        <f>ROUND(T186,2)</f>
        <v>1</v>
      </c>
      <c r="BI72" s="171" t="str">
        <f>U186</f>
        <v>个</v>
      </c>
      <c r="BJ72" s="171">
        <f>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10238</v>
      </c>
      <c r="EY72" s="61"/>
      <c r="EZ72" s="63" t="s">
        <v>1063</v>
      </c>
      <c r="FA72" s="64" t="str">
        <f ca="1">TEXT(EX72,"[DBnum2]")&amp;"元整"</f>
        <v>壹万零贰佰叁拾捌元整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9</v>
      </c>
      <c r="BE73" s="171">
        <f>IF(BJ73=0,0,IF(COUNTIF($BG73:$BG$107,BG73)&lt;2,1,0))</f>
        <v>1</v>
      </c>
      <c r="BF73" s="171">
        <v>36</v>
      </c>
      <c r="BG73" s="171" t="str">
        <f>R187</f>
        <v>门垛</v>
      </c>
      <c r="BH73" s="219">
        <f t="shared" ref="BH73:BH104" si="93">ROUND(T187,2)</f>
        <v>1</v>
      </c>
      <c r="BI73" s="171" t="str">
        <f>U187</f>
        <v>对</v>
      </c>
      <c r="BJ73" s="171">
        <f>X187</f>
        <v>1142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张国华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10238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壹万零贰佰叁拾捌元整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305</v>
      </c>
      <c r="E186" s="292"/>
      <c r="F186" s="108" t="str">
        <f t="shared" ref="F186:F213" si="141">D186</f>
        <v>火炕</v>
      </c>
      <c r="G186" s="293">
        <v>1</v>
      </c>
      <c r="H186" s="294"/>
      <c r="I186" s="96" t="str">
        <f>IFERROR(IF(E186="",VLOOKUP(F186,价格表,2,0),(VLOOKUP(E186,IF({1,0},价格引用表!K:K,价格引用表!I:I),2,0))),"")</f>
        <v>个</v>
      </c>
      <c r="J186" s="108">
        <f ca="1">IF(E186="",VLOOKUP(F186,价格表,5,0),VLOOKUP(E186,INDIRECT("价格引用表!K"&amp;MATCH(D186,价格引用表!H:H,0)&amp;":L1200"),2,0))</f>
        <v>1000</v>
      </c>
      <c r="K186" s="298">
        <v>1</v>
      </c>
      <c r="L186" s="108">
        <f ca="1">ROUND(IFERROR(ROUND(G186,2)*J186*K186,),0)</f>
        <v>1000</v>
      </c>
      <c r="M186" s="114"/>
      <c r="N186" s="106">
        <v>35</v>
      </c>
      <c r="O186" s="107"/>
      <c r="P186" s="107"/>
      <c r="Q186" s="292"/>
      <c r="R186" s="299" t="s">
        <v>271</v>
      </c>
      <c r="S186" s="300"/>
      <c r="T186" s="296">
        <v>1</v>
      </c>
      <c r="U186" s="301" t="s">
        <v>84</v>
      </c>
      <c r="V186" s="302">
        <f ca="1">IF(Q186="",VLOOKUP(R186,价格表,5,0),VLOOKUP(Q186,INDIRECT("价格引用表!K"&amp;MATCH(R186,价格引用表!H:H,0)&amp;":L1200"),2,0))</f>
        <v>315</v>
      </c>
      <c r="W186" s="298">
        <v>1</v>
      </c>
      <c r="X186" s="303">
        <v>600</v>
      </c>
    </row>
    <row r="187" ht="18" customHeight="1" spans="1:24">
      <c r="A187" s="114"/>
      <c r="B187" s="106">
        <v>2</v>
      </c>
      <c r="C187" s="107" t="s">
        <v>32</v>
      </c>
      <c r="D187" s="107" t="s">
        <v>303</v>
      </c>
      <c r="E187" s="292"/>
      <c r="F187" s="108" t="str">
        <f t="shared" si="141"/>
        <v>灶台</v>
      </c>
      <c r="G187" s="293">
        <v>1</v>
      </c>
      <c r="H187" s="294"/>
      <c r="I187" s="96" t="str">
        <f>IFERROR(IF(E187="",VLOOKUP(F187,价格表,2,0),(VLOOKUP(E187,IF({1,0},价格引用表!K:K,价格引用表!I:I),2,0))),"")</f>
        <v>个</v>
      </c>
      <c r="J187" s="108">
        <f ca="1">IF(E187="",VLOOKUP(F187,价格表,5,0),VLOOKUP(E187,INDIRECT("价格引用表!K"&amp;MATCH(D187,价格引用表!H:H,0)&amp;":L1200"),2,0))</f>
        <v>300</v>
      </c>
      <c r="K187" s="298">
        <v>1</v>
      </c>
      <c r="L187" s="108">
        <f ca="1" t="shared" ref="L187:L218" si="142">ROUND(IFERROR(ROUND(G187,2)*J187*K187,),0)</f>
        <v>300</v>
      </c>
      <c r="M187" s="114"/>
      <c r="N187" s="106">
        <v>36</v>
      </c>
      <c r="O187" s="107"/>
      <c r="P187" s="107"/>
      <c r="Q187" s="292"/>
      <c r="R187" s="299" t="s">
        <v>228</v>
      </c>
      <c r="S187" s="300"/>
      <c r="T187" s="109">
        <v>1</v>
      </c>
      <c r="U187" s="301" t="str">
        <f>IFERROR(IF(Q187="",VLOOKUP(R187,价格表,2,0),(VLOOKUP(Q187,IF({1,0},价格引用表!K:K,价格引用表!I:I),2,0))),"")</f>
        <v>对</v>
      </c>
      <c r="V187" s="302">
        <f ca="1">IF(Q187="",VLOOKUP(R187,价格表,5,0),VLOOKUP(Q187,INDIRECT("价格引用表!K"&amp;MATCH(R187,价格引用表!H:H,0)&amp;":L1200"),2,0))</f>
        <v>700</v>
      </c>
      <c r="W187" s="298">
        <v>1</v>
      </c>
      <c r="X187" s="303">
        <f>ROUND(0.5*0.5*2.5*583+0.86*0.62*2.5*583,0)</f>
        <v>1142</v>
      </c>
    </row>
    <row r="188" ht="18" customHeight="1" spans="1:24">
      <c r="A188" s="114"/>
      <c r="B188" s="106">
        <v>3</v>
      </c>
      <c r="C188" s="107" t="s">
        <v>29</v>
      </c>
      <c r="D188" s="107" t="s">
        <v>207</v>
      </c>
      <c r="E188" s="292" t="s">
        <v>219</v>
      </c>
      <c r="F188" s="108" t="str">
        <f t="shared" si="141"/>
        <v>砖墙</v>
      </c>
      <c r="G188" s="293">
        <f>7.4*1.4+3.5*1.4</f>
        <v>15.26</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2136</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29</v>
      </c>
      <c r="D189" s="107" t="s">
        <v>207</v>
      </c>
      <c r="E189" s="292" t="s">
        <v>221</v>
      </c>
      <c r="F189" s="108" t="str">
        <f t="shared" si="141"/>
        <v>砖墙</v>
      </c>
      <c r="G189" s="295">
        <f>3.9*2.3</f>
        <v>8.97</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1794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247</v>
      </c>
      <c r="E190" s="292"/>
      <c r="F190" s="108" t="str">
        <f t="shared" si="141"/>
        <v>平砖地面</v>
      </c>
      <c r="G190" s="295">
        <f>4.5*1.4</f>
        <v>6.3</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158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289</v>
      </c>
      <c r="E191" s="292" t="s">
        <v>337</v>
      </c>
      <c r="F191" s="108" t="str">
        <f t="shared" si="141"/>
        <v>台阶</v>
      </c>
      <c r="G191" s="295">
        <f>3.3*1.6</f>
        <v>5.28</v>
      </c>
      <c r="H191" s="296"/>
      <c r="I191" s="96" t="str">
        <f>IFERROR(IF(E191="",VLOOKUP(F191,价格表,2,0),(VLOOKUP(E191,IF({1,0},价格引用表!K:K,价格引用表!I:I),2,0))),"")</f>
        <v>㎡</v>
      </c>
      <c r="J191" s="108">
        <f ca="1">IF(E191="",VLOOKUP(F191,价格表,5,0),VLOOKUP(E191,INDIRECT("价格引用表!K"&amp;MATCH(D191,价格引用表!H:H,0)&amp;":L1200"),2,0))</f>
        <v>350</v>
      </c>
      <c r="K191" s="298">
        <v>1</v>
      </c>
      <c r="L191" s="108">
        <f ca="1" t="shared" si="142"/>
        <v>1848</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406</v>
      </c>
      <c r="F192" s="108" t="str">
        <f t="shared" si="141"/>
        <v>果树</v>
      </c>
      <c r="G192" s="295">
        <v>2</v>
      </c>
      <c r="H192" s="296"/>
      <c r="I192" s="96" t="str">
        <f>IFERROR(IF(E192="",VLOOKUP(F192,价格表,2,0),(VLOOKUP(E192,IF({1,0},价格引用表!K:K,价格引用表!I:I),2,0))),"")</f>
        <v>棵</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29</v>
      </c>
      <c r="D193" s="107" t="s">
        <v>205</v>
      </c>
      <c r="E193" s="292" t="s">
        <v>211</v>
      </c>
      <c r="F193" s="108" t="str">
        <f t="shared" si="141"/>
        <v>大门</v>
      </c>
      <c r="G193" s="295">
        <f>2.5*2.3</f>
        <v>5.75</v>
      </c>
      <c r="H193" s="296"/>
      <c r="I193" s="96" t="str">
        <f>IFERROR(IF(E193="",VLOOKUP(F193,价格表,2,0),(VLOOKUP(E193,IF({1,0},价格引用表!K:K,价格引用表!I:I),2,0))),"")</f>
        <v>㎡</v>
      </c>
      <c r="J193" s="108">
        <f ca="1">IF(E193="",VLOOKUP(F193,价格表,5,0),VLOOKUP(E193,INDIRECT("价格引用表!K"&amp;MATCH(D193,价格引用表!H:H,0)&amp;":L1200"),2,0))</f>
        <v>80</v>
      </c>
      <c r="K193" s="298">
        <v>1</v>
      </c>
      <c r="L193" s="108">
        <f ca="1" t="shared" si="142"/>
        <v>460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10238</v>
      </c>
      <c r="W219" s="318"/>
      <c r="X219" s="136"/>
    </row>
    <row r="220" ht="42" customHeight="1" spans="1:24">
      <c r="A220" s="436" t="s">
        <v>1116</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1117</v>
      </c>
      <c r="S220" s="311"/>
      <c r="T220" s="311"/>
      <c r="U220" s="307">
        <f ca="1">V219</f>
        <v>10238</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1118</v>
      </c>
      <c r="E222" s="308" t="e">
        <f>FB43/EX43</f>
        <v>#DIV/0!</v>
      </c>
      <c r="F222" s="201"/>
      <c r="G222" s="201"/>
      <c r="H222" s="201"/>
      <c r="I222" s="201"/>
      <c r="J222" s="201"/>
      <c r="K222" s="201"/>
      <c r="L222" s="201"/>
      <c r="M222" s="201"/>
      <c r="N222" s="201"/>
      <c r="O222" s="201"/>
      <c r="P222" s="201"/>
    </row>
    <row r="223" spans="2:21">
      <c r="B223" s="201"/>
      <c r="C223" s="201"/>
      <c r="D223" s="308" t="s">
        <v>1119</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 D187 E188 E189 D30:D59 D62:D91 D94:D114 D117:D137 D140:D160 D163:D183 D188:D189 E186:E187 P30:P59 P62:P91 P94:P114 P117:P137 P140:P160 P163:P183 P186:Q218 D19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89 C190:C191 C192: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21" sqref="E21"/>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010420-82-0013</v>
      </c>
      <c r="C3" s="36"/>
      <c r="D3" s="36"/>
      <c r="E3" s="37" t="str">
        <f>输机表!U2&amp;输机表!Y2</f>
        <v>康正（雄县）2023评字第8号-洪城村-3-13</v>
      </c>
      <c r="F3" s="37"/>
      <c r="G3" s="37"/>
      <c r="H3" s="37"/>
    </row>
    <row r="4" ht="16.5" customHeight="1" spans="1:8">
      <c r="A4" s="38" t="s">
        <v>1043</v>
      </c>
      <c r="B4" s="39" t="str">
        <f>输机表!D2</f>
        <v>张国华</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67.75</v>
      </c>
      <c r="C7" s="50">
        <f ca="1">IF(COUNTIF(输机表!$C$4:$C$27,K7&amp;"*")=0,IFERROR(VLOOKUP(K7,房体结构,23,0),""),ROUND(SUMIF(输机表!$C$4:$C$27,K7&amp;"*",输机表!$Z$4:$Z$27)/B7,0))</f>
        <v>903</v>
      </c>
      <c r="D7" s="50">
        <f ca="1">IFERROR(ROUND(C7*B7,0),"")</f>
        <v>61178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67.75</v>
      </c>
      <c r="D12" s="53"/>
      <c r="E12" s="54" t="s">
        <v>1055</v>
      </c>
      <c r="F12" s="54"/>
      <c r="G12" s="55">
        <f ca="1">SUM(D7:D11)+SUM(H7:H11)</f>
        <v>61178</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火炕</v>
      </c>
      <c r="B15" s="58">
        <f ca="1" t="shared" ref="B15:B41" si="3">IF(A15="","",SUMIF(附属物名称,A15,附属物数量))</f>
        <v>1</v>
      </c>
      <c r="C15" s="58" t="str">
        <f ca="1" t="shared" ref="C15:C26" si="4">IFERROR(VLOOKUP(K15,附属物位置,6,0),"")</f>
        <v>个</v>
      </c>
      <c r="D15" s="59">
        <f ca="1" t="shared" ref="D15:D26" si="5">IF(A15="","",SUMIF(附属物名称,A15,附属物金额))</f>
        <v>1000</v>
      </c>
      <c r="E15" s="59" t="str">
        <f ca="1" t="shared" ref="E15:E26" si="6">IFERROR(VLOOKUP(L15,附属物位置,4,0),"")</f>
        <v>灶台</v>
      </c>
      <c r="F15" s="58">
        <f ca="1" t="shared" ref="F15:F40" si="7">IF(E15="","",SUMIF(附属物名称,E15,附属物数量))</f>
        <v>1</v>
      </c>
      <c r="G15" s="58" t="str">
        <f ca="1" t="shared" ref="G15:G26" si="8">IFERROR(VLOOKUP(L15,附属物位置,6,0),"")</f>
        <v>个</v>
      </c>
      <c r="H15" s="59">
        <f ca="1" t="shared" ref="H15:H26" si="9">IF(E15="","",SUMIF(附属物名称,E15,附属物金额))</f>
        <v>300</v>
      </c>
      <c r="K15" s="77">
        <v>1</v>
      </c>
      <c r="L15" s="77">
        <v>2</v>
      </c>
      <c r="M15" s="76"/>
    </row>
    <row r="16" ht="17.25" customHeight="1" spans="1:13">
      <c r="A16" s="58" t="str">
        <f ca="1" t="shared" si="2"/>
        <v>砖墙</v>
      </c>
      <c r="B16" s="58">
        <f ca="1" t="shared" si="3"/>
        <v>24.23</v>
      </c>
      <c r="C16" s="58" t="str">
        <f ca="1" t="shared" si="4"/>
        <v>㎡</v>
      </c>
      <c r="D16" s="59">
        <f ca="1" t="shared" si="5"/>
        <v>3930</v>
      </c>
      <c r="E16" s="59" t="str">
        <f ca="1" t="shared" si="6"/>
        <v>平砖地面</v>
      </c>
      <c r="F16" s="58">
        <f ca="1" t="shared" si="7"/>
        <v>6.3</v>
      </c>
      <c r="G16" s="58" t="str">
        <f ca="1" t="shared" si="8"/>
        <v>㎡</v>
      </c>
      <c r="H16" s="59">
        <f ca="1" t="shared" si="9"/>
        <v>158</v>
      </c>
      <c r="K16" s="77">
        <v>3</v>
      </c>
      <c r="L16" s="77">
        <v>4</v>
      </c>
      <c r="M16" s="76"/>
    </row>
    <row r="17" ht="17.25" customHeight="1" spans="1:13">
      <c r="A17" s="58" t="str">
        <f ca="1" t="shared" si="2"/>
        <v>台阶</v>
      </c>
      <c r="B17" s="58">
        <f ca="1" t="shared" si="3"/>
        <v>5.28</v>
      </c>
      <c r="C17" s="58" t="str">
        <f ca="1" t="shared" si="4"/>
        <v>㎡</v>
      </c>
      <c r="D17" s="59">
        <f ca="1" t="shared" si="5"/>
        <v>1848</v>
      </c>
      <c r="E17" s="59" t="str">
        <f ca="1" t="shared" si="6"/>
        <v>果树</v>
      </c>
      <c r="F17" s="58">
        <f ca="1" t="shared" si="7"/>
        <v>2</v>
      </c>
      <c r="G17" s="58" t="str">
        <f ca="1" t="shared" si="8"/>
        <v>棵</v>
      </c>
      <c r="H17" s="59">
        <f ca="1" t="shared" si="9"/>
        <v>800</v>
      </c>
      <c r="K17" s="77">
        <v>5</v>
      </c>
      <c r="L17" s="77">
        <v>6</v>
      </c>
      <c r="M17" s="76"/>
    </row>
    <row r="18" ht="17.25" customHeight="1" spans="1:13">
      <c r="A18" s="58" t="str">
        <f ca="1" t="shared" si="2"/>
        <v>大门</v>
      </c>
      <c r="B18" s="58">
        <f ca="1" t="shared" si="3"/>
        <v>5.75</v>
      </c>
      <c r="C18" s="58" t="str">
        <f ca="1" t="shared" si="4"/>
        <v>㎡</v>
      </c>
      <c r="D18" s="59">
        <f ca="1" t="shared" si="5"/>
        <v>460</v>
      </c>
      <c r="E18" s="59" t="str">
        <f ca="1" t="shared" si="6"/>
        <v>厕所</v>
      </c>
      <c r="F18" s="58">
        <f ca="1" t="shared" si="7"/>
        <v>1</v>
      </c>
      <c r="G18" s="58" t="str">
        <f ca="1" t="shared" si="8"/>
        <v>个</v>
      </c>
      <c r="H18" s="59">
        <f ca="1" t="shared" si="9"/>
        <v>600</v>
      </c>
      <c r="K18" s="77">
        <v>7</v>
      </c>
      <c r="L18" s="77">
        <v>8</v>
      </c>
      <c r="M18" s="76"/>
    </row>
    <row r="19" ht="17.25" customHeight="1" spans="1:13">
      <c r="A19" s="58" t="str">
        <f ca="1" t="shared" si="2"/>
        <v>门垛</v>
      </c>
      <c r="B19" s="58">
        <f ca="1" t="shared" si="3"/>
        <v>1</v>
      </c>
      <c r="C19" s="58" t="str">
        <f ca="1" t="shared" si="4"/>
        <v>对</v>
      </c>
      <c r="D19" s="59">
        <f ca="1" t="shared" si="5"/>
        <v>1142</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10238</v>
      </c>
      <c r="H41" s="61"/>
      <c r="K41" s="77">
        <v>53</v>
      </c>
      <c r="M41" s="76"/>
    </row>
    <row r="42" ht="17.25" customHeight="1" spans="1:8">
      <c r="A42" s="60" t="s">
        <v>1062</v>
      </c>
      <c r="B42" s="61"/>
      <c r="C42" s="62">
        <f ca="1">G41+G12</f>
        <v>71416</v>
      </c>
      <c r="D42" s="61"/>
      <c r="E42" s="63" t="s">
        <v>1063</v>
      </c>
      <c r="F42" s="64" t="str">
        <f ca="1">TEXT(C42,"[DBnum2]")&amp;"元整"</f>
        <v>柒万壹仟肆佰壹拾陆元整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康正（雄县）2023评字第8号-洪城村-3-13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张国华</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67.75</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71416</v>
      </c>
      <c r="H26" s="15"/>
      <c r="I26" s="15"/>
      <c r="J26" s="15"/>
      <c r="K26" s="15"/>
      <c r="L26" s="15"/>
      <c r="M26" s="15"/>
      <c r="N26" s="15"/>
      <c r="O26" s="15"/>
      <c r="P26" s="15"/>
      <c r="Q26" s="15"/>
    </row>
    <row r="27" spans="1:17">
      <c r="A27" s="9" t="s">
        <v>1095</v>
      </c>
      <c r="B27" s="9"/>
      <c r="C27" s="9"/>
      <c r="D27" s="9" t="str">
        <f ca="1">结果通知单!F42</f>
        <v>柒万壹仟肆佰壹拾陆元整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1137</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2023-10-04T09:29:12Z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7747DF52EAF641068423102E586AD1D6_13</vt:lpwstr>
  </property>
</Properties>
</file>