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<sst xmlns="http://schemas.openxmlformats.org/spreadsheetml/2006/main" count="5787" uniqueCount="1144">
  <si>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</si>
  <si>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</si>
  <si>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</si>
  <si>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</si>
  <si>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</si>
  <si>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</si>
  <si>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</si>
  <si>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</si>
  <si>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</si>
  <si>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</si>
  <si>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</si>
  <si>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</si>
  <si>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</si>
  <si>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</si>
  <si>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</si>
  <si>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</si>
  <si>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</si>
  <si>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</si>
  <si>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</si>
  <si>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</si>
  <si>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</si>
  <si>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</si>
  <si>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</si>
  <si>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</si>
  <si>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</si>
  <si>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</si>
  <si>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</si>
  <si>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</si>
  <si>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</si>
  <si>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</si>
  <si>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</si>
  <si>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</si>
  <si>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</si>
  <si>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</si>
  <si>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</si>
  <si>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</si>
  <si>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</si>
  <si>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</si>
  <si>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</si>
  <si>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</si>
  <si>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</si>
  <si>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</si>
  <si>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</si>
  <si>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</si>
  <si>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</si>
  <si>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</si>
  <si>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</si>
  <si>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</si>
  <si>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</si>
  <si>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</si>
  <si>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</si>
  <si>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</si>
  <si>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</si>
  <si>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</si>
  <si>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</si>
  <si>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</si>
  <si>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</si>
  <si>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</si>
  <si>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</si>
  <si>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</si>
  <si>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</si>
  <si>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</si>
  <si>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</si>
  <si>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</si>
  <si>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</si>
  <si>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</si>
  <si>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</si>
  <si>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</si>
  <si>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</si>
  <si>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</si>
  <si>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</si>
  <si>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</si>
  <si>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</si>
  <si>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</si>
  <si>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</si>
  <si>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</si>
  <si>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</si>
  <si>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</si>
  <si>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</si>
  <si>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</si>
  <si>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</si>
  <si>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</si>
  <si>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</si>
  <si>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</si>
  <si>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</si>
  <si>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</si>
  <si>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</si>
  <si>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</si>
  <si>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</si>
  <si>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</si>
  <si>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</si>
  <si>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</si>
  <si>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</si>
  <si>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</si>
  <si>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</si>
  <si>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</si>
  <si>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</si>
  <si>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</si>
  <si>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</si>
  <si>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</si>
  <si>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</si>
  <si>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</si>
  <si>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</si>
  <si>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</si>
  <si>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</si>
  <si>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</si>
  <si>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</si>
  <si>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</si>
  <si>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</si>
  <si>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</si>
  <si>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</si>
  <si>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</si>
  <si>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</si>
  <si>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</si>
  <si>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</si>
  <si>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</si>
  <si>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</si>
  <si>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</si>
  <si>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</si>
  <si>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</si>
  <si>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</si>
  <si>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</si>
  <si>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</si>
  <si>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</si>
  <si>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</si>
  <si>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</si>
  <si>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</si>
  <si>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</si>
  <si>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</si>
  <si>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</si>
  <si>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</si>
  <si>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</si>
  <si>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</si>
  <si>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</si>
  <si>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</si>
  <si>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</si>
  <si>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</si>
  <si>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</si>
  <si>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</si>
  <si>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</si>
  <si>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</si>
  <si>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</si>
  <si>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</si>
  <si>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</si>
  <si>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</si>
  <si>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</si>
  <si>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</si>
  <si>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</si>
  <si>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</si>
  <si>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</si>
  <si>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</si>
  <si>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</si>
  <si>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</si>
  <si>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</si>
  <si>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</si>
  <si>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</si>
  <si>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</si>
  <si>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</si>
  <si>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</si>
  <si>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</si>
  <si>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</si>
  <si>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</si>
  <si>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</si>
  <si>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</si>
  <si>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</si>
  <si>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</si>
  <si>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</si>
  <si>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</si>
  <si>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</si>
  <si>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</si>
  <si>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</si>
  <si>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</si>
  <si>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</si>
  <si>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</si>
  <si>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</si>
  <si>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</si>
  <si>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</si>
  <si>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</si>
  <si>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</si>
  <si>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</si>
  <si>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</si>
  <si>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</si>
  <si>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</si>
  <si>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</si>
  <si>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</si>
  <si>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</si>
  <si>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</si>
  <si>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</si>
  <si>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</si>
  <si>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</si>
  <si>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</si>
  <si>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</si>
  <si>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</si>
  <si>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</si>
  <si>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</si>
  <si>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</si>
  <si>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</si>
  <si>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</si>
  <si>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</si>
  <si>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</si>
  <si>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</si>
  <si>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</si>
  <si>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</si>
  <si>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</si>
  <si>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</si>
  <si>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</si>
  <si>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</si>
  <si>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</si>
  <si>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</si>
  <si>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</si>
  <si>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</si>
  <si>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</si>
  <si>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</si>
  <si>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</si>
  <si>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</si>
  <si>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</si>
  <si>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</si>
  <si>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</si>
  <si>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</si>
  <si>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</si>
  <si>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</si>
  <si>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</si>
  <si>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</si>
  <si>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</si>
  <si>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</si>
  <si>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</si>
  <si>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</si>
  <si>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</si>
  <si>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</si>
  <si>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</si>
  <si>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</si>
  <si>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</si>
  <si>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</si>
  <si>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</si>
  <si>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</si>
  <si>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</si>
  <si>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</si>
  <si>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</si>
  <si>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</si>
  <si>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</si>
  <si>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</si>
  <si>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</si>
  <si>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</si>
  <si>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</si>
  <si>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</si>
  <si>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</si>
  <si>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</si>
  <si>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</si>
  <si>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</si>
  <si>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</si>
  <si>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</si>
  <si>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</si>
  <si>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</si>
  <si>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</si>
  <si>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</si>
  <si>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</si>
  <si>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</si>
  <si>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</si>
  <si>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</si>
  <si>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</si>
  <si>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</si>
  <si>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</si>
  <si>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</si>
  <si>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</si>
  <si>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</si>
  <si>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</si>
  <si>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</si>
  <si>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</si>
  <si>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</si>
  <si>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</si>
  <si>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</si>
  <si>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</si>
  <si>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</si>
  <si>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</si>
  <si>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</si>
  <si>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</si>
  <si>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</si>
  <si>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</si>
  <si>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</si>
  <si>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</si>
  <si>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</si>
  <si>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</si>
  <si>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</si>
  <si>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</si>
  <si>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</si>
  <si>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</si>
  <si>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</si>
  <si>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</si>
  <si>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</si>
  <si>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</si>
  <si>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</si>
  <si>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</si>
  <si>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</si>
  <si>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</si>
  <si>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</si>
  <si>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</si>
  <si>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</si>
  <si>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</si>
  <si>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</si>
  <si>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</si>
  <si>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</si>
  <si>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</si>
  <si>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</si>
  <si>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</si>
  <si>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</si>
  <si>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</si>
  <si>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</si>
  <si>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</si>
  <si>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</si>
  <si>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</si>
  <si>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</si>
  <si>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</si>
  <si>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</si>
  <si>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</si>
  <si>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</si>
  <si>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</si>
  <si>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</si>
  <si>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</si>
  <si>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</si>
  <si>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</si>
  <si>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</si>
  <si>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</si>
  <si>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</si>
  <si>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</si>
  <si>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</si>
  <si>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</si>
  <si>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</si>
  <si>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</si>
  <si>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</si>
  <si>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</si>
  <si>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</si>
  <si>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</si>
  <si>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</si>
  <si>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</si>
  <si>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</si>
  <si>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</si>
  <si>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</si>
  <si>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</si>
  <si>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</si>
  <si>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</si>
  <si>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</si>
  <si>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</si>
  <si>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</si>
  <si>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</si>
  <si>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</si>
  <si>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</si>
  <si>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</si>
  <si>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</si>
  <si>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</si>
  <si>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</si>
  <si>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</si>
  <si>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</si>
  <si>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</si>
  <si>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</si>
  <si>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</si>
  <si>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</si>
  <si>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</si>
  <si>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</si>
  <si>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</si>
  <si>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</si>
  <si>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</si>
  <si>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</si>
  <si>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</si>
  <si>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</si>
  <si>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</si>
  <si>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</si>
  <si>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</si>
  <si>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</si>
  <si>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</si>
  <si>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</si>
  <si>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</si>
  <si>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</si>
  <si>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</si>
  <si>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</si>
  <si>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</si>
  <si>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</si>
  <si>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</si>
  <si>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</si>
  <si>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</si>
  <si>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</si>
  <si>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</si>
  <si>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</si>
  <si>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</si>
  <si>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</si>
  <si>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</si>
  <si>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</si>
  <si>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</si>
  <si>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</si>
  <si>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</si>
  <si>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</si>
  <si>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</si>
  <si>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</si>
  <si>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</si>
  <si>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</si>
  <si>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</si>
  <si>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</si>
  <si>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</si>
  <si>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</si>
  <si>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</si>
  <si>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</si>
  <si>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</si>
  <si>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</si>
  <si>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</si>
  <si>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</si>
  <si>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</si>
  <si>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</si>
  <si>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</si>
  <si>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</si>
  <si>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</si>
  <si>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</si>
  <si>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</si>
  <si>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</si>
  <si>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</si>
  <si>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</si>
  <si>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</si>
  <si>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</si>
  <si>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</si>
  <si>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</si>
  <si>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</si>
  <si>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</si>
  <si>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</si>
  <si>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</si>
  <si>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</si>
  <si>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</si>
  <si>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</si>
  <si>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</si>
  <si>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</si>
  <si>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</si>
  <si>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</si>
  <si>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</si>
  <si>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</si>
  <si>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</si>
  <si>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</si>
  <si>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</si>
  <si>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</si>
  <si>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</si>
  <si>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</si>
  <si>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</si>
  <si>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</si>
  <si>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</si>
  <si>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</si>
  <si>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</si>
  <si>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</si>
  <si>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</si>
  <si>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</si>
  <si>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</si>
  <si>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</si>
  <si>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</si>
  <si>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</si>
  <si>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</si>
  <si>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</si>
  <si>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</si>
  <si>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</si>
  <si>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</si>
  <si>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</si>
  <si>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</si>
  <si>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</si>
  <si>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</si>
  <si>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</si>
  <si>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</si>
  <si>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</si>
  <si>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</si>
  <si>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</si>
  <si>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</si>
  <si>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</si>
  <si>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</si>
  <si>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</si>
  <si>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</si>
  <si>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</si>
  <si>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</si>
  <si>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</si>
  <si>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</si>
  <si>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</si>
  <si>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</si>
  <si>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</si>
  <si>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</si>
  <si>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</si>
  <si>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</si>
  <si>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</si>
  <si>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</si>
  <si>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</si>
  <si>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</si>
  <si>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</si>
  <si>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</si>
  <si>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</si>
  <si>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</si>
  <si>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</si>
  <si>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</si>
  <si>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</si>
  <si>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</si>
  <si>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</si>
  <si>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</si>
  <si>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</si>
  <si>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</si>
  <si>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</si>
  <si>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</si>
  <si>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</si>
  <si>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</si>
  <si>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</si>
  <si>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</si>
  <si>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</si>
  <si>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</si>
  <si>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</si>
  <si>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</si>
  <si>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</si>
  <si>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</si>
  <si>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</si>
  <si>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</si>
  <si>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</si>
  <si>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</si>
  <si>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</si>
  <si>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</si>
  <si>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</si>
  <si>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</si>
  <si>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</si>
  <si>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</si>
  <si>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</si>
  <si>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</si>
  <si>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</si>
  <si>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</si>
  <si>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</si>
  <si>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</si>
  <si>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</si>
  <si>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</si>
  <si>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</si>
  <si>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</si>
  <si>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</si>
  <si>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</si>
  <si>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</si>
  <si>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</si>
  <si>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</si>
  <si>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</si>
  <si>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</si>
  <si>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</si>
  <si>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</si>
  <si>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</si>
  <si>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</si>
  <si>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</si>
  <si>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</si>
  <si>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</si>
  <si>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</si>
  <si>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</si>
  <si>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</si>
  <si>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</si>
  <si>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</si>
  <si>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</si>
  <si>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</si>
  <si>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</si>
  <si>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</si>
  <si>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</si>
  <si>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</si>
  <si>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</si>
  <si>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</si>
  <si>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</si>
  <si>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</si>
  <si>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</si>
  <si>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</si>
  <si>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</si>
  <si>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</si>
  <si>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</si>
  <si>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</si>
  <si>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</si>
  <si>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</si>
  <si>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</si>
  <si>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</si>
  <si>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</si>
  <si>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</si>
  <si>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</si>
  <si>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</si>
  <si>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</si>
  <si>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</si>
  <si>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</si>
  <si>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</si>
  <si>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</si>
  <si>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</si>
  <si>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</si>
  <si>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</si>
  <si>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</si>
  <si>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</si>
  <si>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</si>
  <si>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</si>
  <si>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</si>
  <si>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</si>
  <si>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</si>
  <si>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</si>
  <si>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</si>
  <si>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</si>
  <si>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</si>
  <si>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</si>
  <si>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</si>
  <si>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</si>
  <si>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</si>
  <si>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</si>
  <si>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</si>
  <si>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</si>
  <si>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</si>
  <si>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</si>
  <si>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</si>
  <si>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</si>
  <si>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</si>
  <si>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</si>
  <si>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</si>
  <si>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</si>
  <si>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</si>
  <si>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</si>
  <si>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</si>
  <si>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</si>
  <si>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</si>
  <si>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</si>
  <si>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</si>
  <si>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</si>
  <si>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</si>
  <si>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</si>
  <si>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</si>
  <si>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</si>
  <si>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</si>
  <si>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</si>
  <si>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</si>
  <si>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</si>
  <si>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</si>
  <si>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</si>
  <si>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</si>
  <si>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</si>
  <si>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</si>
  <si>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</si>
  <si>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</si>
  <si>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</si>
  <si>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</si>
  <si>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</si>
  <si>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</si>
  <si>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</si>
  <si>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</si>
  <si>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</si>
  <si>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</si>
  <si>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</si>
  <si>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</si>
  <si>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</si>
  <si>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</si>
  <si>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</si>
  <si>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</si>
  <si>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</si>
  <si>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</si>
  <si>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</si>
  <si>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</si>
  <si>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</si>
  <si>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</si>
  <si>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</si>
  <si>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</si>
  <si>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</si>
  <si>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</si>
  <si>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</si>
  <si>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</si>
  <si>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</si>
  <si>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</si>
  <si>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</si>
  <si>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</si>
  <si>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</si>
  <si>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</si>
  <si>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</si>
  <si>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</si>
  <si>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</si>
  <si>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</si>
  <si>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</si>
  <si>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</si>
  <si>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</si>
  <si>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</si>
  <si>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</si>
  <si>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</si>
  <si>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</si>
  <si>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</si>
  <si>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</si>
  <si>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</si>
  <si>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</si>
  <si>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</si>
  <si>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</si>
  <si>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</si>
  <si>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</si>
  <si>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</si>
  <si>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</si>
  <si>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</si>
  <si>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</si>
  <si>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</si>
  <si>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</si>
  <si>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</si>
  <si>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</si>
  <si>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</si>
  <si>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</si>
  <si>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</si>
  <si>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</si>
  <si>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</si>
  <si>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</si>
  <si>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</si>
  <si>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</si>
  <si>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</si>
  <si>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</si>
  <si>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</si>
  <si>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</si>
  <si>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</si>
  <si>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</si>
  <si>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</si>
  <si>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</si>
  <si>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</si>
  <si>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</si>
  <si>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</si>
  <si>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</si>
  <si>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</si>
  <si>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</si>
  <si>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</si>
  <si>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</si>
  <si>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</si>
  <si>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</si>
  <si>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</si>
  <si>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</si>
  <si>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</si>
  <si>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</si>
  <si>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</si>
  <si>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</si>
  <si>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</si>
  <si>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</si>
  <si>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</si>
  <si>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</si>
  <si>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</si>
  <si>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</si>
  <si>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</si>
  <si>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</si>
  <si>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</si>
  <si>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</si>
  <si>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</si>
  <si>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</si>
  <si>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</si>
  <si>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</si>
  <si>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</si>
  <si>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</si>
  <si>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</si>
  <si>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</si>
  <si>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</si>
  <si>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</si>
  <si>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</si>
  <si>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</si>
  <si>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</si>
  <si>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</si>
  <si>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</si>
  <si>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</si>
  <si>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</si>
  <si>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</si>
  <si>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</si>
  <si>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</si>
  <si>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</si>
  <si>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</si>
  <si>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</si>
  <si>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</si>
  <si>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</si>
  <si>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</si>
  <si>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</si>
  <si>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</si>
  <si>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</si>
  <si>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</si>
  <si>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</si>
  <si>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</si>
  <si>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</si>
  <si>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</si>
  <si>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</si>
  <si>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</si>
  <si>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</si>
  <si>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</si>
  <si>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</si>
  <si>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</si>
  <si>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</si>
  <si>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</si>
  <si>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</si>
  <si>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</si>
  <si>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</si>
  <si>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</si>
  <si>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</si>
  <si>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</si>
  <si>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</si>
  <si>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</si>
  <si>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</si>
  <si>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</si>
  <si>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</si>
  <si>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</si>
  <si>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</si>
  <si>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</si>
  <si>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</si>
  <si>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</si>
  <si>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</si>
  <si>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</si>
  <si>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</si>
  <si>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</si>
  <si>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</si>
  <si>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</si>
  <si>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</si>
  <si>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</si>
  <si>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</si>
  <si>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</si>
  <si>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</si>
  <si>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</si>
  <si>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</si>
  <si>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</si>
  <si>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</si>
  <si>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</si>
  <si>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</si>
  <si>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</si>
  <si>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</si>
  <si>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</si>
  <si>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</si>
  <si>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</si>
  <si>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</si>
  <si>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</si>
  <si>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</si>
  <si>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</si>
  <si>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</si>
  <si>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</si>
  <si>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</si>
  <si>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</si>
  <si>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</si>
  <si>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</si>
  <si>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</si>
  <si>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</si>
  <si>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</si>
  <si>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</si>
  <si>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</si>
  <si>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</si>
  <si>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</si>
  <si>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</si>
  <si>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</si>
  <si>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</si>
  <si>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</si>
  <si>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</si>
  <si>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</si>
  <si>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</si>
  <si>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</si>
  <si>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</si>
  <si>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</si>
  <si>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</si>
  <si>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</si>
  <si>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</si>
  <si>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</si>
  <si>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</si>
  <si>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</si>
  <si>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</si>
  <si>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</si>
  <si>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</si>
  <si>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</si>
  <si>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</si>
  <si>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</si>
  <si>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</si>
  <si>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</si>
  <si>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</si>
  <si>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</si>
  <si>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</si>
  <si>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</si>
  <si>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</si>
  <si>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</si>
  <si>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</si>
  <si>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</si>
  <si>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</si>
  <si>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</si>
  <si>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</si>
  <si>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</si>
  <si>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张渤海</t>
  </si>
  <si>
    <t>坐落：</t>
  </si>
  <si>
    <t>雄县洪城村</t>
  </si>
  <si>
    <t>调查编号：</t>
  </si>
  <si>
    <t>010420-82-0014</t>
  </si>
  <si>
    <t>价值时点：</t>
  </si>
  <si>
    <t>2023年9月22日</t>
  </si>
  <si>
    <t>报告编号：</t>
  </si>
  <si>
    <t>康正（雄县）2023评字第8号-洪城村-</t>
  </si>
  <si>
    <t>3-14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</si>
  <si>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</si>
  <si>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</si>
  <si>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</si>
  <si>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</si>
  <si>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</si>
  <si>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</si>
  <si>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</si>
  <si>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</si>
  <si>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</si>
  <si>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</si>
  <si>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</si>
  <si>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</si>
  <si>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</si>
  <si>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</si>
  <si>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</si>
  <si>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</si>
  <si>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</si>
  <si>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</si>
  <si>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</si>
  <si>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</si>
  <si>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</si>
  <si>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</si>
  <si>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</si>
  <si>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</si>
  <si>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</si>
  <si>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</si>
  <si>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</si>
  <si>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</si>
  <si>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</si>
  <si>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</si>
  <si>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</si>
  <si>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</si>
  <si>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</si>
  <si>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</si>
  <si>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</si>
  <si>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</si>
  <si>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</si>
  <si>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</si>
  <si>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</si>
  <si>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</si>
  <si>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</si>
  <si>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</si>
  <si>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</si>
  <si>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</si>
  <si>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</si>
  <si>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</si>
  <si>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</si>
  <si>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</si>
  <si>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</si>
  <si>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</si>
  <si>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</si>
  <si>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</si>
  <si>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</si>
  <si>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</si>
  <si>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</si>
  <si>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</si>
  <si>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</si>
  <si>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</si>
  <si>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</si>
  <si>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</si>
  <si>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</si>
  <si>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</si>
  <si>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</si>
  <si>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</si>
  <si>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</si>
  <si>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</si>
  <si>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</si>
  <si>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</si>
  <si>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</si>
  <si>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</si>
  <si>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</si>
  <si>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</si>
  <si>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</si>
  <si>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</si>
  <si>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</si>
  <si>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</si>
  <si>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</si>
  <si>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</si>
  <si>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</si>
  <si>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</si>
  <si>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</si>
  <si>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</si>
  <si>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</si>
  <si>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</si>
  <si>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</si>
  <si>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</si>
  <si>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</si>
  <si>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</si>
  <si>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</si>
  <si>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</si>
  <si>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</si>
  <si>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</si>
  <si>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</si>
  <si>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</si>
  <si>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</si>
  <si>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</si>
  <si>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双口木门窗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</si>
  <si>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</si>
  <si>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</si>
  <si>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</si>
  <si>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</si>
  <si>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</si>
  <si>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</si>
  <si>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</si>
  <si>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</si>
  <si>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</si>
  <si>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</si>
  <si>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</si>
  <si>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</si>
  <si>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</si>
  <si>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</si>
  <si>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</si>
  <si>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</si>
  <si>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</si>
  <si>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</si>
  <si>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</si>
  <si>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</si>
  <si>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塑钢</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</si>
  <si>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</si>
  <si>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</si>
  <si>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</si>
  <si>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</si>
  <si>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</si>
  <si>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</si>
  <si>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</si>
  <si>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</si>
  <si>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</si>
  <si>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</si>
  <si>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</si>
  <si>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</si>
  <si>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</si>
  <si>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</si>
  <si>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</si>
  <si>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</si>
  <si>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</si>
  <si>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</si>
  <si>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</si>
  <si>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</si>
  <si>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</si>
  <si>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</si>
  <si>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</si>
  <si>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长边1面</t>
  </si>
  <si>
    <t>框架二等</t>
  </si>
  <si>
    <t>短边1面</t>
  </si>
  <si>
    <t>砖混一等</t>
  </si>
  <si>
    <t>短边2面</t>
  </si>
  <si>
    <t>？</t>
  </si>
  <si>
    <t>5米</t>
  </si>
  <si>
    <t>房屋2修正值</t>
  </si>
  <si>
    <t>S1</t>
  </si>
  <si>
    <t>砖木三等</t>
  </si>
  <si>
    <t>砖混二等</t>
  </si>
  <si>
    <t>砖混三等</t>
  </si>
  <si>
    <t>长边2面</t>
  </si>
  <si>
    <t>房屋3修正值</t>
  </si>
  <si>
    <t>长1短1</t>
  </si>
  <si>
    <t>砖木二等</t>
  </si>
  <si>
    <t>房屋4修正值</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</si>
  <si>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</si>
  <si>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</si>
  <si>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</si>
  <si>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</si>
  <si>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</si>
  <si>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</si>
  <si>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</si>
  <si>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</si>
  <si>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</si>
  <si>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</si>
  <si>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</si>
  <si>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</si>
  <si>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</si>
  <si>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</si>
  <si>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</si>
  <si>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</si>
  <si>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</si>
  <si>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</si>
  <si>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</si>
  <si>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</si>
  <si>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</si>
  <si>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</si>
  <si>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</si>
  <si>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</si>
  <si>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</si>
  <si>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</si>
  <si>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</si>
  <si>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</si>
  <si>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</si>
  <si>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</si>
  <si>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</si>
  <si>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</si>
  <si>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</si>
  <si>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</si>
  <si>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</si>
  <si>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</si>
  <si>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</si>
  <si>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</si>
  <si>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</si>
  <si>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</si>
  <si>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</si>
  <si>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</si>
  <si>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</si>
  <si>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</si>
  <si>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</si>
  <si>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</si>
  <si>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</si>
  <si>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</si>
  <si>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</si>
  <si>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</si>
  <si>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</si>
  <si>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</si>
  <si>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</si>
  <si>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</si>
  <si>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</si>
  <si>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</si>
  <si>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</si>
  <si>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</si>
  <si>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</si>
  <si>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</si>
  <si>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</si>
  <si>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</si>
  <si>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</si>
  <si>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</si>
  <si>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</si>
  <si>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</si>
  <si>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</si>
  <si>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</si>
  <si>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</si>
  <si>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</si>
  <si>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</si>
  <si>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</si>
  <si>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</si>
  <si>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</si>
  <si>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</si>
  <si>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</si>
  <si>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</si>
  <si>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</si>
  <si>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</si>
  <si>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</si>
  <si>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</si>
  <si>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</si>
  <si>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</si>
  <si>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</si>
  <si>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</si>
  <si>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</si>
  <si>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</si>
  <si>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</si>
  <si>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</si>
  <si>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</si>
  <si>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大水泥池</t>
  </si>
  <si>
    <t>P1</t>
  </si>
  <si>
    <t>P2</t>
  </si>
  <si>
    <t>水泥池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</si>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</sst>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6041517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6041517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6041517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6041517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6041517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6041517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6041517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6041517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6041517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6041517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6041517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6041517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6041517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6041517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6041517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010420-82-0014</v>
      </c>
      <c r="C2" s="324">
        <f>输机表!P2</f>
        <v>0</v>
      </c>
      <c r="D2" s="324" t="str">
        <f>输机表!U2&amp;输机表!Y2</f>
        <v>康正（雄县）2023评字第8号-洪城村-3-14</v>
      </c>
      <c r="E2" s="324" t="str">
        <f>输机表!D2</f>
        <v>张渤海</v>
      </c>
      <c r="F2" s="324" t="str">
        <f>输机表!F2</f>
        <v>雄县洪城村</v>
      </c>
      <c r="G2" s="324">
        <f ca="1">结果通知单!C12</f>
        <v>143.13</v>
      </c>
      <c r="H2" s="324"/>
      <c r="I2" s="324"/>
      <c r="J2" s="324">
        <f ca="1">结果通知单!G12</f>
        <v>171605</v>
      </c>
      <c r="K2" s="324">
        <f ca="1">结果通知单!G41</f>
        <v>84039</v>
      </c>
      <c r="L2" s="324">
        <f ca="1">IF(J2+K2=结果通知单!C42,J2+K2,"请检查")</f>
        <v>255644</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H1" workbookViewId="0">
      <selection activeCell="T8" sqref="T8"/>
    </sheetView>
  </sheetViews>
  <sheetFormatPr defaultColWidth="9" defaultRowHeight="14.25"/>
  <cols>
    <col min="1" max="1" width="4.35" style="81" customWidth="1"/>
    <col min="2" max="2" width="4.6" style="81" customWidth="1"/>
    <col min="3" max="3" width="11.2" style="81" customWidth="1"/>
    <col min="4" max="4" width="18.25" style="81" customWidth="1"/>
    <col min="5" max="5" width="15.35" style="81" customWidth="1"/>
    <col min="6" max="6" width="20.25" style="81" customWidth="1"/>
    <col min="7" max="7" width="10.9" style="81" customWidth="1"/>
    <col min="8" max="8" width="9.35" style="81" customWidth="1"/>
    <col min="9" max="9" width="7.35" style="81" customWidth="1"/>
    <col min="10" max="10" width="13.25" style="81" customWidth="1"/>
    <col min="11" max="11" width="9.2" style="81" customWidth="1"/>
    <col min="12" max="12" width="6.7"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3.8</v>
      </c>
      <c r="F4" s="92" t="s">
        <v>964</v>
      </c>
      <c r="G4" s="92" t="s">
        <v>965</v>
      </c>
      <c r="H4" s="92" t="s">
        <v>966</v>
      </c>
      <c r="I4" s="92">
        <v>37</v>
      </c>
      <c r="J4" s="92">
        <v>3</v>
      </c>
      <c r="K4" s="92" t="s">
        <v>967</v>
      </c>
      <c r="L4" s="92" t="s">
        <v>968</v>
      </c>
      <c r="M4" s="92">
        <v>0.7</v>
      </c>
      <c r="N4" s="92">
        <v>0.2</v>
      </c>
      <c r="O4" s="92" t="s">
        <v>969</v>
      </c>
      <c r="P4" s="92" t="s">
        <v>969</v>
      </c>
      <c r="Q4" s="92" t="s">
        <v>970</v>
      </c>
      <c r="R4" s="92" t="s">
        <v>969</v>
      </c>
      <c r="S4" s="125">
        <v>132.31</v>
      </c>
      <c r="T4" s="125" t="s">
        <v>971</v>
      </c>
      <c r="U4" s="125"/>
      <c r="V4" s="126"/>
      <c r="W4" s="96">
        <f>ROUND(F5*ROUND(E5+G5+H5+I5+J5+K5+L5+M5+N5+O5+P5+Q5+R5+U5+T5+1,3)*V5,0)</f>
        <v>1063</v>
      </c>
      <c r="X4" s="127">
        <f>ROUND(L60/S4,0)</f>
        <v>207</v>
      </c>
      <c r="Y4" s="127">
        <f>W4+X4</f>
        <v>1270</v>
      </c>
      <c r="Z4" s="143">
        <f>ROUND(Y4*S4,0)</f>
        <v>168034</v>
      </c>
      <c r="AA4" s="144">
        <f>IF(Q4="无",0,IF(Q4="地暖",0,S4))</f>
        <v>132.31</v>
      </c>
      <c r="AB4" s="144">
        <f>IF(Q4="无",0,IF(Q4="暖气片",0,S4))</f>
        <v>0</v>
      </c>
      <c r="AC4" s="96" t="str">
        <f>H4</f>
        <v>双口木门窗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986</v>
      </c>
      <c r="CG4" s="160" t="s">
        <v>987</v>
      </c>
      <c r="CH4" s="231" t="s">
        <v>966</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0.04</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2.4</v>
      </c>
      <c r="F6" s="92" t="s">
        <v>1010</v>
      </c>
      <c r="G6" s="92" t="s">
        <v>974</v>
      </c>
      <c r="H6" s="92" t="s">
        <v>985</v>
      </c>
      <c r="I6" s="92">
        <v>24</v>
      </c>
      <c r="J6" s="92"/>
      <c r="K6" s="92" t="s">
        <v>237</v>
      </c>
      <c r="L6" s="92" t="s">
        <v>1011</v>
      </c>
      <c r="M6" s="92">
        <v>0</v>
      </c>
      <c r="N6" s="92">
        <v>0.2</v>
      </c>
      <c r="O6" s="92" t="s">
        <v>968</v>
      </c>
      <c r="P6" s="92" t="s">
        <v>968</v>
      </c>
      <c r="Q6" s="92" t="s">
        <v>968</v>
      </c>
      <c r="R6" s="92" t="s">
        <v>968</v>
      </c>
      <c r="S6" s="125">
        <v>10.82</v>
      </c>
      <c r="T6" s="125" t="s">
        <v>971</v>
      </c>
      <c r="U6" s="125"/>
      <c r="V6" s="126"/>
      <c r="W6" s="129">
        <f>ROUND(F7*ROUND(E7+G7+H7+I7+J7+K7+L7+M7+N7+O7+P7+Q7+R7+U7+T7+1,3)*V7,0)</f>
        <v>291</v>
      </c>
      <c r="X6" s="130">
        <f>ROUND(X60/S6,0)</f>
        <v>39</v>
      </c>
      <c r="Y6" s="127">
        <f t="shared" ref="Y6" si="3">W6+X6</f>
        <v>330</v>
      </c>
      <c r="Z6" s="143">
        <f t="shared" ref="Z6" si="4">ROUND(Y6*S6,0)</f>
        <v>3571</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1013</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450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-0.12</v>
      </c>
      <c r="K7" s="97">
        <f>VLOOKUP(F6,系数区域,VLOOKUP(K6,内墙面列数,2,0),0)</f>
        <v>0</v>
      </c>
      <c r="L7" s="97">
        <f>VLOOKUP(L6,$BH$3:$BI$14,2,0)</f>
        <v>-0.05</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-0.02</v>
      </c>
      <c r="S7" s="125"/>
      <c r="T7" s="97">
        <f>VLOOKUP(F6,系数区域,VLOOKUP(T6,顶棚面列数,2,0),0)</f>
        <v>0</v>
      </c>
      <c r="U7" s="128">
        <f>EO7</f>
        <v>0</v>
      </c>
      <c r="V7" s="97">
        <v>0.78</v>
      </c>
      <c r="W7" s="131"/>
      <c r="X7" s="132"/>
      <c r="Y7" s="96"/>
      <c r="Z7" s="108"/>
      <c r="AA7" s="147">
        <f>AA6/S6</f>
        <v>0</v>
      </c>
      <c r="AB7" s="147">
        <f>AB6/S6</f>
        <v>0</v>
      </c>
      <c r="AC7" s="148">
        <v>1</v>
      </c>
      <c r="AD7" s="147">
        <f>IF(AD6="","",1-AC7)</f>
        <v>0</v>
      </c>
      <c r="AE7" s="147">
        <f>1/AE6</f>
        <v>1</v>
      </c>
      <c r="AF7" s="149"/>
      <c r="AG7" s="165">
        <f>IF(AG6="有",0.5,1)</f>
        <v>1</v>
      </c>
      <c r="AH7" s="166" t="s">
        <v>1014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1015</v>
      </c>
      <c r="BI7" s="169">
        <v>-0.06</v>
      </c>
      <c r="BJ7" s="169">
        <v>0.05</v>
      </c>
      <c r="BK7" s="169">
        <v>0</v>
      </c>
      <c r="BL7" s="213" t="s">
        <v>1016</v>
      </c>
      <c r="BM7" s="213" t="s">
        <v>1016</v>
      </c>
      <c r="BN7" s="213" t="s">
        <v>1016</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1017</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1018</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1019</v>
      </c>
      <c r="D8" s="93">
        <v>6</v>
      </c>
      <c r="E8" s="92">
        <v>2.4</v>
      </c>
      <c r="F8" s="92" t="s">
        <v>1020</v>
      </c>
      <c r="G8" s="92" t="s">
        <v>974</v>
      </c>
      <c r="H8" s="92" t="s">
        <v>987</v>
      </c>
      <c r="I8" s="92">
        <v>24</v>
      </c>
      <c r="J8" s="92"/>
      <c r="K8" s="92" t="s">
        <v>967</v>
      </c>
      <c r="L8" s="92" t="s">
        <v>968</v>
      </c>
      <c r="M8" s="92">
        <v>0</v>
      </c>
      <c r="N8" s="92">
        <v>0.2</v>
      </c>
      <c r="O8" s="92" t="s">
        <v>969</v>
      </c>
      <c r="P8" s="92" t="s">
        <v>969</v>
      </c>
      <c r="Q8" s="92" t="s">
        <v>968</v>
      </c>
      <c r="R8" s="92" t="s">
        <v>969</v>
      </c>
      <c r="S8" s="125">
        <v>76.02</v>
      </c>
      <c r="T8" s="125" t="s">
        <v>971</v>
      </c>
      <c r="U8" s="125"/>
      <c r="V8" s="126"/>
      <c r="W8" s="129">
        <f>ROUND(F9*ROUND(E9+G9+H9+I9+J9+K9+L9+M9+N9+O9+P9+Q9+R9+U9+T9+1,3)*V9,0)</f>
        <v>587</v>
      </c>
      <c r="X8" s="130">
        <f>ROUND(L92/S8,0)</f>
        <v>0</v>
      </c>
      <c r="Y8" s="127">
        <f t="shared" ref="Y8" si="7">W8+X8</f>
        <v>587</v>
      </c>
      <c r="Z8" s="143">
        <f t="shared" ref="Z8" si="8">ROUND(Y8*S8,0)</f>
        <v>44624</v>
      </c>
      <c r="AA8" s="144">
        <f>IF(Q8="无",0,IF(Q8="地暖",0,S8))</f>
        <v>0</v>
      </c>
      <c r="AB8" s="144">
        <f>IF(Q8="无",0,IF(Q8="暖气片",0,S8))</f>
        <v>0</v>
      </c>
      <c r="AC8" s="96" t="str">
        <f>H8</f>
        <v>塑钢</v>
      </c>
      <c r="AD8" s="125" t="s">
        <v>968</v>
      </c>
      <c r="AE8" s="145">
        <v>1</v>
      </c>
      <c r="AF8" s="146" t="e">
        <f>VLOOKUP(F8,系数区域,LOOKUP(V8,$CV$16:$DE$16,{68,69,70,71,72,73,74,75,76,77}),0)</f>
        <v>#N/A</v>
      </c>
      <c r="AG8" s="145" t="s">
        <v>968</v>
      </c>
      <c r="AH8" s="166" t="s">
        <v>1021</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1011</v>
      </c>
      <c r="BI8" s="169">
        <v>-0.05</v>
      </c>
      <c r="BJ8" s="169">
        <v>0.05</v>
      </c>
      <c r="BK8" s="169">
        <v>0</v>
      </c>
      <c r="BL8" s="213" t="s">
        <v>1016</v>
      </c>
      <c r="BM8" s="213" t="s">
        <v>1016</v>
      </c>
      <c r="BN8" s="213" t="s">
        <v>1016</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v>
      </c>
      <c r="F9" s="96">
        <f>VLOOKUP(F8,系数区域,2,0)</f>
        <v>780</v>
      </c>
      <c r="G9" s="97">
        <f>IF(G8="其他不作修正",0,VLOOKUP(F8,系数区域,VLOOKUP(G8,屋顶列数,2,0),0))</f>
        <v>-0.08</v>
      </c>
      <c r="H9" s="95">
        <f>AC9*VLOOKUP(F8,系数区域,VLOOKUP(H8,门窗列数,2,0),0)+(AD9*VLOOKUP(F8,系数区域,VLOOKUP(AD8,门窗列数,2,0),0))+VLOOKUP(F8,系数区域,57,0)</f>
        <v>0.03</v>
      </c>
      <c r="I9" s="97">
        <f>VLOOKUP(F8,系数区域,VLOOKUP(I8,外墙体列数,2,0),0)</f>
        <v>0</v>
      </c>
      <c r="J9" s="95">
        <f t="array" ref="J9">IF($D8=1,0,VLOOKUP(F8,系数区域,VLOOKUP(INDEX($AQ$15:$AQ$21,MATCH(MIN(ABS($AQ$15:$AQ$21--(J8-(D8-1))/(D8-1))),ABS($AQ$15:$AQ$21--(J8-(D8-1))/(D8-1)),0)),隔墙列数,2,0),0))</f>
        <v>-0.06</v>
      </c>
      <c r="K9" s="97">
        <f>VLOOKUP(F8,系数区域,VLOOKUP(K8,内墙面列数,2,0),0)</f>
        <v>0.03</v>
      </c>
      <c r="L9" s="97">
        <f>VLOOKUP(L8,$BH$3:$BI$14,2,0)</f>
        <v>0</v>
      </c>
      <c r="M9" s="95">
        <f>IFERROR(ROUND(((M8-VLOOKUP(F8,系数区域,25,0))*AG9)*0.1,4)*AE9,0)</f>
        <v>0</v>
      </c>
      <c r="N9" s="95">
        <f>IFERROR(ROUND((N8-VLOOKUP(F8,系数区域,44,0))*0.1,4)*AE9,0)</f>
        <v>0</v>
      </c>
      <c r="O9" s="97">
        <f>VLOOKUP(F8,系数区域,VLOOKUP(O8,上水列数,2,0),0)</f>
        <v>0.01</v>
      </c>
      <c r="P9" s="97">
        <f>VLOOKUP(F8,系数区域,VLOOKUP(P8,下水列数,2,0),0)</f>
        <v>0.01</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v>
      </c>
      <c r="V9" s="97">
        <v>0.8</v>
      </c>
      <c r="W9" s="131"/>
      <c r="X9" s="132"/>
      <c r="Y9" s="96"/>
      <c r="Z9" s="108"/>
      <c r="AA9" s="147">
        <f>AA8/S8</f>
        <v>0</v>
      </c>
      <c r="AB9" s="147">
        <f>AB8/S8</f>
        <v>0</v>
      </c>
      <c r="AC9" s="148">
        <v>1</v>
      </c>
      <c r="AD9" s="147">
        <f>IF(AD8="","",1-AC9)</f>
        <v>0</v>
      </c>
      <c r="AE9" s="147">
        <f>1/AE8</f>
        <v>1</v>
      </c>
      <c r="AF9" s="149"/>
      <c r="AG9" s="165">
        <f>IF(AG8="有",0.5,1)</f>
        <v>1</v>
      </c>
      <c r="AH9" s="166" t="s">
        <v>1022</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1023</v>
      </c>
      <c r="BI9" s="169">
        <v>-0.1</v>
      </c>
      <c r="BJ9" s="169">
        <v>0.05</v>
      </c>
      <c r="BK9" s="169">
        <v>0</v>
      </c>
      <c r="BL9" s="213" t="s">
        <v>1016</v>
      </c>
      <c r="BM9" s="213" t="s">
        <v>1016</v>
      </c>
      <c r="BN9" s="213" t="s">
        <v>1016</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1024</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1016</v>
      </c>
      <c r="BK10" s="213" t="s">
        <v>1016</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1017</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1026</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1016</v>
      </c>
      <c r="BK11" s="213" t="s">
        <v>1016</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1027</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1020</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1016</v>
      </c>
      <c r="BK12" s="213" t="s">
        <v>1016</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1016</v>
      </c>
      <c r="BK14" s="216" t="s">
        <v>1016</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Y1装饰装修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35</v>
      </c>
      <c r="E30" s="107"/>
      <c r="F30" s="108" t="str">
        <f>+D30</f>
        <v>30、40地砖、马赛克</v>
      </c>
      <c r="G30" s="109">
        <f>S4</f>
        <v>132.31</v>
      </c>
      <c r="H30" s="109"/>
      <c r="I30" s="96" t="str">
        <f t="shared" ref="I30:I59" si="48">VLOOKUP(F30,价格表,2,0)</f>
        <v>㎡</v>
      </c>
      <c r="J30" s="108">
        <f t="shared" ref="J30:J59" si="49">VLOOKUP(F30,价格表,5,0)</f>
        <v>60</v>
      </c>
      <c r="K30" s="119">
        <f>$V$5</f>
        <v>0.85</v>
      </c>
      <c r="L30" s="108">
        <f>ROUND(IFERROR(ROUND(G30,2)*J30*K30,),0)</f>
        <v>6748</v>
      </c>
      <c r="M30" s="114"/>
      <c r="N30" s="106">
        <v>1</v>
      </c>
      <c r="O30" s="107" t="s">
        <v>146</v>
      </c>
      <c r="P30" s="107" t="s">
        <v>147</v>
      </c>
      <c r="Q30" s="107"/>
      <c r="R30" s="135" t="str">
        <f>+P30</f>
        <v>彩钢单板隔热板（平）</v>
      </c>
      <c r="S30" s="136"/>
      <c r="T30" s="109">
        <f>S6</f>
        <v>10.82</v>
      </c>
      <c r="U30" s="96" t="str">
        <f t="shared" ref="U30:U59" si="50">VLOOKUP(R30,价格表,2,0)</f>
        <v>㎡</v>
      </c>
      <c r="V30" s="108">
        <f t="shared" ref="V30:V59" si="51">VLOOKUP(R30,价格表,5,0)</f>
        <v>50</v>
      </c>
      <c r="W30" s="119">
        <f>$V$7</f>
        <v>0.78</v>
      </c>
      <c r="X30" s="108">
        <f>ROUND(IFERROR(ROUND(T30,2)*V30*W30,),0)</f>
        <v>422</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63</v>
      </c>
      <c r="E31" s="107"/>
      <c r="F31" s="108" t="str">
        <f t="shared" ref="F31:F59" si="52">+D31</f>
        <v>PVC吊顶</v>
      </c>
      <c r="G31" s="109">
        <f>S4*3/4</f>
        <v>99.2325</v>
      </c>
      <c r="H31" s="109"/>
      <c r="I31" s="96" t="str">
        <f t="shared" si="48"/>
        <v>㎡</v>
      </c>
      <c r="J31" s="108">
        <f t="shared" si="49"/>
        <v>60</v>
      </c>
      <c r="K31" s="119">
        <f t="shared" ref="K31:K59" si="53">$V$5</f>
        <v>0.85</v>
      </c>
      <c r="L31" s="108">
        <f t="shared" ref="L31:L59" si="54">ROUND(IFERROR(ROUND(G31,2)*J31*K31,),0)</f>
        <v>5061</v>
      </c>
      <c r="M31" s="114"/>
      <c r="N31" s="106">
        <v>2</v>
      </c>
      <c r="O31" s="107"/>
      <c r="P31" s="107"/>
      <c r="Q31" s="107"/>
      <c r="R31" s="135">
        <f t="shared" ref="R31:R50" si="55">+P31</f>
        <v>0</v>
      </c>
      <c r="S31" s="136"/>
      <c r="T31" s="109"/>
      <c r="U31" s="96" t="e">
        <f t="shared" si="50"/>
        <v>#N/A</v>
      </c>
      <c r="V31" s="108" t="e">
        <f t="shared" si="51"/>
        <v>#N/A</v>
      </c>
      <c r="W31" s="119">
        <f t="shared" ref="W31:W59" si="56">$V$7</f>
        <v>0.78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报告编号：康正（雄县）2023评字第8号-洪城村-3-14</v>
      </c>
      <c r="EZ31" s="262"/>
      <c r="FA31" s="262"/>
      <c r="FB31" s="262"/>
      <c r="FC31" s="262"/>
    </row>
    <row r="32" ht="22.15" customHeight="1" spans="1:159">
      <c r="A32" s="105"/>
      <c r="B32" s="106">
        <v>3</v>
      </c>
      <c r="C32" s="107" t="s">
        <v>61</v>
      </c>
      <c r="D32" s="107" t="s">
        <v>69</v>
      </c>
      <c r="E32" s="107"/>
      <c r="F32" s="108" t="str">
        <f t="shared" si="52"/>
        <v>纸面石膏板灯池吊顶</v>
      </c>
      <c r="G32" s="109">
        <f>S4/4</f>
        <v>33.0775</v>
      </c>
      <c r="H32" s="109"/>
      <c r="I32" s="96" t="str">
        <f t="shared" si="48"/>
        <v>㎡</v>
      </c>
      <c r="J32" s="108">
        <f t="shared" si="49"/>
        <v>130</v>
      </c>
      <c r="K32" s="119">
        <f t="shared" si="53"/>
        <v>0.85</v>
      </c>
      <c r="L32" s="108">
        <f t="shared" si="54"/>
        <v>3655</v>
      </c>
      <c r="M32" s="114"/>
      <c r="N32" s="106">
        <v>3</v>
      </c>
      <c r="O32" s="107"/>
      <c r="P32" s="107"/>
      <c r="Q32" s="107"/>
      <c r="R32" s="135">
        <f t="shared" si="55"/>
        <v>0</v>
      </c>
      <c r="S32" s="136"/>
      <c r="T32" s="109"/>
      <c r="U32" s="96" t="e">
        <f t="shared" si="50"/>
        <v>#N/A</v>
      </c>
      <c r="V32" s="108" t="e">
        <f t="shared" si="51"/>
        <v>#N/A</v>
      </c>
      <c r="W32" s="119">
        <f t="shared" si="56"/>
        <v>0.78</v>
      </c>
      <c r="X32" s="108">
        <f t="shared" si="57"/>
        <v>0</v>
      </c>
      <c r="Y32" s="154"/>
      <c r="Z32" s="155"/>
      <c r="AA32" s="155"/>
      <c r="AB32" s="155"/>
      <c r="AC32" s="155"/>
      <c r="AD32" s="155"/>
      <c r="AJ32" s="180"/>
      <c r="AK32" s="180"/>
      <c r="AL32" s="180"/>
      <c r="AM32" s="180"/>
      <c r="AN32" s="180"/>
      <c r="AO32" s="180"/>
      <c r="AP32" s="180"/>
      <c r="AQ32" s="180"/>
      <c r="EV32" s="38" t="s">
        <v>1045</v>
      </c>
      <c r="EW32" s="39" t="str">
        <f>D2</f>
        <v>张渤海</v>
      </c>
      <c r="EX32" s="40"/>
      <c r="EY32" s="41" t="s">
        <v>1046</v>
      </c>
      <c r="EZ32" s="42"/>
      <c r="FA32" s="39">
        <f>G2</f>
        <v>0</v>
      </c>
      <c r="FB32" s="43"/>
      <c r="FC32" s="40"/>
    </row>
    <row r="33" ht="21.6" customHeight="1" spans="1:159">
      <c r="A33" s="105"/>
      <c r="B33" s="106">
        <v>4</v>
      </c>
      <c r="C33" s="107" t="s">
        <v>123</v>
      </c>
      <c r="D33" s="107" t="s">
        <v>131</v>
      </c>
      <c r="E33" s="107"/>
      <c r="F33" s="108" t="str">
        <f t="shared" si="52"/>
        <v>木龙骨纤维板、半玻璃门隔断</v>
      </c>
      <c r="G33" s="109">
        <f>3.7*2.6+1</f>
        <v>10.62</v>
      </c>
      <c r="H33" s="109"/>
      <c r="I33" s="96" t="str">
        <f t="shared" si="48"/>
        <v>㎡</v>
      </c>
      <c r="J33" s="108">
        <f t="shared" si="49"/>
        <v>90</v>
      </c>
      <c r="K33" s="119">
        <f t="shared" si="53"/>
        <v>0.85</v>
      </c>
      <c r="L33" s="108">
        <f t="shared" si="54"/>
        <v>812</v>
      </c>
      <c r="M33" s="114"/>
      <c r="N33" s="106">
        <v>4</v>
      </c>
      <c r="O33" s="107"/>
      <c r="P33" s="107"/>
      <c r="Q33" s="107"/>
      <c r="R33" s="135">
        <f t="shared" si="55"/>
        <v>0</v>
      </c>
      <c r="S33" s="136"/>
      <c r="T33" s="109"/>
      <c r="U33" s="96" t="e">
        <f t="shared" si="50"/>
        <v>#N/A</v>
      </c>
      <c r="V33" s="108" t="e">
        <f t="shared" si="51"/>
        <v>#N/A</v>
      </c>
      <c r="W33" s="119">
        <f t="shared" si="56"/>
        <v>0.78</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81</v>
      </c>
      <c r="D34" s="107" t="s">
        <v>88</v>
      </c>
      <c r="E34" s="107"/>
      <c r="F34" s="108" t="str">
        <f t="shared" si="52"/>
        <v>普通标准门（套装门(钢木门、生态门)）</v>
      </c>
      <c r="G34" s="109">
        <v>3</v>
      </c>
      <c r="H34" s="109"/>
      <c r="I34" s="96" t="str">
        <f t="shared" si="48"/>
        <v>个</v>
      </c>
      <c r="J34" s="108">
        <f t="shared" si="49"/>
        <v>500</v>
      </c>
      <c r="K34" s="119">
        <f t="shared" si="53"/>
        <v>0.85</v>
      </c>
      <c r="L34" s="108">
        <f t="shared" si="54"/>
        <v>1275</v>
      </c>
      <c r="M34" s="114"/>
      <c r="N34" s="106">
        <v>5</v>
      </c>
      <c r="O34" s="107"/>
      <c r="P34" s="107"/>
      <c r="Q34" s="107"/>
      <c r="R34" s="135">
        <f t="shared" si="55"/>
        <v>0</v>
      </c>
      <c r="S34" s="136"/>
      <c r="T34" s="109"/>
      <c r="U34" s="96" t="e">
        <f t="shared" si="50"/>
        <v>#N/A</v>
      </c>
      <c r="V34" s="108" t="e">
        <f t="shared" si="51"/>
        <v>#N/A</v>
      </c>
      <c r="W34" s="119">
        <f t="shared" si="56"/>
        <v>0.78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102</v>
      </c>
      <c r="D35" s="107" t="s">
        <v>111</v>
      </c>
      <c r="E35" s="107"/>
      <c r="F35" s="108" t="str">
        <f t="shared" si="52"/>
        <v>普通内墙贴砖</v>
      </c>
      <c r="G35" s="109">
        <f>12.5*1</f>
        <v>12.5</v>
      </c>
      <c r="H35" s="109"/>
      <c r="I35" s="96" t="str">
        <f t="shared" si="48"/>
        <v>㎡</v>
      </c>
      <c r="J35" s="108">
        <f t="shared" si="49"/>
        <v>80</v>
      </c>
      <c r="K35" s="119">
        <f t="shared" si="53"/>
        <v>0.85</v>
      </c>
      <c r="L35" s="108">
        <f t="shared" si="54"/>
        <v>850</v>
      </c>
      <c r="M35" s="114"/>
      <c r="N35" s="106">
        <v>6</v>
      </c>
      <c r="O35" s="107"/>
      <c r="P35" s="107"/>
      <c r="Q35" s="107"/>
      <c r="R35" s="135">
        <f t="shared" si="55"/>
        <v>0</v>
      </c>
      <c r="S35" s="136"/>
      <c r="T35" s="109"/>
      <c r="U35" s="96" t="e">
        <f t="shared" si="50"/>
        <v>#N/A</v>
      </c>
      <c r="V35" s="108" t="e">
        <f t="shared" si="51"/>
        <v>#N/A</v>
      </c>
      <c r="W35" s="119">
        <f t="shared" si="56"/>
        <v>0.78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109</v>
      </c>
      <c r="E36" s="107"/>
      <c r="F36" s="108" t="str">
        <f t="shared" si="52"/>
        <v>普通壁纸</v>
      </c>
      <c r="G36" s="109">
        <f>19.3*3.5-2*2.5+10*3.5+9.3*2.6-2.5*2</f>
        <v>116.73</v>
      </c>
      <c r="H36" s="109"/>
      <c r="I36" s="96" t="str">
        <f t="shared" si="48"/>
        <v>㎡</v>
      </c>
      <c r="J36" s="108">
        <f t="shared" si="49"/>
        <v>40</v>
      </c>
      <c r="K36" s="119">
        <f t="shared" si="53"/>
        <v>0.85</v>
      </c>
      <c r="L36" s="108">
        <f t="shared" si="54"/>
        <v>3969</v>
      </c>
      <c r="M36" s="114"/>
      <c r="N36" s="106">
        <v>7</v>
      </c>
      <c r="O36" s="107"/>
      <c r="P36" s="107"/>
      <c r="Q36" s="107"/>
      <c r="R36" s="135">
        <f t="shared" si="55"/>
        <v>0</v>
      </c>
      <c r="S36" s="136"/>
      <c r="T36" s="109"/>
      <c r="U36" s="96" t="e">
        <f t="shared" si="50"/>
        <v>#N/A</v>
      </c>
      <c r="V36" s="108" t="e">
        <f t="shared" si="51"/>
        <v>#N/A</v>
      </c>
      <c r="W36" s="119">
        <f t="shared" si="56"/>
        <v>0.78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f t="shared" si="56"/>
        <v>0.78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133</v>
      </c>
      <c r="D38" s="107" t="s">
        <v>143</v>
      </c>
      <c r="E38" s="107"/>
      <c r="F38" s="108" t="str">
        <f t="shared" si="52"/>
        <v>普通吊柜</v>
      </c>
      <c r="G38" s="109">
        <v>2</v>
      </c>
      <c r="H38" s="109"/>
      <c r="I38" s="96" t="str">
        <f t="shared" si="48"/>
        <v>m</v>
      </c>
      <c r="J38" s="108">
        <f t="shared" si="49"/>
        <v>200</v>
      </c>
      <c r="K38" s="119">
        <f t="shared" si="53"/>
        <v>0.85</v>
      </c>
      <c r="L38" s="108">
        <f t="shared" si="54"/>
        <v>340</v>
      </c>
      <c r="M38" s="114"/>
      <c r="N38" s="106">
        <v>9</v>
      </c>
      <c r="O38" s="107"/>
      <c r="P38" s="107"/>
      <c r="Q38" s="107"/>
      <c r="R38" s="135">
        <f t="shared" si="55"/>
        <v>0</v>
      </c>
      <c r="S38" s="136"/>
      <c r="T38" s="109"/>
      <c r="U38" s="96" t="e">
        <f t="shared" si="50"/>
        <v>#N/A</v>
      </c>
      <c r="V38" s="108" t="e">
        <f t="shared" si="51"/>
        <v>#N/A</v>
      </c>
      <c r="W38" s="119">
        <f t="shared" si="56"/>
        <v>0.78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火炕</v>
      </c>
      <c r="BH38" s="219">
        <f>ROUND(G186,2)</f>
        <v>1</v>
      </c>
      <c r="BI38" s="171" t="str">
        <f t="shared" ref="BI38:BI51" si="67">I186</f>
        <v>个</v>
      </c>
      <c r="BJ38" s="171">
        <f ca="1" t="shared" ref="BJ38:BJ51" si="68">L186</f>
        <v>1000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133</v>
      </c>
      <c r="D39" s="107" t="s">
        <v>140</v>
      </c>
      <c r="E39" s="107"/>
      <c r="F39" s="108" t="str">
        <f t="shared" si="52"/>
        <v>普通整体厨房</v>
      </c>
      <c r="G39" s="109">
        <v>1.2</v>
      </c>
      <c r="H39" s="109"/>
      <c r="I39" s="96" t="str">
        <f t="shared" si="48"/>
        <v>m</v>
      </c>
      <c r="J39" s="108">
        <f t="shared" si="49"/>
        <v>350</v>
      </c>
      <c r="K39" s="119">
        <f t="shared" si="53"/>
        <v>0.85</v>
      </c>
      <c r="L39" s="108">
        <f t="shared" si="54"/>
        <v>357</v>
      </c>
      <c r="M39" s="114"/>
      <c r="N39" s="106">
        <v>10</v>
      </c>
      <c r="O39" s="107"/>
      <c r="P39" s="107"/>
      <c r="Q39" s="107"/>
      <c r="R39" s="135">
        <f t="shared" si="55"/>
        <v>0</v>
      </c>
      <c r="S39" s="136"/>
      <c r="T39" s="109"/>
      <c r="U39" s="96" t="e">
        <f t="shared" si="50"/>
        <v>#N/A</v>
      </c>
      <c r="V39" s="108" t="e">
        <f t="shared" si="51"/>
        <v>#N/A</v>
      </c>
      <c r="W39" s="119">
        <f t="shared" si="56"/>
        <v>0.78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灶台</v>
      </c>
      <c r="BH39" s="219">
        <f t="shared" ref="BH39:BH71" si="69">ROUND(G187,2)</f>
        <v>2</v>
      </c>
      <c r="BI39" s="171" t="str">
        <f t="shared" si="67"/>
        <v>个</v>
      </c>
      <c r="BJ39" s="171">
        <f ca="1" t="shared" si="68"/>
        <v>600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v>
      </c>
      <c r="D40" s="107" t="s">
        <v>15</v>
      </c>
      <c r="E40" s="107"/>
      <c r="F40" s="108" t="str">
        <f t="shared" si="52"/>
        <v>外墙普通贴砖</v>
      </c>
      <c r="G40" s="109">
        <f>(16.2+2.6)*4-2*2.5*3-2.6*2.8-0.8*0.8</f>
        <v>52.28</v>
      </c>
      <c r="H40" s="109"/>
      <c r="I40" s="96" t="str">
        <f t="shared" si="48"/>
        <v>㎡</v>
      </c>
      <c r="J40" s="108">
        <f t="shared" si="49"/>
        <v>85</v>
      </c>
      <c r="K40" s="119">
        <f t="shared" si="53"/>
        <v>0.85</v>
      </c>
      <c r="L40" s="108">
        <f t="shared" si="54"/>
        <v>3777</v>
      </c>
      <c r="M40" s="114"/>
      <c r="N40" s="106">
        <v>11</v>
      </c>
      <c r="O40" s="107"/>
      <c r="P40" s="107"/>
      <c r="Q40" s="107"/>
      <c r="R40" s="135">
        <f t="shared" si="55"/>
        <v>0</v>
      </c>
      <c r="S40" s="136"/>
      <c r="T40" s="109"/>
      <c r="U40" s="96" t="e">
        <f t="shared" si="50"/>
        <v>#N/A</v>
      </c>
      <c r="V40" s="108" t="e">
        <f t="shared" si="51"/>
        <v>#N/A</v>
      </c>
      <c r="W40" s="119">
        <f t="shared" si="56"/>
        <v>0.78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大门</v>
      </c>
      <c r="BH40" s="219">
        <f t="shared" si="69"/>
        <v>8.41</v>
      </c>
      <c r="BI40" s="171" t="str">
        <f t="shared" si="67"/>
        <v>㎡</v>
      </c>
      <c r="BJ40" s="171">
        <f ca="1" t="shared" si="68"/>
        <v>1514</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81</v>
      </c>
      <c r="D41" s="107" t="s">
        <v>96</v>
      </c>
      <c r="E41" s="107"/>
      <c r="F41" s="108" t="str">
        <f t="shared" si="52"/>
        <v>窗帘附件</v>
      </c>
      <c r="G41" s="109">
        <v>3</v>
      </c>
      <c r="H41" s="109"/>
      <c r="I41" s="96" t="str">
        <f t="shared" si="48"/>
        <v>套</v>
      </c>
      <c r="J41" s="108">
        <f t="shared" si="49"/>
        <v>200</v>
      </c>
      <c r="K41" s="119">
        <f t="shared" si="53"/>
        <v>0.85</v>
      </c>
      <c r="L41" s="108">
        <f t="shared" si="54"/>
        <v>510</v>
      </c>
      <c r="M41" s="114"/>
      <c r="N41" s="106">
        <v>12</v>
      </c>
      <c r="O41" s="107"/>
      <c r="P41" s="107"/>
      <c r="Q41" s="107"/>
      <c r="R41" s="135">
        <f t="shared" si="55"/>
        <v>0</v>
      </c>
      <c r="S41" s="136"/>
      <c r="T41" s="109"/>
      <c r="U41" s="96" t="e">
        <f t="shared" si="50"/>
        <v>#N/A</v>
      </c>
      <c r="V41" s="108" t="e">
        <f t="shared" si="51"/>
        <v>#N/A</v>
      </c>
      <c r="W41" s="119">
        <f t="shared" si="56"/>
        <v>0.78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砖墙</v>
      </c>
      <c r="BH41" s="219">
        <f t="shared" si="69"/>
        <v>44.81</v>
      </c>
      <c r="BI41" s="171" t="str">
        <f t="shared" si="67"/>
        <v>㎡</v>
      </c>
      <c r="BJ41" s="171">
        <f ca="1" t="shared" si="68"/>
        <v>6273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0.78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平砖地面</v>
      </c>
      <c r="BH42" s="219">
        <f t="shared" si="69"/>
        <v>206.66</v>
      </c>
      <c r="BI42" s="171" t="str">
        <f t="shared" si="67"/>
        <v>㎡</v>
      </c>
      <c r="BJ42" s="171">
        <f ca="1" t="shared" si="68"/>
        <v>5167</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0.78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简易厕所</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0.78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台阶</v>
      </c>
      <c r="BH44" s="219">
        <f t="shared" si="69"/>
        <v>4.46</v>
      </c>
      <c r="BI44" s="171" t="str">
        <f t="shared" si="67"/>
        <v>㎡</v>
      </c>
      <c r="BJ44" s="171">
        <f ca="1" t="shared" si="68"/>
        <v>1561</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0.78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水泥、水磨石平台</v>
      </c>
      <c r="BH45" s="219">
        <f t="shared" si="69"/>
        <v>40.5</v>
      </c>
      <c r="BI45" s="171" t="str">
        <f t="shared" si="67"/>
        <v>㎡</v>
      </c>
      <c r="BJ45" s="171">
        <f ca="1" t="shared" si="68"/>
        <v>7290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0.78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大门</v>
      </c>
      <c r="BH46" s="219">
        <f t="shared" si="69"/>
        <v>4.68</v>
      </c>
      <c r="BI46" s="171" t="str">
        <f t="shared" si="67"/>
        <v>㎡</v>
      </c>
      <c r="BJ46" s="171">
        <f ca="1" t="shared" si="68"/>
        <v>374</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火炕</v>
      </c>
      <c r="EW46" s="58">
        <f ca="1">IF(EV46="","",SUMIF($BG$38:$BG$107,EV46,$BH$38:$BH$107))</f>
        <v>1</v>
      </c>
      <c r="EX46" s="58" t="str">
        <f ca="1">IFERROR(VLOOKUP(FE46,$BD$38:$BJ$92,6,0),"")</f>
        <v>个</v>
      </c>
      <c r="EY46" s="59">
        <f ca="1">IF(EV46="","",SUMIF($BG$38:$BG$107,EV46,$BJ$38:$BJ$107))</f>
        <v>1000</v>
      </c>
      <c r="EZ46" s="59" t="str">
        <f ca="1">IFERROR(VLOOKUP(FF46,$BD$38:$BJ$92,4,0),"")</f>
        <v>灶台</v>
      </c>
      <c r="FA46" s="58">
        <f ca="1">IF(EZ46="","",SUMIF($BG$38:$BG$107,EZ46,$BH$38:$BH$107))</f>
        <v>2</v>
      </c>
      <c r="FB46" s="58" t="str">
        <f ca="1">IFERROR(VLOOKUP(FF46,$BD$38:$BJ$92,6,0),"")</f>
        <v>个</v>
      </c>
      <c r="FC46" s="59">
        <f ca="1">IF(EZ46="","",SUMIF($BG$38:$BG$107,EZ46,$BJ$38:$BJ$107))</f>
        <v>600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0.78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砂石路面</v>
      </c>
      <c r="BH47" s="219">
        <f t="shared" si="69"/>
        <v>56</v>
      </c>
      <c r="BI47" s="171" t="str">
        <f t="shared" si="67"/>
        <v>㎡</v>
      </c>
      <c r="BJ47" s="171">
        <f ca="1" t="shared" si="68"/>
        <v>1960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44.81</v>
      </c>
      <c r="EX47" s="58" t="str">
        <f ca="1">IFERROR(VLOOKUP(FE47,$BD$38:$BJ$92,6,0),"")</f>
        <v>㎡</v>
      </c>
      <c r="EY47" s="59">
        <f ca="1">IF(EV47="","",SUMIF($BG$38:$BG$107,EV47,$BJ$38:$BJ$107))</f>
        <v>6273</v>
      </c>
      <c r="EZ47" s="59" t="str">
        <f ca="1">IFERROR(VLOOKUP(FF47,$BD$38:$BJ$92,4,0),"")</f>
        <v>平砖地面</v>
      </c>
      <c r="FA47" s="58">
        <f ca="1">IF(EZ47="","",SUMIF($BG$38:$BG$107,EZ47,$BH$38:$BH$107))</f>
        <v>206.66</v>
      </c>
      <c r="FB47" s="58" t="str">
        <f ca="1">IFERROR(VLOOKUP(FF47,$BD$38:$BJ$92,6,0),"")</f>
        <v>㎡</v>
      </c>
      <c r="FC47" s="59">
        <f ca="1">IF(EZ47="","",SUMIF($BG$38:$BG$107,EZ47,$BJ$38:$BJ$107))</f>
        <v>5167</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0.78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水泥地面</v>
      </c>
      <c r="BH48" s="219">
        <f t="shared" si="69"/>
        <v>15</v>
      </c>
      <c r="BI48" s="171" t="str">
        <f t="shared" si="67"/>
        <v>㎡</v>
      </c>
      <c r="BJ48" s="171">
        <f ca="1" t="shared" si="68"/>
        <v>750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简易厕所</v>
      </c>
      <c r="EW48" s="58">
        <f ca="1">IF(EV48="","",SUMIF($BG$38:$BG$107,EV48,$BH$38:$BH$107))</f>
        <v>1</v>
      </c>
      <c r="EX48" s="58" t="str">
        <f ca="1">IFERROR(VLOOKUP(FE48,$BD$38:$BJ$92,6,0),"")</f>
        <v>个</v>
      </c>
      <c r="EY48" s="59">
        <f ca="1">IF(EV48="","",SUMIF($BG$38:$BG$107,EV48,$BJ$38:$BJ$107))</f>
        <v>600</v>
      </c>
      <c r="EZ48" s="59" t="str">
        <f ca="1">IFERROR(VLOOKUP(FF48,$BD$38:$BJ$92,4,0),"")</f>
        <v>台阶</v>
      </c>
      <c r="FA48" s="58">
        <f ca="1">IF(EZ48="","",SUMIF($BG$38:$BG$107,EZ48,$BH$38:$BH$107))</f>
        <v>4.46</v>
      </c>
      <c r="FB48" s="58" t="str">
        <f ca="1">IFERROR(VLOOKUP(FF48,$BD$38:$BJ$92,6,0),"")</f>
        <v>㎡</v>
      </c>
      <c r="FC48" s="59">
        <f ca="1">IF(EZ48="","",SUMIF($BG$38:$BG$107,EZ48,$BJ$38:$BJ$107))</f>
        <v>1561</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0.78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渗水井</v>
      </c>
      <c r="BH49" s="219">
        <f t="shared" si="69"/>
        <v>1</v>
      </c>
      <c r="BI49" s="171" t="str">
        <f t="shared" si="67"/>
        <v>个</v>
      </c>
      <c r="BJ49" s="171">
        <f ca="1" t="shared" si="68"/>
        <v>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水泥、水磨石平台</v>
      </c>
      <c r="EW49" s="58">
        <f ca="1">IF(EV49="","",SUMIF($BG$38:$BG$107,EV49,$BH$38:$BH$107))</f>
        <v>40.5</v>
      </c>
      <c r="EX49" s="58" t="str">
        <f ca="1">IFERROR(VLOOKUP(FE49,$BD$38:$BJ$92,6,0),"")</f>
        <v>㎡</v>
      </c>
      <c r="EY49" s="59">
        <f ca="1">IF(EV49="","",SUMIF($BG$38:$BG$107,EV49,$BJ$38:$BJ$107))</f>
        <v>7290</v>
      </c>
      <c r="EZ49" s="59" t="str">
        <f ca="1">IFERROR(VLOOKUP(FF49,$BD$38:$BJ$92,4,0),"")</f>
        <v>大门</v>
      </c>
      <c r="FA49" s="58">
        <f ca="1">IF(EZ49="","",SUMIF($BG$38:$BG$107,EZ49,$BH$38:$BH$107))</f>
        <v>13.09</v>
      </c>
      <c r="FB49" s="58" t="str">
        <f ca="1">IFERROR(VLOOKUP(FF49,$BD$38:$BJ$92,6,0),"")</f>
        <v>㎡</v>
      </c>
      <c r="FC49" s="59">
        <f ca="1">IF(EZ49="","",SUMIF($BG$38:$BG$107,EZ49,$BJ$38:$BJ$107))</f>
        <v>1888</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0.78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IF(BJ50=0,0,IF(COUNTIF($BG50:$BG$107,BG50)&lt;2,1,0))</f>
        <v>1</v>
      </c>
      <c r="BF50" s="171">
        <v>13</v>
      </c>
      <c r="BG50" s="171" t="str">
        <f t="shared" si="66"/>
        <v>水泥池</v>
      </c>
      <c r="BH50" s="219">
        <f t="shared" si="69"/>
        <v>1</v>
      </c>
      <c r="BI50" s="171" t="str">
        <f t="shared" si="67"/>
        <v>个</v>
      </c>
      <c r="BJ50" s="171">
        <f t="shared" si="68"/>
        <v>80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砂石路面</v>
      </c>
      <c r="EW50" s="58">
        <f ca="1">IF(EV50="","",SUMIF($BG$38:$BG$107,EV50,$BH$38:$BH$107))</f>
        <v>56</v>
      </c>
      <c r="EX50" s="58" t="str">
        <f ca="1">IFERROR(VLOOKUP(FE50,$BD$38:$BJ$92,6,0),"")</f>
        <v>㎡</v>
      </c>
      <c r="EY50" s="59">
        <f ca="1">IF(EV50="","",SUMIF($BG$38:$BG$107,EV50,$BJ$38:$BJ$107))</f>
        <v>1960</v>
      </c>
      <c r="EZ50" s="59" t="str">
        <f ca="1">IFERROR(VLOOKUP(FF50,$BD$38:$BJ$92,4,0),"")</f>
        <v>水泥地面</v>
      </c>
      <c r="FA50" s="58">
        <f ca="1">IF(EZ50="","",SUMIF($BG$38:$BG$107,EZ50,$BH$38:$BH$107))</f>
        <v>15</v>
      </c>
      <c r="FB50" s="58" t="str">
        <f ca="1">IFERROR(VLOOKUP(FF50,$BD$38:$BJ$92,6,0),"")</f>
        <v>㎡</v>
      </c>
      <c r="FC50" s="59">
        <f ca="1">IF(EZ50="","",SUMIF($BG$38:$BG$107,EZ50,$BJ$38:$BJ$107))</f>
        <v>750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0.78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空调</v>
      </c>
      <c r="BH51" s="219">
        <f t="shared" si="69"/>
        <v>2</v>
      </c>
      <c r="BI51" s="171" t="str">
        <f t="shared" si="67"/>
        <v>台</v>
      </c>
      <c r="BJ51" s="171">
        <f ca="1" t="shared" si="68"/>
        <v>800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0.78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宽带</v>
      </c>
      <c r="BH52" s="219">
        <f t="shared" si="69"/>
        <v>1</v>
      </c>
      <c r="BI52" s="171" t="str">
        <f t="shared" ref="BI52:BI71" si="72">I200</f>
        <v>条</v>
      </c>
      <c r="BJ52" s="171">
        <f ca="1" t="shared" ref="BJ52:BJ71" si="73">L200</f>
        <v>100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0.78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0.78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0.78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0.78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0.78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0.78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0.78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27354</v>
      </c>
      <c r="M60" s="121"/>
      <c r="N60" s="111"/>
      <c r="O60" s="107" t="s">
        <v>1062</v>
      </c>
      <c r="P60" s="107"/>
      <c r="Q60" s="107"/>
      <c r="R60" s="112"/>
      <c r="S60" s="112"/>
      <c r="T60" s="109"/>
      <c r="U60" s="92"/>
      <c r="V60" s="120"/>
      <c r="W60" s="120"/>
      <c r="X60" s="96">
        <f>SUM(X30:X59)</f>
        <v>422</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水泥池</v>
      </c>
      <c r="FA60" s="58">
        <f ca="1" t="shared" ref="FA60:FA70" si="80">IF(EZ60="","",SUMIF($BG$38:$BG$107,EZ60,$BH$38:$BH$107))</f>
        <v>1</v>
      </c>
      <c r="FB60" s="58" t="str">
        <f ca="1" t="shared" ref="FB60:FB70" si="81">IFERROR(VLOOKUP(FF60,$BD$38:$BJ$92,6,0),"")</f>
        <v>个</v>
      </c>
      <c r="FC60" s="59">
        <f ca="1" t="shared" ref="FC60:FC70" si="82">IF(EZ60="","",SUMIF($BG$38:$BG$107,EZ60,$BJ$38:$BJ$107))</f>
        <v>80</v>
      </c>
      <c r="FE60" s="273">
        <v>11</v>
      </c>
      <c r="FF60" s="273">
        <v>12</v>
      </c>
    </row>
    <row r="61" ht="20.25" customHeight="1" spans="1:162">
      <c r="A61" s="113" t="str">
        <f>C8&amp;"装饰装修"</f>
        <v>S1装饰装修</v>
      </c>
      <c r="B61" s="104" t="s">
        <v>3</v>
      </c>
      <c r="C61" s="104" t="s">
        <v>2</v>
      </c>
      <c r="D61" s="104" t="s">
        <v>1040</v>
      </c>
      <c r="E61" s="104"/>
      <c r="F61" s="91" t="s">
        <v>435</v>
      </c>
      <c r="G61" s="91" t="s">
        <v>1041</v>
      </c>
      <c r="H61" s="91"/>
      <c r="I61" s="91" t="s">
        <v>6</v>
      </c>
      <c r="J61" s="91" t="s">
        <v>9</v>
      </c>
      <c r="K61" s="117" t="s">
        <v>1042</v>
      </c>
      <c r="L61" s="91" t="s">
        <v>1043</v>
      </c>
      <c r="M61" s="435"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空调</v>
      </c>
      <c r="EW61" s="58">
        <f ca="1" t="shared" si="76"/>
        <v>2</v>
      </c>
      <c r="EX61" s="58" t="str">
        <f ca="1" t="shared" si="77"/>
        <v>台</v>
      </c>
      <c r="EY61" s="59">
        <f ca="1" t="shared" si="78"/>
        <v>800</v>
      </c>
      <c r="EZ61" s="59" t="str">
        <f ca="1" t="shared" si="79"/>
        <v>宽带</v>
      </c>
      <c r="FA61" s="58">
        <f ca="1" t="shared" si="80"/>
        <v>1</v>
      </c>
      <c r="FB61" s="58" t="str">
        <f ca="1" t="shared" si="81"/>
        <v>条</v>
      </c>
      <c r="FC61" s="59">
        <f ca="1" t="shared" si="82"/>
        <v>100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0.8</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猪舍</v>
      </c>
      <c r="EW62" s="58">
        <f ca="1" t="shared" si="76"/>
        <v>76.02</v>
      </c>
      <c r="EX62" s="58" t="str">
        <f ca="1" t="shared" si="77"/>
        <v>㎡</v>
      </c>
      <c r="EY62" s="59">
        <f ca="1" t="shared" si="78"/>
        <v>44624</v>
      </c>
      <c r="EZ62" s="59" t="str">
        <f ca="1" t="shared" si="79"/>
        <v>门垛</v>
      </c>
      <c r="FA62" s="58">
        <f ca="1" t="shared" si="80"/>
        <v>1</v>
      </c>
      <c r="FB62" s="58" t="str">
        <f ca="1" t="shared" si="81"/>
        <v>对</v>
      </c>
      <c r="FC62" s="59">
        <f ca="1" t="shared" si="82"/>
        <v>1828</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大水泥池</v>
      </c>
      <c r="EW63" s="58">
        <f ca="1" t="shared" si="76"/>
        <v>1</v>
      </c>
      <c r="EX63" s="58" t="str">
        <f ca="1" t="shared" si="77"/>
        <v>个</v>
      </c>
      <c r="EY63" s="59">
        <f ca="1" t="shared" si="78"/>
        <v>312</v>
      </c>
      <c r="EZ63" s="59" t="str">
        <f ca="1" t="shared" si="79"/>
        <v>P1</v>
      </c>
      <c r="FA63" s="58">
        <f ca="1" t="shared" si="80"/>
        <v>3.46</v>
      </c>
      <c r="FB63" s="58" t="str">
        <f ca="1" t="shared" si="81"/>
        <v>㎡</v>
      </c>
      <c r="FC63" s="59">
        <f ca="1" t="shared" si="82"/>
        <v>912</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P2</v>
      </c>
      <c r="EW64" s="58">
        <f ca="1" t="shared" si="76"/>
        <v>45.71</v>
      </c>
      <c r="EX64" s="58" t="str">
        <f ca="1" t="shared" si="77"/>
        <v>㎡</v>
      </c>
      <c r="EY64" s="59">
        <f ca="1" t="shared" si="78"/>
        <v>7694</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84039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15</v>
      </c>
      <c r="BE72" s="171">
        <f>IF(BJ72=0,0,IF(COUNTIF($BG72:$BG$107,BG72)&lt;2,1,0))</f>
        <v>1</v>
      </c>
      <c r="BF72" s="171">
        <v>35</v>
      </c>
      <c r="BG72" s="171" t="str">
        <f>R186</f>
        <v>猪舍</v>
      </c>
      <c r="BH72" s="219">
        <f>ROUND(T186,2)</f>
        <v>76.02</v>
      </c>
      <c r="BI72" s="171" t="str">
        <f>U186</f>
        <v>㎡</v>
      </c>
      <c r="BJ72" s="171">
        <f>X186</f>
        <v>44624</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84039</v>
      </c>
      <c r="EY72" s="61"/>
      <c r="EZ72" s="63" t="s">
        <v>1065</v>
      </c>
      <c r="FA72" s="64" t="str">
        <f ca="1">TEXT(EX72,"[DBnum2]")&amp;"元整"</f>
        <v>捌万肆仟零叁拾玖元整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16</v>
      </c>
      <c r="BE73" s="171">
        <f>IF(BJ73=0,0,IF(COUNTIF($BG73:$BG$107,BG73)&lt;2,1,0))</f>
        <v>1</v>
      </c>
      <c r="BF73" s="171">
        <v>36</v>
      </c>
      <c r="BG73" s="171" t="str">
        <f>R187</f>
        <v>门垛</v>
      </c>
      <c r="BH73" s="219">
        <f t="shared" ref="BH73:BH104" si="93">ROUND(T187,2)</f>
        <v>1</v>
      </c>
      <c r="BI73" s="171" t="str">
        <f>U187</f>
        <v>对</v>
      </c>
      <c r="BJ73" s="171">
        <f>X187</f>
        <v>1828</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17</v>
      </c>
      <c r="BE74" s="171">
        <f>IF(BJ74=0,0,IF(COUNTIF($BG74:$BG$107,BG74)&lt;2,1,0))</f>
        <v>1</v>
      </c>
      <c r="BF74" s="171">
        <v>37</v>
      </c>
      <c r="BG74" s="171" t="str">
        <f t="shared" ref="BG74:BG104" si="94">R188</f>
        <v>大水泥池</v>
      </c>
      <c r="BH74" s="219">
        <f t="shared" si="93"/>
        <v>1</v>
      </c>
      <c r="BI74" s="171" t="str">
        <f t="shared" ref="BI74:BI104" si="95">U188</f>
        <v>个</v>
      </c>
      <c r="BJ74" s="171">
        <f t="shared" ref="BJ74:BJ104" si="96">X188</f>
        <v>312</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18</v>
      </c>
      <c r="BE75" s="171">
        <f>IF(BJ75=0,0,IF(COUNTIF($BG75:$BG$107,BG75)&lt;2,1,0))</f>
        <v>1</v>
      </c>
      <c r="BF75" s="171">
        <v>38</v>
      </c>
      <c r="BG75" s="171" t="str">
        <f t="shared" si="94"/>
        <v>P1</v>
      </c>
      <c r="BH75" s="219">
        <f t="shared" si="93"/>
        <v>3.46</v>
      </c>
      <c r="BI75" s="171" t="str">
        <f t="shared" si="95"/>
        <v>㎡</v>
      </c>
      <c r="BJ75" s="171">
        <f t="shared" si="96"/>
        <v>912</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19</v>
      </c>
      <c r="BE76" s="171">
        <f>IF(BJ76=0,0,IF(COUNTIF($BG76:$BG$107,BG76)&lt;2,1,0))</f>
        <v>1</v>
      </c>
      <c r="BF76" s="171">
        <v>39</v>
      </c>
      <c r="BG76" s="171" t="str">
        <f t="shared" si="94"/>
        <v>P2</v>
      </c>
      <c r="BH76" s="219">
        <f t="shared" si="93"/>
        <v>45.71</v>
      </c>
      <c r="BI76" s="171" t="str">
        <f t="shared" si="95"/>
        <v>㎡</v>
      </c>
      <c r="BJ76" s="171">
        <f t="shared" si="96"/>
        <v>7694</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报告编号：康正（雄县）2023评字第8号-洪城村-3-14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1040</v>
      </c>
      <c r="E93" s="104"/>
      <c r="F93" s="91" t="s">
        <v>435</v>
      </c>
      <c r="G93" s="91" t="s">
        <v>1041</v>
      </c>
      <c r="H93" s="91"/>
      <c r="I93" s="91" t="s">
        <v>6</v>
      </c>
      <c r="J93" s="91" t="s">
        <v>9</v>
      </c>
      <c r="K93" s="117" t="s">
        <v>1042</v>
      </c>
      <c r="L93" s="91" t="s">
        <v>1043</v>
      </c>
      <c r="M93" s="435"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张渤海</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84039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捌万肆仟零叁拾玖元整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5" t="s">
        <v>1116</v>
      </c>
      <c r="B185" s="104" t="s">
        <v>3</v>
      </c>
      <c r="C185" s="104" t="s">
        <v>2</v>
      </c>
      <c r="D185" s="104" t="s">
        <v>1040</v>
      </c>
      <c r="E185" s="104" t="s">
        <v>1117</v>
      </c>
      <c r="F185" s="91" t="s">
        <v>435</v>
      </c>
      <c r="G185" s="91" t="s">
        <v>1041</v>
      </c>
      <c r="H185" s="91"/>
      <c r="I185" s="91" t="s">
        <v>6</v>
      </c>
      <c r="J185" s="91" t="s">
        <v>9</v>
      </c>
      <c r="K185" s="117" t="s">
        <v>1042</v>
      </c>
      <c r="L185" s="91" t="s">
        <v>1043</v>
      </c>
      <c r="M185" s="435"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32</v>
      </c>
      <c r="D186" s="107" t="s">
        <v>305</v>
      </c>
      <c r="E186" s="292"/>
      <c r="F186" s="108" t="str">
        <f t="shared" ref="F186:F213" si="141">D186</f>
        <v>火炕</v>
      </c>
      <c r="G186" s="293">
        <v>1</v>
      </c>
      <c r="H186" s="294"/>
      <c r="I186" s="96" t="str">
        <f>IFERROR(IF(E186="",VLOOKUP(F186,价格表,2,0),(VLOOKUP(E186,IF({1,0},价格引用表!K:K,价格引用表!I:I),2,0))),"")</f>
        <v>个</v>
      </c>
      <c r="J186" s="108">
        <f ca="1">IF(E186="",VLOOKUP(F186,价格表,5,0),VLOOKUP(E186,INDIRECT("价格引用表!K"&amp;MATCH(D186,价格引用表!H:H,0)&amp;":L1200"),2,0))</f>
        <v>1000</v>
      </c>
      <c r="K186" s="298">
        <v>1</v>
      </c>
      <c r="L186" s="108">
        <f ca="1">ROUND(IFERROR(ROUND(G186,2)*J186*K186,),0)</f>
        <v>1000</v>
      </c>
      <c r="M186" s="114"/>
      <c r="N186" s="106">
        <v>35</v>
      </c>
      <c r="O186" s="107"/>
      <c r="P186" s="107"/>
      <c r="Q186" s="292"/>
      <c r="R186" s="299" t="s">
        <v>284</v>
      </c>
      <c r="S186" s="300"/>
      <c r="T186" s="296">
        <f>S8</f>
        <v>76.02</v>
      </c>
      <c r="U186" s="301" t="s">
        <v>12</v>
      </c>
      <c r="V186" s="302"/>
      <c r="W186" s="298">
        <v>1</v>
      </c>
      <c r="X186" s="302">
        <f>Z8</f>
        <v>44624</v>
      </c>
    </row>
    <row r="187" ht="18" customHeight="1" spans="1:24">
      <c r="A187" s="114"/>
      <c r="B187" s="106">
        <v>2</v>
      </c>
      <c r="C187" s="107" t="s">
        <v>32</v>
      </c>
      <c r="D187" s="107" t="s">
        <v>303</v>
      </c>
      <c r="E187" s="292"/>
      <c r="F187" s="108" t="str">
        <f t="shared" si="141"/>
        <v>灶台</v>
      </c>
      <c r="G187" s="293">
        <v>2</v>
      </c>
      <c r="H187" s="294"/>
      <c r="I187" s="96" t="str">
        <f>IFERROR(IF(E187="",VLOOKUP(F187,价格表,2,0),(VLOOKUP(E187,IF({1,0},价格引用表!K:K,价格引用表!I:I),2,0))),"")</f>
        <v>个</v>
      </c>
      <c r="J187" s="108">
        <f ca="1">IF(E187="",VLOOKUP(F187,价格表,5,0),VLOOKUP(E187,INDIRECT("价格引用表!K"&amp;MATCH(D187,价格引用表!H:H,0)&amp;":L1200"),2,0))</f>
        <v>300</v>
      </c>
      <c r="K187" s="298">
        <v>1</v>
      </c>
      <c r="L187" s="108">
        <f ca="1" t="shared" ref="L187:L218" si="142">ROUND(IFERROR(ROUND(G187,2)*J187*K187,),0)</f>
        <v>600</v>
      </c>
      <c r="M187" s="114"/>
      <c r="N187" s="106">
        <v>36</v>
      </c>
      <c r="O187" s="107"/>
      <c r="P187" s="107"/>
      <c r="Q187" s="292"/>
      <c r="R187" s="299" t="s">
        <v>228</v>
      </c>
      <c r="S187" s="300"/>
      <c r="T187" s="109">
        <v>1</v>
      </c>
      <c r="U187" s="301" t="str">
        <f>IFERROR(IF(Q187="",VLOOKUP(R187,价格表,2,0),(VLOOKUP(Q187,IF({1,0},价格引用表!K:K,价格引用表!I:I),2,0))),"")</f>
        <v>对</v>
      </c>
      <c r="V187" s="302">
        <f ca="1">IF(Q187="",VLOOKUP(R187,价格表,5,0),VLOOKUP(Q187,INDIRECT("价格引用表!K"&amp;MATCH(R187,价格引用表!H:H,0)&amp;":L1200"),2,0))</f>
        <v>700</v>
      </c>
      <c r="W187" s="298">
        <v>1</v>
      </c>
      <c r="X187" s="303">
        <f>ROUND(0.5*0.5*3.3*2*583+(1.2*3.3*2+0.8*0.4*2)*85+0.6*3.3*2*35,0)</f>
        <v>1828</v>
      </c>
    </row>
    <row r="188" ht="18" customHeight="1" spans="1:24">
      <c r="A188" s="114"/>
      <c r="B188" s="106">
        <v>3</v>
      </c>
      <c r="C188" s="107" t="s">
        <v>29</v>
      </c>
      <c r="D188" s="107" t="s">
        <v>205</v>
      </c>
      <c r="E188" s="292" t="s">
        <v>213</v>
      </c>
      <c r="F188" s="108" t="str">
        <f t="shared" si="141"/>
        <v>大门</v>
      </c>
      <c r="G188" s="293">
        <f>2.9*2.9</f>
        <v>8.41</v>
      </c>
      <c r="H188" s="294"/>
      <c r="I188" s="96" t="str">
        <f>IFERROR(IF(E188="",VLOOKUP(F188,价格表,2,0),(VLOOKUP(E188,IF({1,0},价格引用表!K:K,价格引用表!I:I),2,0))),"")</f>
        <v>㎡</v>
      </c>
      <c r="J188" s="108">
        <f ca="1">IF(E188="",VLOOKUP(F188,价格表,5,0),VLOOKUP(E188,INDIRECT("价格引用表!K"&amp;MATCH(D188,价格引用表!H:H,0)&amp;":L1200"),2,0))</f>
        <v>180</v>
      </c>
      <c r="K188" s="298">
        <v>1</v>
      </c>
      <c r="L188" s="108">
        <f ca="1" t="shared" si="142"/>
        <v>1514</v>
      </c>
      <c r="M188" s="114"/>
      <c r="N188" s="106">
        <v>37</v>
      </c>
      <c r="O188" s="107"/>
      <c r="P188" s="107"/>
      <c r="Q188" s="292"/>
      <c r="R188" s="299" t="s">
        <v>1118</v>
      </c>
      <c r="S188" s="300"/>
      <c r="T188" s="109">
        <v>1</v>
      </c>
      <c r="U188" s="301" t="s">
        <v>84</v>
      </c>
      <c r="V188" s="302" t="e">
        <f ca="1">IF(Q188="",VLOOKUP(R188,价格表,5,0),VLOOKUP(Q188,INDIRECT("价格引用表!K"&amp;MATCH(R188,价格引用表!H:H,0)&amp;":L1200"),2,0))</f>
        <v>#N/A</v>
      </c>
      <c r="W188" s="298">
        <v>1</v>
      </c>
      <c r="X188" s="302">
        <f>ROUND(6.5*0.8*60,0)</f>
        <v>312</v>
      </c>
    </row>
    <row r="189" ht="18" customHeight="1" spans="1:24">
      <c r="A189" s="114"/>
      <c r="B189" s="106">
        <v>4</v>
      </c>
      <c r="C189" s="107" t="s">
        <v>29</v>
      </c>
      <c r="D189" s="107" t="s">
        <v>207</v>
      </c>
      <c r="E189" s="292" t="s">
        <v>219</v>
      </c>
      <c r="F189" s="108" t="str">
        <f t="shared" si="141"/>
        <v>砖墙</v>
      </c>
      <c r="G189" s="295">
        <f>2.5*2.2+10.2*2.9+3.1*2.3+1.3*2</f>
        <v>44.81</v>
      </c>
      <c r="H189" s="296"/>
      <c r="I189" s="96" t="str">
        <f>IFERROR(IF(E189="",VLOOKUP(F189,价格表,2,0),(VLOOKUP(E189,IF({1,0},价格引用表!K:K,价格引用表!I:I),2,0))),"")</f>
        <v>㎡</v>
      </c>
      <c r="J189" s="108">
        <f ca="1">IF(E189="",VLOOKUP(F189,价格表,5,0),VLOOKUP(E189,INDIRECT("价格引用表!K"&amp;MATCH(D189,价格引用表!H:H,0)&amp;":L1200"),2,0))</f>
        <v>140</v>
      </c>
      <c r="K189" s="298">
        <v>1</v>
      </c>
      <c r="L189" s="108">
        <f ca="1" t="shared" si="142"/>
        <v>6273</v>
      </c>
      <c r="M189" s="114"/>
      <c r="N189" s="106">
        <v>38</v>
      </c>
      <c r="O189" s="107"/>
      <c r="P189" s="107"/>
      <c r="Q189" s="292"/>
      <c r="R189" s="299" t="s">
        <v>1119</v>
      </c>
      <c r="S189" s="300"/>
      <c r="T189" s="109">
        <v>3.46</v>
      </c>
      <c r="U189" s="301" t="s">
        <v>12</v>
      </c>
      <c r="V189" s="302" t="e">
        <f ca="1">IF(Q189="",VLOOKUP(R189,价格表,5,0),VLOOKUP(Q189,INDIRECT("价格引用表!K"&amp;MATCH(R189,价格引用表!H:H,0)&amp;":L1200"),2,0))</f>
        <v>#N/A</v>
      </c>
      <c r="W189" s="298">
        <v>1</v>
      </c>
      <c r="X189" s="303">
        <f>ROUND(T189*50+4.4*2.1*80,0)</f>
        <v>912</v>
      </c>
    </row>
    <row r="190" ht="18" customHeight="1" spans="1:24">
      <c r="A190" s="114"/>
      <c r="B190" s="106">
        <v>5</v>
      </c>
      <c r="C190" s="107" t="s">
        <v>32</v>
      </c>
      <c r="D190" s="107" t="s">
        <v>247</v>
      </c>
      <c r="E190" s="292"/>
      <c r="F190" s="108" t="str">
        <f t="shared" si="141"/>
        <v>平砖地面</v>
      </c>
      <c r="G190" s="295">
        <f>16.2*13.7-S6-0.8*0.7-1.3*3</f>
        <v>206.66</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5167</v>
      </c>
      <c r="M190" s="114"/>
      <c r="N190" s="106">
        <v>39</v>
      </c>
      <c r="O190" s="107"/>
      <c r="P190" s="107"/>
      <c r="Q190" s="292"/>
      <c r="R190" s="299" t="s">
        <v>1120</v>
      </c>
      <c r="S190" s="300"/>
      <c r="T190" s="109">
        <v>45.71</v>
      </c>
      <c r="U190" s="301" t="s">
        <v>12</v>
      </c>
      <c r="V190" s="302" t="e">
        <f ca="1">IF(Q190="",VLOOKUP(R190,价格表,5,0),VLOOKUP(Q190,INDIRECT("价格引用表!K"&amp;MATCH(R190,价格引用表!H:H,0)&amp;":L1200"),2,0))</f>
        <v>#N/A</v>
      </c>
      <c r="W190" s="298">
        <v>1</v>
      </c>
      <c r="X190" s="303">
        <f>ROUND(T190*65+(23*3+5*1)*35+T190*25+1*1.2*200+2.5*4*1.5*50,0)</f>
        <v>7694</v>
      </c>
    </row>
    <row r="191" ht="18" customHeight="1" spans="1:24">
      <c r="A191" s="114"/>
      <c r="B191" s="106">
        <v>6</v>
      </c>
      <c r="C191" s="107" t="s">
        <v>32</v>
      </c>
      <c r="D191" s="107" t="s">
        <v>269</v>
      </c>
      <c r="E191" s="292"/>
      <c r="F191" s="108" t="str">
        <f t="shared" si="141"/>
        <v>简易厕所</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600</v>
      </c>
      <c r="M191" s="114"/>
      <c r="N191" s="106">
        <v>40</v>
      </c>
      <c r="O191" s="107"/>
      <c r="P191" s="107"/>
      <c r="Q191" s="292"/>
      <c r="R191" s="299">
        <f t="shared" ref="R191" si="143">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ref="X187:X218" si="144">ROUND(IFERROR(ROUND(T191,2)*V191*W191,),0)</f>
        <v>0</v>
      </c>
    </row>
    <row r="192" ht="18" customHeight="1" spans="1:24">
      <c r="A192" s="114"/>
      <c r="B192" s="106">
        <v>7</v>
      </c>
      <c r="C192" s="107" t="s">
        <v>32</v>
      </c>
      <c r="D192" s="107" t="s">
        <v>289</v>
      </c>
      <c r="E192" s="292" t="s">
        <v>337</v>
      </c>
      <c r="F192" s="108" t="str">
        <f t="shared" si="141"/>
        <v>台阶</v>
      </c>
      <c r="G192" s="295">
        <f>0.8*0.7+1.3*3</f>
        <v>4.46</v>
      </c>
      <c r="H192" s="296"/>
      <c r="I192" s="96" t="str">
        <f>IFERROR(IF(E192="",VLOOKUP(F192,价格表,2,0),(VLOOKUP(E192,IF({1,0},价格引用表!K:K,价格引用表!I:I),2,0))),"")</f>
        <v>㎡</v>
      </c>
      <c r="J192" s="108">
        <f ca="1">IF(E192="",VLOOKUP(F192,价格表,5,0),VLOOKUP(E192,INDIRECT("价格引用表!K"&amp;MATCH(D192,价格引用表!H:H,0)&amp;":L1200"),2,0))</f>
        <v>350</v>
      </c>
      <c r="K192" s="298">
        <v>1</v>
      </c>
      <c r="L192" s="108">
        <f ca="1" t="shared" si="142"/>
        <v>1561</v>
      </c>
      <c r="M192" s="114"/>
      <c r="N192" s="106">
        <v>41</v>
      </c>
      <c r="O192" s="107"/>
      <c r="P192" s="107"/>
      <c r="Q192" s="292"/>
      <c r="R192" s="299">
        <f t="shared" ref="R192:R194" si="145">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286</v>
      </c>
      <c r="E193" s="292"/>
      <c r="F193" s="108" t="str">
        <f t="shared" si="141"/>
        <v>水泥、水磨石平台</v>
      </c>
      <c r="G193" s="295">
        <f>16.2*2.5</f>
        <v>40.5</v>
      </c>
      <c r="H193" s="296"/>
      <c r="I193" s="96" t="str">
        <f>IFERROR(IF(E193="",VLOOKUP(F193,价格表,2,0),(VLOOKUP(E193,IF({1,0},价格引用表!K:K,价格引用表!I:I),2,0))),"")</f>
        <v>㎡</v>
      </c>
      <c r="J193" s="108">
        <f ca="1">IF(E193="",VLOOKUP(F193,价格表,5,0),VLOOKUP(E193,INDIRECT("价格引用表!K"&amp;MATCH(D193,价格引用表!H:H,0)&amp;":L1200"),2,0))</f>
        <v>180</v>
      </c>
      <c r="K193" s="298">
        <v>1</v>
      </c>
      <c r="L193" s="108">
        <f ca="1" t="shared" si="142"/>
        <v>7290</v>
      </c>
      <c r="M193" s="114"/>
      <c r="N193" s="106">
        <v>42</v>
      </c>
      <c r="O193" s="107"/>
      <c r="P193" s="107"/>
      <c r="Q193" s="292"/>
      <c r="R193" s="299">
        <f t="shared" si="145"/>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29</v>
      </c>
      <c r="D194" s="107" t="s">
        <v>205</v>
      </c>
      <c r="E194" s="292" t="s">
        <v>211</v>
      </c>
      <c r="F194" s="108" t="str">
        <f t="shared" si="141"/>
        <v>大门</v>
      </c>
      <c r="G194" s="295">
        <f>3.6*1.3</f>
        <v>4.68</v>
      </c>
      <c r="H194" s="296"/>
      <c r="I194" s="96" t="str">
        <f>IFERROR(IF(E194="",VLOOKUP(F194,价格表,2,0),(VLOOKUP(E194,IF({1,0},价格引用表!K:K,价格引用表!I:I),2,0))),"")</f>
        <v>㎡</v>
      </c>
      <c r="J194" s="108">
        <f ca="1">IF(E194="",VLOOKUP(F194,价格表,5,0),VLOOKUP(E194,INDIRECT("价格引用表!K"&amp;MATCH(D194,价格引用表!H:H,0)&amp;":L1200"),2,0))</f>
        <v>80</v>
      </c>
      <c r="K194" s="298">
        <v>1</v>
      </c>
      <c r="L194" s="108">
        <f ca="1" t="shared" si="142"/>
        <v>374</v>
      </c>
      <c r="M194" s="114"/>
      <c r="N194" s="106">
        <v>43</v>
      </c>
      <c r="O194" s="107"/>
      <c r="P194" s="107"/>
      <c r="Q194" s="292"/>
      <c r="R194" s="299">
        <f t="shared" si="145"/>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256</v>
      </c>
      <c r="E195" s="292"/>
      <c r="F195" s="108" t="str">
        <f t="shared" si="141"/>
        <v>砂石路面</v>
      </c>
      <c r="G195" s="293">
        <f>16*3.5</f>
        <v>56</v>
      </c>
      <c r="H195" s="294"/>
      <c r="I195" s="96" t="str">
        <f>IFERROR(IF(E195="",VLOOKUP(F195,价格表,2,0),(VLOOKUP(E195,IF({1,0},价格引用表!K:K,价格引用表!I:I),2,0))),"")</f>
        <v>㎡</v>
      </c>
      <c r="J195" s="108">
        <f ca="1">IF(E195="",VLOOKUP(F195,价格表,5,0),VLOOKUP(E195,INDIRECT("价格引用表!K"&amp;MATCH(D195,价格引用表!H:H,0)&amp;":L1200"),2,0))</f>
        <v>35</v>
      </c>
      <c r="K195" s="298">
        <v>1</v>
      </c>
      <c r="L195" s="108">
        <f ca="1" t="shared" si="142"/>
        <v>1960</v>
      </c>
      <c r="M195" s="114"/>
      <c r="N195" s="106">
        <v>44</v>
      </c>
      <c r="O195" s="107"/>
      <c r="P195" s="107"/>
      <c r="Q195" s="292"/>
      <c r="R195" s="299">
        <f t="shared" ref="R195:R196" si="146">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245</v>
      </c>
      <c r="E196" s="292"/>
      <c r="F196" s="108" t="str">
        <f t="shared" si="141"/>
        <v>水泥地面</v>
      </c>
      <c r="G196" s="295">
        <f>3*5</f>
        <v>15</v>
      </c>
      <c r="H196" s="296"/>
      <c r="I196" s="96" t="str">
        <f>IFERROR(IF(E196="",VLOOKUP(F196,价格表,2,0),(VLOOKUP(E196,IF({1,0},价格引用表!K:K,价格引用表!I:I),2,0))),"")</f>
        <v>㎡</v>
      </c>
      <c r="J196" s="108">
        <f ca="1">IF(E196="",VLOOKUP(F196,价格表,5,0),VLOOKUP(E196,INDIRECT("价格引用表!K"&amp;MATCH(D196,价格引用表!H:H,0)&amp;":L1200"),2,0))</f>
        <v>50</v>
      </c>
      <c r="K196" s="298">
        <v>1</v>
      </c>
      <c r="L196" s="108">
        <f ca="1" t="shared" si="142"/>
        <v>750</v>
      </c>
      <c r="M196" s="114"/>
      <c r="N196" s="106">
        <v>45</v>
      </c>
      <c r="O196" s="107"/>
      <c r="P196" s="107"/>
      <c r="Q196" s="292"/>
      <c r="R196" s="299">
        <f t="shared" si="146"/>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279</v>
      </c>
      <c r="E197" s="292"/>
      <c r="F197" s="108" t="str">
        <f t="shared" si="141"/>
        <v>渗水井</v>
      </c>
      <c r="G197" s="295">
        <v>1</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600</v>
      </c>
      <c r="M197" s="114"/>
      <c r="N197" s="106">
        <v>46</v>
      </c>
      <c r="O197" s="107"/>
      <c r="P197" s="107"/>
      <c r="Q197" s="292"/>
      <c r="R197" s="135">
        <f t="shared" ref="R187:R212" si="147">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t="s">
        <v>1121</v>
      </c>
      <c r="G198" s="295">
        <v>1</v>
      </c>
      <c r="H198" s="296"/>
      <c r="I198" s="96" t="s">
        <v>84</v>
      </c>
      <c r="J198" s="108">
        <v>80</v>
      </c>
      <c r="K198" s="298">
        <v>1</v>
      </c>
      <c r="L198" s="108">
        <f t="shared" si="142"/>
        <v>80</v>
      </c>
      <c r="M198" s="114"/>
      <c r="N198" s="106">
        <v>47</v>
      </c>
      <c r="O198" s="107"/>
      <c r="P198" s="107"/>
      <c r="Q198" s="292"/>
      <c r="R198" s="135">
        <f t="shared" si="147"/>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328</v>
      </c>
      <c r="E199" s="292"/>
      <c r="F199" s="108" t="str">
        <f t="shared" si="141"/>
        <v>空调</v>
      </c>
      <c r="G199" s="295">
        <v>2</v>
      </c>
      <c r="H199" s="296"/>
      <c r="I199" s="96" t="str">
        <f>IFERROR(IF(E199="",VLOOKUP(F199,价格表,2,0),(VLOOKUP(E199,IF({1,0},价格引用表!K:K,价格引用表!I:I),2,0))),"")</f>
        <v>台</v>
      </c>
      <c r="J199" s="108">
        <f ca="1">IF(E199="",VLOOKUP(F199,价格表,5,0),VLOOKUP(E199,INDIRECT("价格引用表!K"&amp;MATCH(D199,价格引用表!H:H,0)&amp;":L1200"),2,0))</f>
        <v>400</v>
      </c>
      <c r="K199" s="298">
        <v>1</v>
      </c>
      <c r="L199" s="108">
        <f ca="1" t="shared" si="142"/>
        <v>800</v>
      </c>
      <c r="M199" s="114"/>
      <c r="N199" s="106">
        <v>48</v>
      </c>
      <c r="O199" s="107"/>
      <c r="P199" s="107"/>
      <c r="Q199" s="292"/>
      <c r="R199" s="135">
        <f t="shared" si="147"/>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334</v>
      </c>
      <c r="E200" s="292"/>
      <c r="F200" s="108" t="str">
        <f t="shared" si="141"/>
        <v>宽带</v>
      </c>
      <c r="G200" s="295">
        <v>1</v>
      </c>
      <c r="H200" s="296"/>
      <c r="I200" s="96" t="str">
        <f>IFERROR(IF(E200="",VLOOKUP(F200,价格表,2,0),(VLOOKUP(E200,IF({1,0},价格引用表!K:K,价格引用表!I:I),2,0))),"")</f>
        <v>条</v>
      </c>
      <c r="J200" s="108">
        <f ca="1">IF(E200="",VLOOKUP(F200,价格表,5,0),VLOOKUP(E200,INDIRECT("价格引用表!K"&amp;MATCH(D200,价格引用表!H:H,0)&amp;":L1200"),2,0))</f>
        <v>100</v>
      </c>
      <c r="K200" s="298">
        <v>1</v>
      </c>
      <c r="L200" s="108">
        <f ca="1" t="shared" si="142"/>
        <v>100</v>
      </c>
      <c r="M200" s="114"/>
      <c r="N200" s="106">
        <v>49</v>
      </c>
      <c r="O200" s="107"/>
      <c r="P200" s="107"/>
      <c r="Q200" s="292"/>
      <c r="R200" s="135">
        <f t="shared" si="147"/>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7"/>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7"/>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7"/>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7"/>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7"/>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7"/>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7"/>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7"/>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7"/>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7"/>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7"/>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7"/>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1062</v>
      </c>
      <c r="O219" s="310"/>
      <c r="P219" s="310"/>
      <c r="Q219" s="317"/>
      <c r="R219" s="135"/>
      <c r="S219" s="136"/>
      <c r="T219" s="109"/>
      <c r="U219" s="301"/>
      <c r="V219" s="135">
        <f ca="1">SUM(L186:L219,X186:X218)</f>
        <v>84039</v>
      </c>
      <c r="W219" s="318"/>
      <c r="X219" s="136"/>
    </row>
    <row r="220" ht="42" customHeight="1" spans="1:24">
      <c r="A220" s="436" t="s">
        <v>1122</v>
      </c>
      <c r="B220" s="305"/>
      <c r="C220" s="305"/>
      <c r="D220" s="305"/>
      <c r="E220" s="306"/>
      <c r="F220" s="307" t="e">
        <f ca="1">N220+U220</f>
        <v>#N/A</v>
      </c>
      <c r="G220" s="307"/>
      <c r="H220" s="307"/>
      <c r="I220" s="307"/>
      <c r="J220" s="437" t="s">
        <v>1039</v>
      </c>
      <c r="K220" s="311"/>
      <c r="L220" s="311"/>
      <c r="M220" s="311"/>
      <c r="N220" s="307" t="e">
        <f>E28</f>
        <v>#N/A</v>
      </c>
      <c r="O220" s="307"/>
      <c r="P220" s="307"/>
      <c r="Q220" s="307"/>
      <c r="R220" s="437" t="s">
        <v>1123</v>
      </c>
      <c r="S220" s="311"/>
      <c r="T220" s="311"/>
      <c r="U220" s="307">
        <f ca="1">V219</f>
        <v>84039</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1124</v>
      </c>
      <c r="E222" s="308" t="e">
        <f>FB43/EX43</f>
        <v>#DIV/0!</v>
      </c>
      <c r="F222" s="201"/>
      <c r="G222" s="201"/>
      <c r="H222" s="201"/>
      <c r="I222" s="201"/>
      <c r="J222" s="201"/>
      <c r="K222" s="201"/>
      <c r="L222" s="201"/>
      <c r="M222" s="201"/>
      <c r="N222" s="201"/>
      <c r="O222" s="201"/>
      <c r="P222" s="201"/>
    </row>
    <row r="223" spans="2:21">
      <c r="B223" s="201"/>
      <c r="C223" s="201"/>
      <c r="D223" s="308" t="s">
        <v>1125</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0 C37 C31:C32 C33:C34 C35:C36 C38:C39 C40:C59 C62:C91 C94:C114 C117:C137 C140:C160 C163:C183 O30:O59 O62: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186 E188 D30:D37 D38:D39 D40:D59 D62:D91 D94:D114 D117:D137 D140:D160 D163:D183 D187:D188 E186:E187 P30:P59 P62:P91 P94:P114 P117:P137 P140:P160 P163:P183 P186:Q218 D189:E219">
      <formula1>INDIRECT(C30)</formula1>
    </dataValidation>
    <dataValidation type="list" allowBlank="1" showInputMessage="1" showErrorMessage="1" sqref="C190 C191 C186:C187 C188:C189 C192:C195 C196:C197 C198: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24" sqref="E24"/>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1126</v>
      </c>
      <c r="B1" s="35"/>
      <c r="C1" s="35"/>
      <c r="D1" s="35"/>
      <c r="E1" s="35"/>
      <c r="F1" s="35"/>
      <c r="G1" s="35"/>
      <c r="H1" s="35"/>
    </row>
    <row r="2" spans="1:8">
      <c r="A2" s="35"/>
      <c r="B2" s="35"/>
      <c r="C2" s="35"/>
      <c r="D2" s="35"/>
      <c r="E2" s="35"/>
      <c r="F2" s="35"/>
      <c r="G2" s="35"/>
      <c r="H2" s="35"/>
    </row>
    <row r="3" ht="16.5" customHeight="1" spans="1:8">
      <c r="A3" s="36" t="s">
        <v>848</v>
      </c>
      <c r="B3" s="36" t="str">
        <f>输机表!K2</f>
        <v>010420-82-0014</v>
      </c>
      <c r="C3" s="36"/>
      <c r="D3" s="36"/>
      <c r="E3" s="37" t="str">
        <f>输机表!U2&amp;输机表!Y2</f>
        <v>康正（雄县）2023评字第8号-洪城村-3-14</v>
      </c>
      <c r="F3" s="37"/>
      <c r="G3" s="37"/>
      <c r="H3" s="37"/>
    </row>
    <row r="4" ht="16.5" customHeight="1" spans="1:8">
      <c r="A4" s="38" t="s">
        <v>1045</v>
      </c>
      <c r="B4" s="39" t="str">
        <f>输机表!D2</f>
        <v>张渤海</v>
      </c>
      <c r="C4" s="40"/>
      <c r="D4" s="41" t="s">
        <v>1046</v>
      </c>
      <c r="E4" s="42"/>
      <c r="F4" s="39" t="str">
        <f>输机表!F2</f>
        <v>雄县洪城村</v>
      </c>
      <c r="G4" s="43"/>
      <c r="H4" s="40"/>
    </row>
    <row r="5" ht="16.5" customHeight="1" spans="1:8">
      <c r="A5" s="44" t="s">
        <v>1047</v>
      </c>
      <c r="B5" s="45"/>
      <c r="C5" s="45"/>
      <c r="D5" s="45"/>
      <c r="E5" s="45"/>
      <c r="F5" s="45"/>
      <c r="G5" s="45"/>
      <c r="H5" s="46"/>
    </row>
    <row r="6" ht="27"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132.31</v>
      </c>
      <c r="C7" s="50">
        <f ca="1">IF(COUNTIF(输机表!$C$4:$C$27,K7&amp;"*")=0,IFERROR(VLOOKUP(K7,房体结构,23,0),""),ROUND(SUMIF(输机表!$C$4:$C$27,K7&amp;"*",输机表!$Z$4:$Z$27)/B7,0))</f>
        <v>1270</v>
      </c>
      <c r="D7" s="50">
        <f ca="1">IFERROR(ROUND(C7*B7,0),"")</f>
        <v>168034</v>
      </c>
      <c r="E7" s="50" t="str">
        <f>IF(COUNTIF(输机表!$C$4:$C$27,L7&amp;"*")&gt;0,L7,IFERROR(VLOOKUP(L7,房体结构,1,0),""))</f>
        <v>Y1</v>
      </c>
      <c r="F7" s="51">
        <f ca="1">IF(COUNTIF(输机表!$C$4:$C$27,L7&amp;"*")=0,IFERROR(VLOOKUP(L7,房体结构,17,0),""),SUMIF(输机表!$C$4:$C$27,L7&amp;"*",输机表!$S$4:$S$7))</f>
        <v>10.82</v>
      </c>
      <c r="G7" s="50">
        <f ca="1">IF(COUNTIF(输机表!$C$4:$C$27,L7&amp;"*")=0,IFERROR(VLOOKUP(L7,房体结构,23,0),""),ROUND(SUMIF(输机表!$C$4:$C$27,L7&amp;"*",输机表!$Z$4:$Z$27)/F7,0))</f>
        <v>330</v>
      </c>
      <c r="H7" s="50">
        <f ca="1">IFERROR(ROUND(G7*F7,0),"")</f>
        <v>3571</v>
      </c>
      <c r="K7" s="74" t="s">
        <v>1127</v>
      </c>
      <c r="L7" s="74" t="s">
        <v>1009</v>
      </c>
      <c r="M7" s="75" t="s">
        <v>1128</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1056</v>
      </c>
      <c r="B12" s="48"/>
      <c r="C12" s="52">
        <f ca="1">SUM(B7:B11)+SUM(F7:F11)</f>
        <v>143.13</v>
      </c>
      <c r="D12" s="53"/>
      <c r="E12" s="54" t="s">
        <v>1057</v>
      </c>
      <c r="F12" s="54"/>
      <c r="G12" s="55">
        <f ca="1">SUM(D7:D11)+SUM(H7:H11)</f>
        <v>171605</v>
      </c>
      <c r="H12" s="56"/>
      <c r="M12" s="76"/>
    </row>
    <row r="13" ht="21.75" customHeight="1" spans="1:13">
      <c r="A13" s="36" t="s">
        <v>1058</v>
      </c>
      <c r="B13" s="36"/>
      <c r="C13" s="36"/>
      <c r="D13" s="36"/>
      <c r="E13" s="36"/>
      <c r="F13" s="36"/>
      <c r="G13" s="36"/>
      <c r="H13" s="36"/>
      <c r="M13" s="76"/>
    </row>
    <row r="14" ht="27"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火炕</v>
      </c>
      <c r="B15" s="58">
        <f ca="1" t="shared" ref="B15:B41" si="3">IF(A15="","",SUMIF(附属物名称,A15,附属物数量))</f>
        <v>1</v>
      </c>
      <c r="C15" s="58" t="str">
        <f ca="1" t="shared" ref="C15:C26" si="4">IFERROR(VLOOKUP(K15,附属物位置,6,0),"")</f>
        <v>个</v>
      </c>
      <c r="D15" s="59">
        <f ca="1" t="shared" ref="D15:D26" si="5">IF(A15="","",SUMIF(附属物名称,A15,附属物金额))</f>
        <v>1000</v>
      </c>
      <c r="E15" s="59" t="str">
        <f ca="1" t="shared" ref="E15:E26" si="6">IFERROR(VLOOKUP(L15,附属物位置,4,0),"")</f>
        <v>灶台</v>
      </c>
      <c r="F15" s="58">
        <f ca="1" t="shared" ref="F15:F40" si="7">IF(E15="","",SUMIF(附属物名称,E15,附属物数量))</f>
        <v>2</v>
      </c>
      <c r="G15" s="58" t="str">
        <f ca="1" t="shared" ref="G15:G26" si="8">IFERROR(VLOOKUP(L15,附属物位置,6,0),"")</f>
        <v>个</v>
      </c>
      <c r="H15" s="59">
        <f ca="1" t="shared" ref="H15:H26" si="9">IF(E15="","",SUMIF(附属物名称,E15,附属物金额))</f>
        <v>600</v>
      </c>
      <c r="K15" s="77">
        <v>1</v>
      </c>
      <c r="L15" s="77">
        <v>2</v>
      </c>
      <c r="M15" s="76"/>
    </row>
    <row r="16" ht="17.25" customHeight="1" spans="1:13">
      <c r="A16" s="58" t="str">
        <f ca="1" t="shared" si="2"/>
        <v>砖墙</v>
      </c>
      <c r="B16" s="58">
        <f ca="1" t="shared" si="3"/>
        <v>44.81</v>
      </c>
      <c r="C16" s="58" t="str">
        <f ca="1" t="shared" si="4"/>
        <v>㎡</v>
      </c>
      <c r="D16" s="59">
        <f ca="1" t="shared" si="5"/>
        <v>6273</v>
      </c>
      <c r="E16" s="59" t="str">
        <f ca="1" t="shared" si="6"/>
        <v>平砖地面</v>
      </c>
      <c r="F16" s="58">
        <f ca="1" t="shared" si="7"/>
        <v>206.66</v>
      </c>
      <c r="G16" s="58" t="str">
        <f ca="1" t="shared" si="8"/>
        <v>㎡</v>
      </c>
      <c r="H16" s="59">
        <f ca="1" t="shared" si="9"/>
        <v>5167</v>
      </c>
      <c r="K16" s="77">
        <v>3</v>
      </c>
      <c r="L16" s="77">
        <v>4</v>
      </c>
      <c r="M16" s="76"/>
    </row>
    <row r="17" ht="17.25" customHeight="1" spans="1:13">
      <c r="A17" s="58" t="str">
        <f ca="1" t="shared" si="2"/>
        <v>简易厕所</v>
      </c>
      <c r="B17" s="58">
        <f ca="1" t="shared" si="3"/>
        <v>1</v>
      </c>
      <c r="C17" s="58" t="str">
        <f ca="1" t="shared" si="4"/>
        <v>个</v>
      </c>
      <c r="D17" s="59">
        <f ca="1" t="shared" si="5"/>
        <v>600</v>
      </c>
      <c r="E17" s="59" t="str">
        <f ca="1" t="shared" si="6"/>
        <v>台阶</v>
      </c>
      <c r="F17" s="58">
        <f ca="1" t="shared" si="7"/>
        <v>4.46</v>
      </c>
      <c r="G17" s="58" t="str">
        <f ca="1" t="shared" si="8"/>
        <v>㎡</v>
      </c>
      <c r="H17" s="59">
        <f ca="1" t="shared" si="9"/>
        <v>1561</v>
      </c>
      <c r="K17" s="77">
        <v>5</v>
      </c>
      <c r="L17" s="77">
        <v>6</v>
      </c>
      <c r="M17" s="76"/>
    </row>
    <row r="18" ht="17.25" customHeight="1" spans="1:13">
      <c r="A18" s="58" t="str">
        <f ca="1" t="shared" si="2"/>
        <v>水泥、水磨石平台</v>
      </c>
      <c r="B18" s="58">
        <f ca="1" t="shared" si="3"/>
        <v>40.5</v>
      </c>
      <c r="C18" s="58" t="str">
        <f ca="1" t="shared" si="4"/>
        <v>㎡</v>
      </c>
      <c r="D18" s="59">
        <f ca="1" t="shared" si="5"/>
        <v>7290</v>
      </c>
      <c r="E18" s="59" t="str">
        <f ca="1" t="shared" si="6"/>
        <v>大门</v>
      </c>
      <c r="F18" s="58">
        <f ca="1" t="shared" si="7"/>
        <v>13.09</v>
      </c>
      <c r="G18" s="58" t="str">
        <f ca="1" t="shared" si="8"/>
        <v>㎡</v>
      </c>
      <c r="H18" s="59">
        <f ca="1" t="shared" si="9"/>
        <v>1888</v>
      </c>
      <c r="K18" s="77">
        <v>7</v>
      </c>
      <c r="L18" s="77">
        <v>8</v>
      </c>
      <c r="M18" s="76"/>
    </row>
    <row r="19" ht="17.25" customHeight="1" spans="1:13">
      <c r="A19" s="58" t="str">
        <f ca="1" t="shared" si="2"/>
        <v>砂石路面</v>
      </c>
      <c r="B19" s="58">
        <f ca="1" t="shared" si="3"/>
        <v>56</v>
      </c>
      <c r="C19" s="58" t="str">
        <f ca="1" t="shared" si="4"/>
        <v>㎡</v>
      </c>
      <c r="D19" s="59">
        <f ca="1" t="shared" si="5"/>
        <v>1960</v>
      </c>
      <c r="E19" s="59" t="str">
        <f ca="1" t="shared" si="6"/>
        <v>水泥地面</v>
      </c>
      <c r="F19" s="58">
        <f ca="1" t="shared" si="7"/>
        <v>15</v>
      </c>
      <c r="G19" s="58" t="str">
        <f ca="1" t="shared" si="8"/>
        <v>㎡</v>
      </c>
      <c r="H19" s="59">
        <f ca="1" t="shared" si="9"/>
        <v>750</v>
      </c>
      <c r="K19" s="77">
        <v>9</v>
      </c>
      <c r="L19" s="77">
        <v>10</v>
      </c>
      <c r="M19" s="76"/>
    </row>
    <row r="20" ht="17.25" customHeight="1" spans="1:13">
      <c r="A20" s="58" t="str">
        <f ca="1" t="shared" si="2"/>
        <v>渗水井</v>
      </c>
      <c r="B20" s="58">
        <f ca="1" t="shared" si="3"/>
        <v>1</v>
      </c>
      <c r="C20" s="58" t="str">
        <f ca="1" t="shared" si="4"/>
        <v>个</v>
      </c>
      <c r="D20" s="59">
        <f ca="1" t="shared" si="5"/>
        <v>600</v>
      </c>
      <c r="E20" s="59" t="str">
        <f ca="1" t="shared" si="6"/>
        <v>水泥池</v>
      </c>
      <c r="F20" s="58">
        <f ca="1" t="shared" si="7"/>
        <v>1</v>
      </c>
      <c r="G20" s="58" t="str">
        <f ca="1" t="shared" si="8"/>
        <v>个</v>
      </c>
      <c r="H20" s="59">
        <f ca="1" t="shared" si="9"/>
        <v>80</v>
      </c>
      <c r="K20" s="77">
        <v>11</v>
      </c>
      <c r="L20" s="77">
        <v>12</v>
      </c>
      <c r="M20" s="76"/>
    </row>
    <row r="21" ht="17.25" customHeight="1" spans="1:13">
      <c r="A21" s="58" t="str">
        <f ca="1" t="shared" si="2"/>
        <v>空调</v>
      </c>
      <c r="B21" s="58">
        <f ca="1" t="shared" si="3"/>
        <v>2</v>
      </c>
      <c r="C21" s="58" t="str">
        <f ca="1" t="shared" si="4"/>
        <v>台</v>
      </c>
      <c r="D21" s="59">
        <f ca="1" t="shared" si="5"/>
        <v>800</v>
      </c>
      <c r="E21" s="59" t="str">
        <f ca="1" t="shared" si="6"/>
        <v>宽带</v>
      </c>
      <c r="F21" s="58">
        <f ca="1" t="shared" si="7"/>
        <v>1</v>
      </c>
      <c r="G21" s="58" t="str">
        <f ca="1" t="shared" si="8"/>
        <v>条</v>
      </c>
      <c r="H21" s="59">
        <f ca="1" t="shared" si="9"/>
        <v>100</v>
      </c>
      <c r="K21" s="77">
        <v>13</v>
      </c>
      <c r="L21" s="77">
        <v>14</v>
      </c>
      <c r="M21" s="76"/>
    </row>
    <row r="22" ht="17.25" customHeight="1" spans="1:13">
      <c r="A22" s="58" t="str">
        <f ca="1" t="shared" si="2"/>
        <v>猪舍</v>
      </c>
      <c r="B22" s="58">
        <f ca="1" t="shared" si="3"/>
        <v>76.02</v>
      </c>
      <c r="C22" s="58" t="str">
        <f ca="1" t="shared" si="4"/>
        <v>㎡</v>
      </c>
      <c r="D22" s="59">
        <f ca="1" t="shared" si="5"/>
        <v>44624</v>
      </c>
      <c r="E22" s="59" t="str">
        <f ca="1" t="shared" si="6"/>
        <v>门垛</v>
      </c>
      <c r="F22" s="58">
        <f ca="1" t="shared" si="7"/>
        <v>1</v>
      </c>
      <c r="G22" s="58" t="str">
        <f ca="1" t="shared" si="8"/>
        <v>对</v>
      </c>
      <c r="H22" s="59">
        <f ca="1" t="shared" si="9"/>
        <v>1828</v>
      </c>
      <c r="K22" s="77">
        <v>15</v>
      </c>
      <c r="L22" s="77">
        <v>16</v>
      </c>
      <c r="M22" s="76"/>
    </row>
    <row r="23" ht="17.25" customHeight="1" spans="1:13">
      <c r="A23" s="58" t="str">
        <f ca="1" t="shared" si="2"/>
        <v>大水泥池</v>
      </c>
      <c r="B23" s="58">
        <f ca="1" t="shared" si="3"/>
        <v>1</v>
      </c>
      <c r="C23" s="58" t="str">
        <f ca="1" t="shared" si="4"/>
        <v>个</v>
      </c>
      <c r="D23" s="59">
        <f ca="1" t="shared" si="5"/>
        <v>312</v>
      </c>
      <c r="E23" s="59" t="str">
        <f ca="1" t="shared" si="6"/>
        <v>P1</v>
      </c>
      <c r="F23" s="58">
        <f ca="1" t="shared" si="7"/>
        <v>3.46</v>
      </c>
      <c r="G23" s="58" t="str">
        <f ca="1" t="shared" si="8"/>
        <v>㎡</v>
      </c>
      <c r="H23" s="59">
        <f ca="1" t="shared" si="9"/>
        <v>912</v>
      </c>
      <c r="K23" s="77">
        <v>17</v>
      </c>
      <c r="L23" s="77">
        <v>18</v>
      </c>
      <c r="M23" s="76"/>
    </row>
    <row r="24" ht="17.25" customHeight="1" spans="1:13">
      <c r="A24" s="58" t="str">
        <f ca="1" t="shared" si="2"/>
        <v>P2</v>
      </c>
      <c r="B24" s="58">
        <f ca="1" t="shared" si="3"/>
        <v>45.71</v>
      </c>
      <c r="C24" s="58" t="str">
        <f ca="1" t="shared" si="4"/>
        <v>㎡</v>
      </c>
      <c r="D24" s="59">
        <f ca="1" t="shared" si="5"/>
        <v>7694</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84039</v>
      </c>
      <c r="H41" s="61"/>
      <c r="K41" s="77">
        <v>53</v>
      </c>
      <c r="M41" s="76"/>
    </row>
    <row r="42" ht="17.25" customHeight="1" spans="1:8">
      <c r="A42" s="60" t="s">
        <v>1064</v>
      </c>
      <c r="B42" s="61"/>
      <c r="C42" s="62">
        <f ca="1">G41+G12</f>
        <v>255644</v>
      </c>
      <c r="D42" s="61"/>
      <c r="E42" s="63" t="s">
        <v>1065</v>
      </c>
      <c r="F42" s="64" t="str">
        <f ca="1">TEXT(C42,"[DBnum2]")&amp;"元整"</f>
        <v>贰拾伍万伍仟陆佰肆拾肆元整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1138</v>
      </c>
      <c r="B1" s="1"/>
      <c r="C1" s="1"/>
      <c r="D1" s="1"/>
      <c r="E1" s="1"/>
      <c r="F1" s="1"/>
      <c r="G1" s="1"/>
      <c r="H1" s="1"/>
      <c r="I1" s="1"/>
      <c r="J1" s="1"/>
      <c r="K1" s="1"/>
      <c r="L1" s="1"/>
      <c r="M1" s="1"/>
      <c r="N1" s="1"/>
      <c r="O1" s="1"/>
      <c r="P1" s="1"/>
      <c r="Q1" s="1"/>
    </row>
    <row r="2" ht="15" spans="1:17">
      <c r="A2" s="2" t="str">
        <f>输机表!U2&amp;输机表!Y2</f>
        <v>康正（雄县）2023评字第8号-洪城村-3-14</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1139</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张渤海</v>
      </c>
      <c r="E9" s="9"/>
      <c r="F9" s="9"/>
      <c r="G9" s="9"/>
      <c r="H9" s="9"/>
      <c r="I9" s="9"/>
      <c r="J9" s="9"/>
      <c r="K9" s="9"/>
      <c r="L9" s="9"/>
      <c r="M9" s="9"/>
      <c r="N9" s="9"/>
      <c r="O9" s="9"/>
      <c r="P9" s="9"/>
      <c r="Q9" s="9"/>
    </row>
    <row r="10" spans="1:17">
      <c r="A10" s="9" t="s">
        <v>1078</v>
      </c>
      <c r="B10" s="9"/>
      <c r="C10" s="9"/>
      <c r="D10" s="9" t="str">
        <f>结果通知单!F4</f>
        <v>雄县洪城村</v>
      </c>
      <c r="E10" s="9"/>
      <c r="F10" s="9"/>
      <c r="G10" s="9"/>
      <c r="H10" s="9"/>
      <c r="I10" s="9"/>
      <c r="J10" s="9"/>
      <c r="K10" s="9"/>
      <c r="L10" s="9"/>
      <c r="M10" s="9"/>
      <c r="N10" s="9"/>
      <c r="O10" s="9"/>
      <c r="P10" s="9"/>
      <c r="Q10" s="9"/>
    </row>
    <row r="11" spans="1:17">
      <c r="A11" s="9" t="s">
        <v>1079</v>
      </c>
      <c r="B11" s="9"/>
      <c r="C11" s="9"/>
      <c r="D11" s="10">
        <f ca="1">结果通知单!C12</f>
        <v>143.13</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255644</v>
      </c>
      <c r="H26" s="15"/>
      <c r="I26" s="15"/>
      <c r="J26" s="15"/>
      <c r="K26" s="15"/>
      <c r="L26" s="15"/>
      <c r="M26" s="15"/>
      <c r="N26" s="15"/>
      <c r="O26" s="15"/>
      <c r="P26" s="15"/>
      <c r="Q26" s="15"/>
    </row>
    <row r="27" spans="1:17">
      <c r="A27" s="9" t="s">
        <v>1097</v>
      </c>
      <c r="B27" s="9"/>
      <c r="C27" s="9"/>
      <c r="D27" s="9" t="str">
        <f ca="1">结果通知单!F42</f>
        <v>贰拾伍万伍仟陆佰肆拾肆元整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1140</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1141</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1142</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2023-10-04T09:29:33Z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C897C12063A24942AAC42A0157F0686A_13</vt:lpwstr>
  </property>
</Properties>
</file>