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<sst xmlns="http://schemas.openxmlformats.org/spreadsheetml/2006/main" count="5753" uniqueCount="1141">
  <si>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</si>
  <si>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</si>
  <si>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</si>
  <si>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</si>
  <si>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</si>
  <si>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</si>
  <si>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</si>
  <si>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</si>
  <si>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</si>
  <si>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</si>
  <si>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</si>
  <si>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</si>
  <si>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</si>
  <si>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</si>
  <si>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</si>
  <si>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</si>
  <si>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</si>
  <si>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</si>
  <si>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</si>
  <si>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</si>
  <si>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</si>
  <si>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</si>
  <si>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</si>
  <si>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</si>
  <si>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</si>
  <si>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</si>
  <si>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</si>
  <si>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</si>
  <si>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</si>
  <si>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</si>
  <si>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</si>
  <si>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</si>
  <si>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</si>
  <si>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</si>
  <si>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</si>
  <si>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</si>
  <si>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</si>
  <si>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</si>
  <si>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</si>
  <si>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</si>
  <si>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</si>
  <si>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</si>
  <si>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</si>
  <si>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</si>
  <si>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</si>
  <si>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</si>
  <si>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</si>
  <si>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</si>
  <si>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</si>
  <si>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</si>
  <si>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</si>
  <si>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</si>
  <si>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</si>
  <si>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</si>
  <si>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</si>
  <si>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</si>
  <si>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</si>
  <si>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</si>
  <si>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</si>
  <si>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</si>
  <si>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</si>
  <si>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</si>
  <si>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</si>
  <si>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</si>
  <si>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</si>
  <si>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</si>
  <si>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</si>
  <si>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</si>
  <si>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</si>
  <si>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</si>
  <si>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</si>
  <si>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</si>
  <si>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</si>
  <si>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</si>
  <si>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</si>
  <si>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</si>
  <si>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</si>
  <si>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</si>
  <si>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</si>
  <si>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</si>
  <si>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</si>
  <si>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</si>
  <si>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</si>
  <si>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</si>
  <si>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</si>
  <si>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</si>
  <si>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</si>
  <si>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</si>
  <si>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</si>
  <si>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</si>
  <si>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</si>
  <si>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</si>
  <si>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</si>
  <si>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</si>
  <si>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</si>
  <si>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</si>
  <si>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</si>
  <si>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</si>
  <si>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</si>
  <si>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</si>
  <si>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</si>
  <si>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</si>
  <si>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</si>
  <si>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</si>
  <si>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</si>
  <si>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</si>
  <si>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</si>
  <si>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</si>
  <si>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</si>
  <si>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</si>
  <si>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</si>
  <si>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</si>
  <si>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</si>
  <si>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</si>
  <si>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</si>
  <si>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</si>
  <si>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</si>
  <si>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</si>
  <si>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</si>
  <si>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</si>
  <si>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</si>
  <si>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</si>
  <si>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</si>
  <si>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</si>
  <si>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</si>
  <si>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</si>
  <si>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</si>
  <si>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</si>
  <si>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</si>
  <si>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</si>
  <si>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</si>
  <si>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</si>
  <si>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</si>
  <si>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</si>
  <si>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</si>
  <si>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</si>
  <si>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</si>
  <si>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</si>
  <si>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</si>
  <si>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</si>
  <si>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</si>
  <si>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</si>
  <si>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</si>
  <si>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</si>
  <si>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</si>
  <si>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</si>
  <si>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</si>
  <si>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</si>
  <si>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</si>
  <si>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</si>
  <si>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</si>
  <si>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</si>
  <si>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</si>
  <si>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</si>
  <si>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</si>
  <si>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</si>
  <si>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</si>
  <si>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</si>
  <si>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</si>
  <si>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</si>
  <si>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</si>
  <si>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</si>
  <si>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</si>
  <si>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</si>
  <si>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</si>
  <si>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</si>
  <si>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</si>
  <si>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</si>
  <si>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</si>
  <si>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</si>
  <si>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</si>
  <si>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</si>
  <si>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</si>
  <si>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</si>
  <si>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</si>
  <si>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</si>
  <si>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</si>
  <si>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</si>
  <si>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</si>
  <si>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</si>
  <si>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</si>
  <si>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</si>
  <si>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</si>
  <si>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</si>
  <si>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</si>
  <si>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</si>
  <si>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</si>
  <si>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</si>
  <si>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</si>
  <si>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</si>
  <si>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</si>
  <si>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</si>
  <si>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</si>
  <si>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</si>
  <si>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</si>
  <si>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</si>
  <si>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</si>
  <si>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</si>
  <si>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</si>
  <si>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</si>
  <si>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</si>
  <si>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</si>
  <si>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</si>
  <si>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</si>
  <si>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</si>
  <si>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</si>
  <si>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</si>
  <si>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</si>
  <si>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</si>
  <si>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</si>
  <si>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</si>
  <si>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</si>
  <si>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</si>
  <si>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</si>
  <si>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</si>
  <si>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</si>
  <si>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</si>
  <si>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</si>
  <si>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</si>
  <si>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</si>
  <si>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</si>
  <si>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</si>
  <si>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</si>
  <si>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</si>
  <si>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</si>
  <si>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</si>
  <si>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</si>
  <si>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</si>
  <si>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</si>
  <si>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</si>
  <si>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</si>
  <si>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</si>
  <si>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</si>
  <si>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</si>
  <si>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</si>
  <si>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</si>
  <si>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</si>
  <si>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</si>
  <si>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</si>
  <si>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</si>
  <si>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</si>
  <si>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</si>
  <si>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</si>
  <si>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</si>
  <si>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</si>
  <si>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</si>
  <si>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</si>
  <si>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</si>
  <si>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</si>
  <si>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</si>
  <si>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</si>
  <si>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</si>
  <si>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</si>
  <si>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</si>
  <si>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</si>
  <si>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</si>
  <si>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</si>
  <si>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</si>
  <si>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</si>
  <si>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</si>
  <si>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</si>
  <si>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</si>
  <si>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</si>
  <si>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</si>
  <si>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</si>
  <si>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</si>
  <si>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</si>
  <si>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</si>
  <si>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</si>
  <si>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</si>
  <si>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</si>
  <si>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</si>
  <si>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</si>
  <si>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</si>
  <si>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</si>
  <si>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</si>
  <si>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</si>
  <si>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</si>
  <si>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</si>
  <si>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</si>
  <si>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</si>
  <si>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</si>
  <si>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</si>
  <si>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</si>
  <si>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</si>
  <si>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</si>
  <si>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</si>
  <si>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</si>
  <si>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</si>
  <si>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</si>
  <si>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</si>
  <si>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</si>
  <si>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</si>
  <si>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</si>
  <si>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</si>
  <si>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</si>
  <si>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</si>
  <si>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</si>
  <si>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</si>
  <si>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</si>
  <si>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</si>
  <si>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</si>
  <si>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</si>
  <si>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</si>
  <si>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</si>
  <si>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</si>
  <si>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</si>
  <si>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</si>
  <si>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</si>
  <si>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</si>
  <si>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</si>
  <si>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</si>
  <si>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</si>
  <si>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</si>
  <si>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</si>
  <si>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</si>
  <si>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</si>
  <si>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</si>
  <si>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</si>
  <si>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</si>
  <si>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</si>
  <si>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</si>
  <si>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</si>
  <si>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</si>
  <si>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</si>
  <si>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</si>
  <si>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</si>
  <si>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</si>
  <si>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</si>
  <si>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</si>
  <si>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</si>
  <si>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</si>
  <si>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</si>
  <si>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</si>
  <si>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</si>
  <si>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</si>
  <si>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</si>
  <si>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</si>
  <si>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</si>
  <si>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</si>
  <si>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</si>
  <si>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</si>
  <si>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</si>
  <si>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</si>
  <si>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</si>
  <si>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</si>
  <si>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</si>
  <si>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</si>
  <si>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</si>
  <si>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</si>
  <si>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</si>
  <si>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</si>
  <si>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</si>
  <si>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</si>
  <si>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</si>
  <si>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</si>
  <si>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</si>
  <si>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</si>
  <si>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</si>
  <si>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</si>
  <si>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</si>
  <si>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</si>
  <si>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</si>
  <si>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</si>
  <si>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</si>
  <si>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</si>
  <si>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</si>
  <si>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</si>
  <si>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</si>
  <si>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</si>
  <si>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</si>
  <si>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</si>
  <si>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</si>
  <si>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</si>
  <si>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</si>
  <si>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</si>
  <si>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</si>
  <si>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</si>
  <si>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</si>
  <si>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</si>
  <si>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</si>
  <si>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</si>
  <si>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</si>
  <si>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</si>
  <si>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</si>
  <si>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</si>
  <si>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</si>
  <si>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</si>
  <si>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</si>
  <si>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</si>
  <si>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</si>
  <si>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</si>
  <si>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</si>
  <si>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</si>
  <si>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</si>
  <si>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</si>
  <si>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</si>
  <si>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</si>
  <si>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</si>
  <si>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</si>
  <si>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</si>
  <si>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</si>
  <si>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</si>
  <si>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</si>
  <si>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</si>
  <si>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</si>
  <si>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</si>
  <si>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</si>
  <si>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</si>
  <si>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</si>
  <si>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</si>
  <si>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</si>
  <si>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</si>
  <si>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</si>
  <si>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</si>
  <si>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</si>
  <si>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</si>
  <si>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</si>
  <si>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</si>
  <si>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</si>
  <si>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</si>
  <si>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</si>
  <si>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</si>
  <si>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</si>
  <si>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</si>
  <si>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</si>
  <si>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</si>
  <si>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</si>
  <si>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</si>
  <si>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</si>
  <si>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</si>
  <si>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</si>
  <si>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</si>
  <si>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</si>
  <si>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</si>
  <si>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</si>
  <si>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</si>
  <si>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</si>
  <si>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</si>
  <si>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</si>
  <si>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</si>
  <si>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</si>
  <si>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</si>
  <si>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</si>
  <si>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</si>
  <si>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</si>
  <si>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</si>
  <si>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</si>
  <si>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</si>
  <si>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</si>
  <si>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</si>
  <si>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</si>
  <si>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</si>
  <si>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</si>
  <si>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</si>
  <si>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</si>
  <si>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</si>
  <si>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</si>
  <si>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</si>
  <si>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</si>
  <si>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</si>
  <si>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</si>
  <si>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</si>
  <si>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</si>
  <si>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</si>
  <si>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</si>
  <si>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</si>
  <si>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</si>
  <si>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</si>
  <si>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</si>
  <si>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</si>
  <si>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</si>
  <si>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</si>
  <si>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</si>
  <si>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</si>
  <si>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</si>
  <si>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</si>
  <si>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</si>
  <si>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</si>
  <si>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</si>
  <si>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</si>
  <si>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</si>
  <si>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</si>
  <si>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</si>
  <si>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</si>
  <si>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</si>
  <si>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</si>
  <si>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</si>
  <si>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</si>
  <si>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</si>
  <si>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</si>
  <si>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</si>
  <si>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</si>
  <si>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</si>
  <si>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</si>
  <si>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</si>
  <si>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</si>
  <si>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</si>
  <si>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</si>
  <si>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</si>
  <si>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</si>
  <si>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</si>
  <si>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</si>
  <si>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</si>
  <si>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</si>
  <si>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</si>
  <si>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</si>
  <si>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</si>
  <si>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</si>
  <si>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</si>
  <si>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</si>
  <si>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</si>
  <si>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</si>
  <si>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</si>
  <si>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</si>
  <si>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</si>
  <si>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</si>
  <si>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</si>
  <si>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</si>
  <si>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</si>
  <si>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</si>
  <si>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</si>
  <si>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</si>
  <si>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</si>
  <si>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</si>
  <si>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</si>
  <si>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</si>
  <si>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</si>
  <si>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</si>
  <si>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</si>
  <si>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</si>
  <si>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</si>
  <si>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</si>
  <si>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</si>
  <si>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</si>
  <si>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</si>
  <si>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</si>
  <si>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</si>
  <si>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</si>
  <si>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</si>
  <si>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</si>
  <si>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</si>
  <si>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</si>
  <si>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</si>
  <si>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</si>
  <si>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</si>
  <si>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</si>
  <si>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</si>
  <si>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</si>
  <si>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</si>
  <si>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</si>
  <si>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</si>
  <si>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</si>
  <si>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</si>
  <si>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</si>
  <si>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</si>
  <si>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</si>
  <si>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</si>
  <si>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</si>
  <si>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</si>
  <si>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</si>
  <si>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</si>
  <si>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</si>
  <si>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</si>
  <si>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</si>
  <si>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</si>
  <si>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</si>
  <si>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</si>
  <si>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</si>
  <si>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</si>
  <si>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</si>
  <si>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</si>
  <si>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</si>
  <si>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</si>
  <si>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</si>
  <si>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</si>
  <si>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</si>
  <si>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</si>
  <si>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</si>
  <si>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</si>
  <si>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</si>
  <si>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</si>
  <si>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</si>
  <si>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</si>
  <si>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</si>
  <si>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</si>
  <si>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</si>
  <si>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</si>
  <si>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</si>
  <si>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</si>
  <si>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</si>
  <si>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</si>
  <si>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</si>
  <si>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</si>
  <si>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</si>
  <si>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</si>
  <si>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</si>
  <si>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</si>
  <si>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</si>
  <si>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</si>
  <si>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</si>
  <si>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</si>
  <si>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</si>
  <si>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</si>
  <si>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</si>
  <si>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</si>
  <si>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</si>
  <si>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</si>
  <si>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</si>
  <si>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</si>
  <si>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</si>
  <si>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</si>
  <si>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</si>
  <si>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</si>
  <si>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</si>
  <si>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</si>
  <si>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</si>
  <si>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</si>
  <si>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</si>
  <si>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</si>
  <si>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</si>
  <si>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</si>
  <si>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</si>
  <si>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</si>
  <si>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</si>
  <si>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</si>
  <si>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</si>
  <si>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</si>
  <si>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</si>
  <si>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</si>
  <si>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</si>
  <si>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</si>
  <si>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</si>
  <si>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</si>
  <si>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</si>
  <si>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</si>
  <si>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</si>
  <si>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</si>
  <si>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</si>
  <si>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</si>
  <si>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</si>
  <si>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</si>
  <si>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</si>
  <si>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</si>
  <si>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</si>
  <si>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</si>
  <si>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</si>
  <si>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</si>
  <si>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</si>
  <si>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</si>
  <si>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</si>
  <si>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</si>
  <si>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</si>
  <si>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</si>
  <si>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</si>
  <si>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</si>
  <si>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</si>
  <si>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</si>
  <si>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</si>
  <si>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</si>
  <si>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</si>
  <si>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</si>
  <si>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</si>
  <si>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</si>
  <si>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</si>
  <si>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</si>
  <si>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</si>
  <si>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</si>
  <si>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</si>
  <si>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</si>
  <si>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</si>
  <si>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</si>
  <si>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</si>
  <si>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</si>
  <si>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</si>
  <si>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</si>
  <si>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</si>
  <si>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</si>
  <si>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</si>
  <si>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</si>
  <si>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</si>
  <si>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</si>
  <si>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</si>
  <si>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</si>
  <si>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</si>
  <si>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</si>
  <si>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</si>
  <si>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</si>
  <si>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</si>
  <si>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</si>
  <si>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</si>
  <si>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</si>
  <si>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</si>
  <si>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</si>
  <si>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</si>
  <si>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</si>
  <si>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</si>
  <si>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</si>
  <si>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</si>
  <si>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</si>
  <si>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</si>
  <si>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</si>
  <si>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</si>
  <si>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</si>
  <si>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</si>
  <si>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</si>
  <si>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</si>
  <si>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</si>
  <si>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</si>
  <si>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</si>
  <si>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</si>
  <si>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</si>
  <si>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</si>
  <si>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</si>
  <si>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</si>
  <si>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</si>
  <si>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</si>
  <si>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</si>
  <si>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</si>
  <si>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</si>
  <si>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</si>
  <si>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</si>
  <si>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</si>
  <si>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</si>
  <si>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</si>
  <si>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</si>
  <si>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</si>
  <si>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</si>
  <si>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</si>
  <si>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</si>
  <si>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</si>
  <si>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</si>
  <si>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</si>
  <si>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</si>
  <si>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</si>
  <si>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</si>
  <si>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</si>
  <si>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</si>
  <si>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</si>
  <si>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</si>
  <si>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</si>
  <si>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</si>
  <si>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</si>
  <si>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</si>
  <si>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</si>
  <si>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</si>
  <si>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</si>
  <si>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</si>
  <si>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</si>
  <si>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</si>
  <si>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</si>
  <si>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</si>
  <si>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</si>
  <si>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</si>
  <si>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</si>
  <si>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</si>
  <si>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</si>
  <si>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</si>
  <si>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</si>
  <si>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</si>
  <si>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</si>
  <si>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</si>
  <si>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</si>
  <si>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</si>
  <si>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</si>
  <si>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</si>
  <si>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</si>
  <si>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</si>
  <si>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</si>
  <si>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</si>
  <si>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</si>
  <si>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</si>
  <si>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</si>
  <si>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</si>
  <si>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</si>
  <si>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</si>
  <si>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</si>
  <si>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</si>
  <si>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</si>
  <si>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</si>
  <si>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</si>
  <si>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</si>
  <si>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</si>
  <si>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</si>
  <si>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</si>
  <si>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</si>
  <si>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</si>
  <si>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</si>
  <si>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</si>
  <si>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</si>
  <si>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</si>
  <si>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</si>
  <si>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</si>
  <si>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</si>
  <si>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</si>
  <si>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</si>
  <si>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</si>
  <si>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</si>
  <si>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</si>
  <si>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</si>
  <si>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</si>
  <si>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</si>
  <si>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</si>
  <si>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</si>
  <si>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</si>
  <si>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</si>
  <si>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</si>
  <si>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</si>
  <si>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</si>
  <si>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</si>
  <si>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</si>
  <si>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</si>
  <si>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</si>
  <si>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</si>
  <si>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</si>
  <si>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</si>
  <si>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</si>
  <si>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</si>
  <si>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</si>
  <si>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</si>
  <si>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</si>
  <si>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</si>
  <si>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</si>
  <si>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</si>
  <si>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</si>
  <si>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</si>
  <si>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</si>
  <si>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</si>
  <si>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</si>
  <si>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</si>
  <si>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</si>
  <si>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</si>
  <si>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</si>
  <si>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</si>
  <si>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</si>
  <si>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</si>
  <si>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</si>
  <si>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</si>
  <si>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</si>
  <si>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</si>
  <si>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</si>
  <si>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</si>
  <si>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</si>
  <si>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</si>
  <si>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</si>
  <si>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</si>
  <si>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</si>
  <si>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</si>
  <si>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</si>
  <si>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</si>
  <si>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</si>
  <si>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</si>
  <si>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</si>
  <si>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</si>
  <si>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</si>
  <si>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</si>
  <si>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</si>
  <si>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</si>
  <si>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</si>
  <si>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</si>
  <si>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董双兰</t>
  </si>
  <si>
    <t>坐落：</t>
  </si>
  <si>
    <t>雄县洪城村</t>
  </si>
  <si>
    <t>调查编号：</t>
  </si>
  <si>
    <t>010420-82-0006</t>
  </si>
  <si>
    <t>价值时点：</t>
  </si>
  <si>
    <t>2023年9月22日</t>
  </si>
  <si>
    <t>报告编号：</t>
  </si>
  <si>
    <t>康正（雄县）2023评字第8号-洪城村-</t>
  </si>
  <si>
    <t>3-6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</si>
  <si>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</si>
  <si>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</si>
  <si>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</si>
  <si>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</si>
  <si>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</si>
  <si>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</si>
  <si>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</si>
  <si>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</si>
  <si>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</si>
  <si>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</si>
  <si>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</si>
  <si>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</si>
  <si>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</si>
  <si>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</si>
  <si>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</si>
  <si>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</si>
  <si>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</si>
  <si>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</si>
  <si>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</si>
  <si>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</si>
  <si>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</si>
  <si>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</si>
  <si>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</si>
  <si>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</si>
  <si>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</si>
  <si>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</si>
  <si>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</si>
  <si>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</si>
  <si>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</si>
  <si>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</si>
  <si>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</si>
  <si>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</si>
  <si>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</si>
  <si>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</si>
  <si>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</si>
  <si>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</si>
  <si>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</si>
  <si>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</si>
  <si>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</si>
  <si>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</si>
  <si>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</si>
  <si>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</si>
  <si>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</si>
  <si>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</si>
  <si>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</si>
  <si>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</si>
  <si>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</si>
  <si>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</si>
  <si>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</si>
  <si>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</si>
  <si>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</si>
  <si>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</si>
  <si>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</si>
  <si>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</si>
  <si>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</si>
  <si>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</si>
  <si>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</si>
  <si>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</si>
  <si>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</si>
  <si>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</si>
  <si>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</si>
  <si>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</si>
  <si>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</si>
  <si>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</si>
  <si>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</si>
  <si>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</si>
  <si>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</si>
  <si>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</si>
  <si>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</si>
  <si>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</si>
  <si>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</si>
  <si>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</si>
  <si>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</si>
  <si>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</si>
  <si>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</si>
  <si>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</si>
  <si>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</si>
  <si>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</si>
  <si>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</si>
  <si>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</si>
  <si>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</si>
  <si>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</si>
  <si>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</si>
  <si>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</si>
  <si>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</si>
  <si>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</si>
  <si>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</si>
  <si>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</si>
  <si>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</si>
  <si>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</si>
  <si>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</si>
  <si>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</si>
  <si>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</si>
  <si>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</si>
  <si>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</si>
  <si>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</si>
  <si>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</si>
  <si>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</si>
  <si>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</si>
  <si>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</si>
  <si>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</si>
  <si>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</si>
  <si>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</si>
  <si>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</si>
  <si>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</si>
  <si>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</si>
  <si>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</si>
  <si>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</si>
  <si>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</si>
  <si>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</si>
  <si>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</si>
  <si>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</si>
  <si>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</si>
  <si>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</si>
  <si>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</si>
  <si>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</si>
  <si>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</si>
  <si>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</si>
  <si>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</si>
  <si>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</si>
  <si>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</si>
  <si>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</si>
  <si>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</si>
  <si>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</si>
  <si>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</si>
  <si>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</si>
  <si>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</si>
  <si>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</si>
  <si>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</si>
  <si>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</si>
  <si>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</si>
  <si>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</si>
  <si>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</si>
  <si>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</si>
  <si>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</si>
  <si>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</si>
  <si>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</si>
  <si>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</si>
  <si>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</si>
  <si>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</si>
  <si>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</si>
  <si>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</si>
  <si>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</si>
  <si>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</si>
  <si>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</si>
  <si>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</si>
  <si>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</si>
  <si>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</si>
  <si>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</si>
  <si>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</si>
  <si>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</si>
  <si>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</si>
  <si>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</si>
  <si>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</si>
  <si>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</si>
  <si>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</si>
  <si>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</si>
  <si>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</si>
  <si>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</si>
  <si>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</si>
  <si>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</si>
  <si>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</si>
  <si>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</si>
  <si>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</si>
  <si>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</si>
  <si>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</si>
  <si>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</si>
  <si>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</si>
  <si>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</si>
  <si>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</si>
  <si>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</si>
  <si>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</si>
  <si>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</si>
  <si>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</si>
  <si>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</si>
  <si>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</si>
  <si>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</si>
  <si>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</si>
  <si>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</si>
  <si>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</si>
  <si>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</si>
  <si>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</si>
  <si>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</si>
  <si>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</si>
  <si>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</si>
  <si>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</si>
  <si>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</si>
  <si>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</si>
  <si>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</si>
  <si>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</si>
  <si>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</si>
  <si>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</si>
  <si>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</si>
  <si>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</si>
  <si>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</si>
  <si>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</si>
  <si>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</si>
  <si>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</si>
  <si>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</si>
  <si>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</si>
  <si>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</si>
  <si>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</si>
  <si>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</si>
  <si>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</si>
  <si>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</si>
  <si>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</si>
  <si>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</si>
  <si>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</si>
  <si>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</si>
  <si>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</si>
  <si>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</si>
  <si>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</si>
  <si>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</si>
  <si>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</si>
  <si>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</si>
  <si>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</si>
  <si>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</si>
  <si>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</si>
  <si>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</si>
  <si>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</si>
  <si>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</si>
  <si>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</si>
  <si>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</si>
  <si>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</si>
  <si>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</si>
  <si>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</si>
  <si>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</si>
  <si>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</si>
  <si>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</si>
  <si>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</si>
  <si>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</si>
  <si>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</si>
  <si>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</si>
  <si>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</si>
  <si>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</si>
  <si>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</si>
  <si>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</si>
  <si>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</si>
  <si>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</si>
  <si>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</si>
  <si>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</si>
  <si>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</si>
  <si>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</si>
  <si>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</si>
  <si>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</si>
  <si>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</si>
  <si>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单彩大门</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</si>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</sst>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149340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3" spans="4:16">
      <c r="D297" s="330"/>
      <c r="E297" s="330"/>
      <c r="F297" s="349"/>
      <c r="G297" s="360"/>
      <c r="H297" s="349"/>
      <c r="I297" s="346" t="s">
        <v>385</v>
      </c>
      <c r="J297" s="346">
        <f t="shared" si="8"/>
        <v>1</v>
      </c>
      <c r="K297" s="346" t="s">
        <v>418</v>
      </c>
      <c r="L297" s="331">
        <v>150</v>
      </c>
      <c r="M297" s="346"/>
      <c r="N297" s="329"/>
      <c r="O297" s="330"/>
      <c r="P297" s="330"/>
    </row>
    <row r="298" ht="15.3" spans="4:16">
      <c r="D298" s="330"/>
      <c r="E298" s="330"/>
      <c r="F298" s="352">
        <v>86</v>
      </c>
      <c r="G298" s="360"/>
      <c r="H298" s="352" t="s">
        <v>349</v>
      </c>
      <c r="I298" s="346" t="s">
        <v>12</v>
      </c>
      <c r="J298" s="346">
        <v>1</v>
      </c>
      <c r="K298" s="346" t="s">
        <v>419</v>
      </c>
      <c r="L298" s="331">
        <v>10</v>
      </c>
      <c r="M298" s="346"/>
      <c r="N298" s="329"/>
      <c r="O298" s="330"/>
      <c r="P298" s="330"/>
    </row>
    <row r="299" ht="15.3" spans="4:16">
      <c r="D299" s="330"/>
      <c r="E299" s="330"/>
      <c r="F299" s="347">
        <v>87</v>
      </c>
      <c r="G299" s="360"/>
      <c r="H299" s="347" t="s">
        <v>352</v>
      </c>
      <c r="I299" s="346" t="s">
        <v>385</v>
      </c>
      <c r="J299" s="346">
        <f>$B$3</f>
        <v>1</v>
      </c>
      <c r="K299" s="346" t="s">
        <v>420</v>
      </c>
      <c r="L299" s="331">
        <v>20</v>
      </c>
      <c r="M299" s="346" t="s">
        <v>421</v>
      </c>
      <c r="N299" s="329"/>
      <c r="O299" s="330"/>
      <c r="P299" s="330"/>
    </row>
    <row r="300" ht="15.3"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3" spans="4:16">
      <c r="D302" s="330"/>
      <c r="E302" s="330"/>
      <c r="F302" s="352"/>
      <c r="G302" s="360"/>
      <c r="H302" s="352"/>
      <c r="I302" s="346" t="s">
        <v>385</v>
      </c>
      <c r="J302" s="346">
        <f>$B$3</f>
        <v>1</v>
      </c>
      <c r="K302" s="346" t="s">
        <v>422</v>
      </c>
      <c r="L302" s="331">
        <v>400</v>
      </c>
      <c r="M302" s="346"/>
      <c r="N302" s="329"/>
      <c r="O302" s="330"/>
      <c r="P302" s="330"/>
    </row>
    <row r="303" ht="15.3"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010420-82-0006</v>
      </c>
      <c r="C2" s="324">
        <f>输机表!P2</f>
        <v>0</v>
      </c>
      <c r="D2" s="324" t="str">
        <f>输机表!U2&amp;输机表!Y2</f>
        <v>康正（雄县）2023评字第8号-洪城村-3-6</v>
      </c>
      <c r="E2" s="324" t="str">
        <f>输机表!D2</f>
        <v>董双兰</v>
      </c>
      <c r="F2" s="324" t="str">
        <f>输机表!F2</f>
        <v>雄县洪城村</v>
      </c>
      <c r="G2" s="324">
        <f ca="1">结果通知单!C12</f>
        <v>95.49</v>
      </c>
      <c r="H2" s="324"/>
      <c r="I2" s="324"/>
      <c r="J2" s="324">
        <f ca="1">结果通知单!G12</f>
        <v>105898</v>
      </c>
      <c r="K2" s="324">
        <f ca="1">结果通知单!G41</f>
        <v>13382</v>
      </c>
      <c r="L2" s="324">
        <f ca="1">IF(J2+K2=结果通知单!C42,J2+K2,"请检查")</f>
        <v>119280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C27" workbookViewId="0">
      <selection activeCell="V6" sqref="V6"/>
    </sheetView>
  </sheetViews>
  <sheetFormatPr defaultColWidth="9" defaultRowHeight="15.3"/>
  <cols>
    <col min="1" max="1" width="4.35" style="81" customWidth="1"/>
    <col min="2" max="2" width="4.6" style="81" customWidth="1"/>
    <col min="3" max="3" width="10.9" style="81" customWidth="1"/>
    <col min="4" max="4" width="18.25" style="81" customWidth="1"/>
    <col min="5" max="5" width="15.35" style="81" customWidth="1"/>
    <col min="6" max="6" width="34.8"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3.3</v>
      </c>
      <c r="F4" s="92" t="s">
        <v>964</v>
      </c>
      <c r="G4" s="92" t="s">
        <v>965</v>
      </c>
      <c r="H4" s="92" t="s">
        <v>966</v>
      </c>
      <c r="I4" s="92">
        <v>37</v>
      </c>
      <c r="J4" s="92">
        <v>3</v>
      </c>
      <c r="K4" s="92" t="s">
        <v>967</v>
      </c>
      <c r="L4" s="92" t="s">
        <v>968</v>
      </c>
      <c r="M4" s="92">
        <v>0.2</v>
      </c>
      <c r="N4" s="92">
        <v>0.2</v>
      </c>
      <c r="O4" s="92" t="s">
        <v>969</v>
      </c>
      <c r="P4" s="92" t="s">
        <v>969</v>
      </c>
      <c r="Q4" s="92" t="s">
        <v>970</v>
      </c>
      <c r="R4" s="92" t="s">
        <v>969</v>
      </c>
      <c r="S4" s="125">
        <v>95.49</v>
      </c>
      <c r="T4" s="125" t="s">
        <v>971</v>
      </c>
      <c r="U4" s="125"/>
      <c r="V4" s="126"/>
      <c r="W4" s="96">
        <f>ROUND(F5*ROUND(E5+G5+H5+I5+J5+K5+L5+M5+N5+O5+P5+Q5+R5+U5+T5+1,3)*V5,0)</f>
        <v>919</v>
      </c>
      <c r="X4" s="127">
        <f>ROUND(L60/S4,0)</f>
        <v>190</v>
      </c>
      <c r="Y4" s="127">
        <f>W4+X4</f>
        <v>1109</v>
      </c>
      <c r="Z4" s="143">
        <f>ROUND(Y4*S4,0)</f>
        <v>105898</v>
      </c>
      <c r="AA4" s="144">
        <f>IF(Q4="无",0,IF(Q4="地暖",0,S4))</f>
        <v>95.49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0.82</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37</v>
      </c>
      <c r="E30" s="107"/>
      <c r="F30" s="108" t="str">
        <f>+D30</f>
        <v>50地砖</v>
      </c>
      <c r="G30" s="109">
        <f>S4*0.75</f>
        <v>71.6175</v>
      </c>
      <c r="H30" s="109"/>
      <c r="I30" s="96" t="str">
        <f t="shared" ref="I30:I59" si="48">VLOOKUP(F30,价格表,2,0)</f>
        <v>㎡</v>
      </c>
      <c r="J30" s="108">
        <f t="shared" ref="J30:J59" si="49">VLOOKUP(F30,价格表,5,0)</f>
        <v>75</v>
      </c>
      <c r="K30" s="119">
        <f>$V$5</f>
        <v>0.82</v>
      </c>
      <c r="L30" s="108">
        <f>ROUND(IFERROR(ROUND(G30,2)*J30*K30,),0)</f>
        <v>4405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S4/2</f>
        <v>47.745</v>
      </c>
      <c r="H31" s="109"/>
      <c r="I31" s="96" t="str">
        <f t="shared" si="48"/>
        <v>㎡</v>
      </c>
      <c r="J31" s="108">
        <f t="shared" si="49"/>
        <v>60</v>
      </c>
      <c r="K31" s="119">
        <f t="shared" ref="K31:K59" si="53">$V$5</f>
        <v>0.82</v>
      </c>
      <c r="L31" s="108">
        <f t="shared" ref="L31:L59" si="54">ROUND(IFERROR(ROUND(G31,2)*J31*K31,),0)</f>
        <v>2349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报告编号：康正（雄县）2023评字第8号-洪城村-3-6</v>
      </c>
      <c r="EZ31" s="262"/>
      <c r="FA31" s="262"/>
      <c r="FB31" s="262"/>
      <c r="FC31" s="262"/>
    </row>
    <row r="32" ht="22.15" customHeight="1" spans="1:159">
      <c r="A32" s="105"/>
      <c r="B32" s="106">
        <v>3</v>
      </c>
      <c r="C32" s="107" t="s">
        <v>61</v>
      </c>
      <c r="D32" s="107" t="s">
        <v>64</v>
      </c>
      <c r="E32" s="107"/>
      <c r="F32" s="108" t="str">
        <f t="shared" si="52"/>
        <v>PVC灯池吊顶</v>
      </c>
      <c r="G32" s="109">
        <f>S4/4</f>
        <v>23.8725</v>
      </c>
      <c r="H32" s="109"/>
      <c r="I32" s="96" t="str">
        <f t="shared" si="48"/>
        <v>㎡</v>
      </c>
      <c r="J32" s="108">
        <f t="shared" si="49"/>
        <v>70</v>
      </c>
      <c r="K32" s="119">
        <f t="shared" si="53"/>
        <v>0.82</v>
      </c>
      <c r="L32" s="108">
        <f t="shared" si="54"/>
        <v>1370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董双兰</v>
      </c>
      <c r="EX32" s="40"/>
      <c r="EY32" s="41" t="s">
        <v>1044</v>
      </c>
      <c r="EZ32" s="42"/>
      <c r="FA32" s="39">
        <f>G2</f>
        <v>0</v>
      </c>
      <c r="FB32" s="43"/>
      <c r="FC32" s="40"/>
    </row>
    <row r="33" ht="21.6" customHeight="1" spans="1:159">
      <c r="A33" s="105"/>
      <c r="B33" s="106">
        <v>4</v>
      </c>
      <c r="C33" s="107" t="s">
        <v>61</v>
      </c>
      <c r="D33" s="107" t="s">
        <v>66</v>
      </c>
      <c r="E33" s="107"/>
      <c r="F33" s="108" t="str">
        <f t="shared" si="52"/>
        <v>普通石膏板吊顶</v>
      </c>
      <c r="G33" s="109">
        <f>S4/4</f>
        <v>23.8725</v>
      </c>
      <c r="H33" s="109"/>
      <c r="I33" s="96" t="str">
        <f t="shared" si="48"/>
        <v>㎡</v>
      </c>
      <c r="J33" s="108">
        <f t="shared" si="49"/>
        <v>30</v>
      </c>
      <c r="K33" s="119">
        <f t="shared" si="53"/>
        <v>0.82</v>
      </c>
      <c r="L33" s="108">
        <f t="shared" si="54"/>
        <v>587</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3</v>
      </c>
      <c r="H34" s="109"/>
      <c r="I34" s="96" t="str">
        <f t="shared" si="48"/>
        <v>个</v>
      </c>
      <c r="J34" s="108">
        <f t="shared" si="49"/>
        <v>500</v>
      </c>
      <c r="K34" s="119">
        <f t="shared" si="53"/>
        <v>0.82</v>
      </c>
      <c r="L34" s="108">
        <f t="shared" si="54"/>
        <v>1230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109</v>
      </c>
      <c r="E35" s="107"/>
      <c r="F35" s="108" t="str">
        <f t="shared" si="52"/>
        <v>普通壁纸</v>
      </c>
      <c r="G35" s="109">
        <f>(22.5+5.1*6)*2.2</f>
        <v>116.82</v>
      </c>
      <c r="H35" s="109"/>
      <c r="I35" s="96" t="str">
        <f t="shared" si="48"/>
        <v>㎡</v>
      </c>
      <c r="J35" s="108">
        <f t="shared" si="49"/>
        <v>40</v>
      </c>
      <c r="K35" s="119">
        <f t="shared" si="53"/>
        <v>0.82</v>
      </c>
      <c r="L35" s="108">
        <f t="shared" si="54"/>
        <v>3832</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18</v>
      </c>
      <c r="E36" s="107"/>
      <c r="F36" s="108" t="str">
        <f t="shared" si="52"/>
        <v>外墙水刷石</v>
      </c>
      <c r="G36" s="109">
        <f>16.1*0.5</f>
        <v>8.05</v>
      </c>
      <c r="H36" s="109"/>
      <c r="I36" s="96" t="str">
        <f t="shared" si="48"/>
        <v>㎡</v>
      </c>
      <c r="J36" s="108">
        <f t="shared" si="49"/>
        <v>65</v>
      </c>
      <c r="K36" s="119">
        <f t="shared" si="53"/>
        <v>0.82</v>
      </c>
      <c r="L36" s="108">
        <f t="shared" si="54"/>
        <v>429</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146</v>
      </c>
      <c r="D37" s="107" t="s">
        <v>147</v>
      </c>
      <c r="E37" s="107"/>
      <c r="F37" s="108" t="str">
        <f t="shared" si="52"/>
        <v>彩钢单板隔热板（平）</v>
      </c>
      <c r="G37" s="109">
        <f>S4</f>
        <v>95.49</v>
      </c>
      <c r="H37" s="109"/>
      <c r="I37" s="96" t="str">
        <f t="shared" si="48"/>
        <v>㎡</v>
      </c>
      <c r="J37" s="108">
        <f t="shared" si="49"/>
        <v>50</v>
      </c>
      <c r="K37" s="119">
        <f t="shared" si="53"/>
        <v>0.82</v>
      </c>
      <c r="L37" s="108">
        <f t="shared" si="54"/>
        <v>3915</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0.82</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单彩大门</v>
      </c>
      <c r="BH38" s="219">
        <f>ROUND(G186,2)</f>
        <v>6.4</v>
      </c>
      <c r="BI38" s="171" t="str">
        <f t="shared" ref="BI38:BI51" si="67">I186</f>
        <v>㎡</v>
      </c>
      <c r="BJ38" s="171">
        <f t="shared" ref="BJ38:BJ51" si="68">L186</f>
        <v>224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0.82</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10.8</v>
      </c>
      <c r="BI39" s="171" t="str">
        <f t="shared" si="67"/>
        <v>㎡</v>
      </c>
      <c r="BJ39" s="171">
        <f ca="1" t="shared" si="68"/>
        <v>864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0.82</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118.4</v>
      </c>
      <c r="BI40" s="171" t="str">
        <f t="shared" si="67"/>
        <v>㎡</v>
      </c>
      <c r="BJ40" s="171">
        <f ca="1" t="shared" si="68"/>
        <v>2960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0.82</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彩钢单板围挡</v>
      </c>
      <c r="BH41" s="219">
        <f t="shared" si="69"/>
        <v>17.43</v>
      </c>
      <c r="BI41" s="171" t="str">
        <f t="shared" si="67"/>
        <v>㎡</v>
      </c>
      <c r="BJ41" s="171">
        <f ca="1" t="shared" si="68"/>
        <v>610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0.82</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750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0.82</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v>
      </c>
      <c r="BI43" s="171" t="str">
        <f t="shared" si="67"/>
        <v>棵</v>
      </c>
      <c r="BJ43" s="171">
        <f ca="1" t="shared" si="68"/>
        <v>950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0.82</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材树</v>
      </c>
      <c r="BH44" s="219">
        <f t="shared" si="69"/>
        <v>1</v>
      </c>
      <c r="BI44" s="171" t="str">
        <f t="shared" si="67"/>
        <v>棵</v>
      </c>
      <c r="BJ44" s="171">
        <f ca="1" t="shared" si="68"/>
        <v>1450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0.82</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2</v>
      </c>
      <c r="BI45" s="171" t="str">
        <f t="shared" si="67"/>
        <v>棵</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0.82</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4</v>
      </c>
      <c r="BI46" s="171" t="str">
        <f t="shared" si="67"/>
        <v>棵</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单彩大门</v>
      </c>
      <c r="EW46" s="58">
        <f ca="1">IF(EV46="","",SUMIF($BG$38:$BG$107,EV46,$BH$38:$BH$107))</f>
        <v>6.4</v>
      </c>
      <c r="EX46" s="58" t="str">
        <f ca="1">IFERROR(VLOOKUP(FE46,$BD$38:$BJ$92,6,0),"")</f>
        <v>㎡</v>
      </c>
      <c r="EY46" s="59">
        <f ca="1">IF(EV46="","",SUMIF($BG$38:$BG$107,EV46,$BJ$38:$BJ$107))</f>
        <v>224</v>
      </c>
      <c r="EZ46" s="59" t="str">
        <f ca="1">IFERROR(VLOOKUP(FF46,$BD$38:$BJ$92,4,0),"")</f>
        <v>干砌墙</v>
      </c>
      <c r="FA46" s="58">
        <f ca="1">IF(EZ46="","",SUMIF($BG$38:$BG$107,EZ46,$BH$38:$BH$107))</f>
        <v>10.8</v>
      </c>
      <c r="FB46" s="58" t="str">
        <f ca="1">IFERROR(VLOOKUP(FF46,$BD$38:$BJ$92,6,0),"")</f>
        <v>㎡</v>
      </c>
      <c r="FC46" s="59">
        <f ca="1">IF(EZ46="","",SUMIF($BG$38:$BG$107,EZ46,$BJ$38:$BJ$107))</f>
        <v>864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0.82</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6</v>
      </c>
      <c r="BE47" s="171">
        <f ca="1">IF(BJ47=0,0,IF(COUNTIF($BG47:$BG$107,BG47)&lt;2,1,0))</f>
        <v>1</v>
      </c>
      <c r="BF47" s="171">
        <v>10</v>
      </c>
      <c r="BG47" s="171" t="str">
        <f t="shared" si="66"/>
        <v>果树</v>
      </c>
      <c r="BH47" s="219">
        <f t="shared" si="69"/>
        <v>1</v>
      </c>
      <c r="BI47" s="171" t="str">
        <f t="shared" si="67"/>
        <v>棵</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118.4</v>
      </c>
      <c r="EX47" s="58" t="str">
        <f ca="1">IFERROR(VLOOKUP(FE47,$BD$38:$BJ$92,6,0),"")</f>
        <v>㎡</v>
      </c>
      <c r="EY47" s="59">
        <f ca="1">IF(EV47="","",SUMIF($BG$38:$BG$107,EV47,$BJ$38:$BJ$107))</f>
        <v>2960</v>
      </c>
      <c r="EZ47" s="59" t="str">
        <f ca="1">IFERROR(VLOOKUP(FF47,$BD$38:$BJ$92,4,0),"")</f>
        <v>彩钢单板围挡</v>
      </c>
      <c r="FA47" s="58">
        <f ca="1">IF(EZ47="","",SUMIF($BG$38:$BG$107,EZ47,$BH$38:$BH$107))</f>
        <v>17.43</v>
      </c>
      <c r="FB47" s="58" t="str">
        <f ca="1">IFERROR(VLOOKUP(FF47,$BD$38:$BJ$92,6,0),"")</f>
        <v>㎡</v>
      </c>
      <c r="FC47" s="59">
        <f ca="1">IF(EZ47="","",SUMIF($BG$38:$BG$107,EZ47,$BJ$38:$BJ$107))</f>
        <v>610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0.82</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7</v>
      </c>
      <c r="BE48" s="171">
        <f ca="1">IF(BJ48=0,0,IF(COUNTIF($BG48:$BG$107,BG48)&lt;2,1,0))</f>
        <v>1</v>
      </c>
      <c r="BF48" s="171">
        <v>11</v>
      </c>
      <c r="BG48" s="171" t="str">
        <f t="shared" si="66"/>
        <v>空调</v>
      </c>
      <c r="BH48" s="219">
        <f t="shared" si="69"/>
        <v>1</v>
      </c>
      <c r="BI48" s="171" t="str">
        <f t="shared" si="67"/>
        <v>台</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3</v>
      </c>
      <c r="EX48" s="58" t="str">
        <f ca="1">IFERROR(VLOOKUP(FE48,$BD$38:$BJ$92,6,0),"")</f>
        <v>棵</v>
      </c>
      <c r="EY48" s="59">
        <f ca="1">IF(EV48="","",SUMIF($BG$38:$BG$107,EV48,$BJ$38:$BJ$107))</f>
        <v>3150</v>
      </c>
      <c r="EZ48" s="59" t="str">
        <f ca="1">IFERROR(VLOOKUP(FF48,$BD$38:$BJ$92,4,0),"")</f>
        <v>果树</v>
      </c>
      <c r="FA48" s="58">
        <f ca="1">IF(EZ48="","",SUMIF($BG$38:$BG$107,EZ48,$BH$38:$BH$107))</f>
        <v>7</v>
      </c>
      <c r="FB48" s="58" t="str">
        <f ca="1">IFERROR(VLOOKUP(FF48,$BD$38:$BJ$92,6,0),"")</f>
        <v>棵</v>
      </c>
      <c r="FC48" s="59">
        <f ca="1">IF(EZ48="","",SUMIF($BG$38:$BG$107,EZ48,$BJ$38:$BJ$107))</f>
        <v>1300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0.82</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8</v>
      </c>
      <c r="BE49" s="171">
        <f ca="1">IF(BJ49=0,0,IF(COUNTIF($BG49:$BG$107,BG49)&lt;2,1,0))</f>
        <v>1</v>
      </c>
      <c r="BF49" s="171">
        <v>12</v>
      </c>
      <c r="BG49" s="171" t="str">
        <f t="shared" si="66"/>
        <v>宽带</v>
      </c>
      <c r="BH49" s="219">
        <f t="shared" si="69"/>
        <v>1</v>
      </c>
      <c r="BI49" s="171" t="str">
        <f t="shared" si="67"/>
        <v>条</v>
      </c>
      <c r="BJ49" s="171">
        <f ca="1" t="shared" si="68"/>
        <v>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0.82</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9</v>
      </c>
      <c r="BE50" s="171">
        <f ca="1">IF(BJ50=0,0,IF(COUNTIF($BG50:$BG$107,BG50)&lt;2,1,0))</f>
        <v>1</v>
      </c>
      <c r="BF50" s="171">
        <v>13</v>
      </c>
      <c r="BG50" s="171" t="str">
        <f t="shared" si="66"/>
        <v>监控摄像头</v>
      </c>
      <c r="BH50" s="219">
        <f t="shared" si="69"/>
        <v>1</v>
      </c>
      <c r="BI50" s="171" t="str">
        <f t="shared" si="67"/>
        <v>个</v>
      </c>
      <c r="BJ50" s="171">
        <f ca="1" t="shared" si="68"/>
        <v>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v>
      </c>
      <c r="EX50" s="58" t="str">
        <f ca="1">IFERROR(VLOOKUP(FE50,$BD$38:$BJ$92,6,0),"")</f>
        <v>个</v>
      </c>
      <c r="EY50" s="59">
        <f ca="1">IF(EV50="","",SUMIF($BG$38:$BG$107,EV50,$BJ$38:$BJ$107))</f>
        <v>200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0.82</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10</v>
      </c>
      <c r="BE51" s="171">
        <f ca="1">IF(BJ51=0,0,IF(COUNTIF($BG51:$BG$107,BG51)&lt;2,1,0))</f>
        <v>1</v>
      </c>
      <c r="BF51" s="171">
        <v>14</v>
      </c>
      <c r="BG51" s="171" t="str">
        <f t="shared" si="66"/>
        <v>火炕</v>
      </c>
      <c r="BH51" s="219">
        <f t="shared" si="69"/>
        <v>1</v>
      </c>
      <c r="BI51" s="171" t="str">
        <f t="shared" si="67"/>
        <v>个</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0.82</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11</v>
      </c>
      <c r="BE52" s="171">
        <f ca="1">IF(BJ52=0,0,IF(COUNTIF($BG52:$BG$107,BG52)&lt;2,1,0))</f>
        <v>1</v>
      </c>
      <c r="BF52" s="171">
        <v>15</v>
      </c>
      <c r="BG52" s="171" t="str">
        <f t="shared" ref="BG52:BG71" si="71">F200</f>
        <v>灶台</v>
      </c>
      <c r="BH52" s="219">
        <f t="shared" si="69"/>
        <v>1</v>
      </c>
      <c r="BI52" s="171" t="str">
        <f t="shared" ref="BI52:BI71" si="72">I200</f>
        <v>个</v>
      </c>
      <c r="BJ52" s="171">
        <f ca="1" t="shared" ref="BJ52:BJ71" si="73">L200</f>
        <v>300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0.82</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0.82</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0.82</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0.82</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0.82</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0.82</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0.82</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18117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厕所</v>
      </c>
      <c r="FA60" s="58">
        <f ca="1" t="shared" ref="FA60:FA70" si="80">IF(EZ60="","",SUMIF($BG$38:$BG$107,EZ60,$BH$38:$BH$107))</f>
        <v>3.47</v>
      </c>
      <c r="FB60" s="58" t="str">
        <f ca="1" t="shared" ref="FB60:FB70" si="81">IFERROR(VLOOKUP(FF60,$BD$38:$BJ$92,6,0),"")</f>
        <v>㎡</v>
      </c>
      <c r="FC60" s="59">
        <f ca="1" t="shared" ref="FC60:FC70" si="82">IF(EZ60="","",SUMIF($BG$38:$BG$107,EZ60,$BJ$38:$BJ$107))</f>
        <v>640</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15.38</v>
      </c>
      <c r="EX61" s="58" t="str">
        <f ca="1" t="shared" si="77"/>
        <v>㎡</v>
      </c>
      <c r="EY61" s="59">
        <f ca="1" t="shared" si="78"/>
        <v>1634</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13382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厕所</v>
      </c>
      <c r="BH72" s="219">
        <f>ROUND(T186,2)</f>
        <v>3.47</v>
      </c>
      <c r="BI72" s="171" t="str">
        <f>U186</f>
        <v>㎡</v>
      </c>
      <c r="BJ72" s="171">
        <f>X186</f>
        <v>640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13382</v>
      </c>
      <c r="EY72" s="61"/>
      <c r="EZ72" s="63" t="s">
        <v>1063</v>
      </c>
      <c r="FA72" s="64" t="str">
        <f ca="1">TEXT(EX72,"[DBnum2]")&amp;"元整"</f>
        <v>壹万叁仟叁佰捌拾贰元整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13</v>
      </c>
      <c r="BE73" s="171">
        <f>IF(BJ73=0,0,IF(COUNTIF($BG73:$BG$107,BG73)&lt;2,1,0))</f>
        <v>1</v>
      </c>
      <c r="BF73" s="171">
        <v>36</v>
      </c>
      <c r="BG73" s="171" t="str">
        <f>R187</f>
        <v>P1</v>
      </c>
      <c r="BH73" s="219">
        <f t="shared" ref="BH73:BH104" si="93">ROUND(T187,2)</f>
        <v>15.38</v>
      </c>
      <c r="BI73" s="171" t="str">
        <f>U187</f>
        <v>㎡</v>
      </c>
      <c r="BJ73" s="171">
        <f>X187</f>
        <v>1634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董双兰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13382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壹万叁仟叁佰捌拾贰元整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t="s">
        <v>1116</v>
      </c>
      <c r="G186" s="293">
        <f>3.2*2</f>
        <v>6.4</v>
      </c>
      <c r="H186" s="294"/>
      <c r="I186" s="96" t="s">
        <v>12</v>
      </c>
      <c r="J186" s="108">
        <v>35</v>
      </c>
      <c r="K186" s="298">
        <v>1</v>
      </c>
      <c r="L186" s="108">
        <f>ROUND(IFERROR(ROUND(G186,2)*J186*K186,),0)</f>
        <v>224</v>
      </c>
      <c r="M186" s="114"/>
      <c r="N186" s="106">
        <v>35</v>
      </c>
      <c r="O186" s="107"/>
      <c r="P186" s="107"/>
      <c r="Q186" s="292"/>
      <c r="R186" s="299" t="s">
        <v>271</v>
      </c>
      <c r="S186" s="300"/>
      <c r="T186" s="296">
        <v>3.47</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ROUND(5*1.6*80,0)</f>
        <v>640</v>
      </c>
    </row>
    <row r="187" ht="18" customHeight="1" spans="1:24">
      <c r="A187" s="114"/>
      <c r="B187" s="106">
        <v>2</v>
      </c>
      <c r="C187" s="107" t="s">
        <v>29</v>
      </c>
      <c r="D187" s="107" t="s">
        <v>216</v>
      </c>
      <c r="E187" s="292"/>
      <c r="F187" s="108" t="str">
        <f t="shared" ref="F186:F213" si="141">D187</f>
        <v>干砌墙</v>
      </c>
      <c r="G187" s="293">
        <f>7.2*1.5</f>
        <v>10.8</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864</v>
      </c>
      <c r="M187" s="114"/>
      <c r="N187" s="106">
        <v>36</v>
      </c>
      <c r="O187" s="107"/>
      <c r="P187" s="107"/>
      <c r="Q187" s="292"/>
      <c r="R187" s="299" t="s">
        <v>1117</v>
      </c>
      <c r="S187" s="300"/>
      <c r="T187" s="109">
        <v>15.38</v>
      </c>
      <c r="U187" s="301" t="s">
        <v>12</v>
      </c>
      <c r="V187" s="302" t="e">
        <f ca="1">IF(Q187="",VLOOKUP(R187,价格表,5,0),VLOOKUP(Q187,INDIRECT("价格引用表!K"&amp;MATCH(R187,价格引用表!H:H,0)&amp;":L1200"),2,0))</f>
        <v>#N/A</v>
      </c>
      <c r="W187" s="298">
        <v>1</v>
      </c>
      <c r="X187" s="303">
        <f>ROUND(40*T187+(4.2*2.1+2*0.4+1.8*1.7)*50+T187*25,0)</f>
        <v>1634</v>
      </c>
    </row>
    <row r="188" ht="18" customHeight="1" spans="1:24">
      <c r="A188" s="114"/>
      <c r="B188" s="106">
        <v>3</v>
      </c>
      <c r="C188" s="107" t="s">
        <v>32</v>
      </c>
      <c r="D188" s="107" t="s">
        <v>247</v>
      </c>
      <c r="E188" s="292"/>
      <c r="F188" s="108" t="str">
        <f t="shared" si="141"/>
        <v>平砖地面</v>
      </c>
      <c r="G188" s="293">
        <f>16*7.4</f>
        <v>118.4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2960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222</v>
      </c>
      <c r="E189" s="292"/>
      <c r="F189" s="108" t="str">
        <f t="shared" si="141"/>
        <v>彩钢单板围挡</v>
      </c>
      <c r="G189" s="295">
        <f>8.3*2.1</f>
        <v>17.43</v>
      </c>
      <c r="H189" s="296"/>
      <c r="I189" s="96" t="str">
        <f>IFERROR(IF(E189="",VLOOKUP(F189,价格表,2,0),(VLOOKUP(E189,IF({1,0},价格引用表!K:K,价格引用表!I:I),2,0))),"")</f>
        <v>㎡</v>
      </c>
      <c r="J189" s="108">
        <f ca="1">IF(E189="",VLOOKUP(F189,价格表,5,0),VLOOKUP(E189,INDIRECT("价格引用表!K"&amp;MATCH(D189,价格引用表!H:H,0)&amp;":L1200"),2,0))</f>
        <v>35</v>
      </c>
      <c r="K189" s="298">
        <v>1</v>
      </c>
      <c r="L189" s="108">
        <f ca="1" t="shared" si="142"/>
        <v>610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394</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750</v>
      </c>
      <c r="K190" s="298">
        <v>1</v>
      </c>
      <c r="L190" s="108">
        <f ca="1" t="shared" si="142"/>
        <v>750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395</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950</v>
      </c>
      <c r="K191" s="298">
        <v>1</v>
      </c>
      <c r="L191" s="108">
        <f ca="1" t="shared" si="142"/>
        <v>950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397</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1450</v>
      </c>
      <c r="K192" s="298">
        <v>1</v>
      </c>
      <c r="L192" s="108">
        <f ca="1" t="shared" si="142"/>
        <v>1450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403</v>
      </c>
      <c r="F193" s="108" t="str">
        <f t="shared" si="141"/>
        <v>果树</v>
      </c>
      <c r="G193" s="295">
        <v>2</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405</v>
      </c>
      <c r="F194" s="108" t="str">
        <f t="shared" si="141"/>
        <v>果树</v>
      </c>
      <c r="G194" s="295">
        <v>4</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406</v>
      </c>
      <c r="F195" s="108" t="str">
        <f t="shared" si="141"/>
        <v>果树</v>
      </c>
      <c r="G195" s="293">
        <v>1</v>
      </c>
      <c r="H195" s="294"/>
      <c r="I195" s="96" t="str">
        <f>IFERROR(IF(E195="",VLOOKUP(F195,价格表,2,0),(VLOOKUP(E195,IF({1,0},价格引用表!K:K,价格引用表!I:I),2,0))),"")</f>
        <v>棵</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328</v>
      </c>
      <c r="E196" s="292"/>
      <c r="F196" s="108" t="str">
        <f t="shared" si="141"/>
        <v>空调</v>
      </c>
      <c r="G196" s="295">
        <v>1</v>
      </c>
      <c r="H196" s="296"/>
      <c r="I196" s="96" t="str">
        <f>IFERROR(IF(E196="",VLOOKUP(F196,价格表,2,0),(VLOOKUP(E196,IF({1,0},价格引用表!K:K,价格引用表!I:I),2,0))),"")</f>
        <v>台</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334</v>
      </c>
      <c r="E197" s="292"/>
      <c r="F197" s="108" t="str">
        <f t="shared" si="141"/>
        <v>宽带</v>
      </c>
      <c r="G197" s="295">
        <v>1</v>
      </c>
      <c r="H197" s="296"/>
      <c r="I197" s="96" t="str">
        <f>IFERROR(IF(E197="",VLOOKUP(F197,价格表,2,0),(VLOOKUP(E197,IF({1,0},价格引用表!K:K,价格引用表!I:I),2,0))),"")</f>
        <v>条</v>
      </c>
      <c r="J197" s="108">
        <f ca="1">IF(E197="",VLOOKUP(F197,价格表,5,0),VLOOKUP(E197,INDIRECT("价格引用表!K"&amp;MATCH(D197,价格引用表!H:H,0)&amp;":L1200"),2,0))</f>
        <v>100</v>
      </c>
      <c r="K197" s="298">
        <v>1</v>
      </c>
      <c r="L197" s="108">
        <f ca="1" t="shared" si="142"/>
        <v>100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340</v>
      </c>
      <c r="E198" s="292"/>
      <c r="F198" s="108" t="str">
        <f t="shared" si="141"/>
        <v>监控摄像头</v>
      </c>
      <c r="G198" s="295">
        <v>1</v>
      </c>
      <c r="H198" s="296"/>
      <c r="I198" s="96" t="str">
        <f>IFERROR(IF(E198="",VLOOKUP(F198,价格表,2,0),(VLOOKUP(E198,IF({1,0},价格引用表!K:K,价格引用表!I:I),2,0))),"")</f>
        <v>个</v>
      </c>
      <c r="J198" s="108">
        <f ca="1">IF(E198="",VLOOKUP(F198,价格表,5,0),VLOOKUP(E198,INDIRECT("价格引用表!K"&amp;MATCH(D198,价格引用表!H:H,0)&amp;":L1200"),2,0))</f>
        <v>200</v>
      </c>
      <c r="K198" s="298">
        <v>1</v>
      </c>
      <c r="L198" s="108">
        <f ca="1" t="shared" si="142"/>
        <v>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305</v>
      </c>
      <c r="E199" s="292"/>
      <c r="F199" s="108" t="str">
        <f t="shared" si="141"/>
        <v>火炕</v>
      </c>
      <c r="G199" s="295">
        <v>1</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1000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1</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300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13382</v>
      </c>
      <c r="W219" s="318"/>
      <c r="X219" s="136"/>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13382</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 C32:C33 C34: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9 C186:C188 C190:C192 C193:C195 C196:C219 O186:O218">
      <formula1>价格引用表!$E$16:$E$22</formula1>
    </dataValidation>
    <dataValidation type="list" allowBlank="1" showInputMessage="1" showErrorMessage="1" sqref="D30:D31 D32:D33 D34:D59 D62:D91 D94:D114 D117:D137 D140:D160 D163:D183 D190:D192 D193:D195 E190:E192 E193:E195 P30:P59 P62:P91 P94:P114 P117:P137 P140:P160 P163:P183 P186:Q218 D186:E189 D19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C23" sqref="C23"/>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010420-82-0006</v>
      </c>
      <c r="C3" s="36"/>
      <c r="D3" s="36"/>
      <c r="E3" s="37" t="str">
        <f>输机表!U2&amp;输机表!Y2</f>
        <v>康正（雄县）2023评字第8号-洪城村-3-6</v>
      </c>
      <c r="F3" s="37"/>
      <c r="G3" s="37"/>
      <c r="H3" s="37"/>
    </row>
    <row r="4" ht="16.5" customHeight="1" spans="1:8">
      <c r="A4" s="38" t="s">
        <v>1043</v>
      </c>
      <c r="B4" s="39" t="str">
        <f>输机表!D2</f>
        <v>董双兰</v>
      </c>
      <c r="C4" s="40"/>
      <c r="D4" s="41" t="s">
        <v>1044</v>
      </c>
      <c r="E4" s="42"/>
      <c r="F4" s="39" t="str">
        <f>输机表!F2</f>
        <v>雄县洪城村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95.49</v>
      </c>
      <c r="C7" s="50">
        <f ca="1">IF(COUNTIF(输机表!$C$4:$C$27,K7&amp;"*")=0,IFERROR(VLOOKUP(K7,房体结构,23,0),""),ROUND(SUMIF(输机表!$C$4:$C$27,K7&amp;"*",输机表!$Z$4:$Z$27)/B7,0))</f>
        <v>1109</v>
      </c>
      <c r="D7" s="50">
        <f ca="1">IFERROR(ROUND(C7*B7,0),"")</f>
        <v>105898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95.49</v>
      </c>
      <c r="D12" s="53"/>
      <c r="E12" s="54" t="s">
        <v>1055</v>
      </c>
      <c r="F12" s="54"/>
      <c r="G12" s="55">
        <f ca="1">SUM(D7:D11)+SUM(H7:H11)</f>
        <v>105898</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单彩大门</v>
      </c>
      <c r="B15" s="58">
        <f ca="1" t="shared" ref="B15:B41" si="3">IF(A15="","",SUMIF(附属物名称,A15,附属物数量))</f>
        <v>6.4</v>
      </c>
      <c r="C15" s="58" t="str">
        <f ca="1" t="shared" ref="C15:C26" si="4">IFERROR(VLOOKUP(K15,附属物位置,6,0),"")</f>
        <v>㎡</v>
      </c>
      <c r="D15" s="59">
        <f ca="1" t="shared" ref="D15:D26" si="5">IF(A15="","",SUMIF(附属物名称,A15,附属物金额))</f>
        <v>224</v>
      </c>
      <c r="E15" s="59" t="str">
        <f ca="1" t="shared" ref="E15:E26" si="6">IFERROR(VLOOKUP(L15,附属物位置,4,0),"")</f>
        <v>干砌墙</v>
      </c>
      <c r="F15" s="58">
        <f ca="1" t="shared" ref="F15:F40" si="7">IF(E15="","",SUMIF(附属物名称,E15,附属物数量))</f>
        <v>10.8</v>
      </c>
      <c r="G15" s="58" t="str">
        <f ca="1" t="shared" ref="G15:G26" si="8">IFERROR(VLOOKUP(L15,附属物位置,6,0),"")</f>
        <v>㎡</v>
      </c>
      <c r="H15" s="59">
        <f ca="1" t="shared" ref="H15:H26" si="9">IF(E15="","",SUMIF(附属物名称,E15,附属物金额))</f>
        <v>864</v>
      </c>
      <c r="K15" s="77">
        <v>1</v>
      </c>
      <c r="L15" s="77">
        <v>2</v>
      </c>
      <c r="M15" s="76"/>
    </row>
    <row r="16" ht="17.25" customHeight="1" spans="1:13">
      <c r="A16" s="58" t="str">
        <f ca="1" t="shared" si="2"/>
        <v>平砖地面</v>
      </c>
      <c r="B16" s="58">
        <f ca="1" t="shared" si="3"/>
        <v>118.4</v>
      </c>
      <c r="C16" s="58" t="str">
        <f ca="1" t="shared" si="4"/>
        <v>㎡</v>
      </c>
      <c r="D16" s="59">
        <f ca="1" t="shared" si="5"/>
        <v>2960</v>
      </c>
      <c r="E16" s="59" t="str">
        <f ca="1" t="shared" si="6"/>
        <v>彩钢单板围挡</v>
      </c>
      <c r="F16" s="58">
        <f ca="1" t="shared" si="7"/>
        <v>17.43</v>
      </c>
      <c r="G16" s="58" t="str">
        <f ca="1" t="shared" si="8"/>
        <v>㎡</v>
      </c>
      <c r="H16" s="59">
        <f ca="1" t="shared" si="9"/>
        <v>610</v>
      </c>
      <c r="K16" s="77">
        <v>3</v>
      </c>
      <c r="L16" s="77">
        <v>4</v>
      </c>
      <c r="M16" s="76"/>
    </row>
    <row r="17" ht="17.25" customHeight="1" spans="1:13">
      <c r="A17" s="58" t="str">
        <f ca="1" t="shared" si="2"/>
        <v>材树</v>
      </c>
      <c r="B17" s="58">
        <f ca="1" t="shared" si="3"/>
        <v>3</v>
      </c>
      <c r="C17" s="58" t="str">
        <f ca="1" t="shared" si="4"/>
        <v>棵</v>
      </c>
      <c r="D17" s="59">
        <f ca="1" t="shared" si="5"/>
        <v>3150</v>
      </c>
      <c r="E17" s="59" t="str">
        <f ca="1" t="shared" si="6"/>
        <v>果树</v>
      </c>
      <c r="F17" s="58">
        <f ca="1" t="shared" si="7"/>
        <v>7</v>
      </c>
      <c r="G17" s="58" t="str">
        <f ca="1" t="shared" si="8"/>
        <v>棵</v>
      </c>
      <c r="H17" s="59">
        <f ca="1" t="shared" si="9"/>
        <v>1300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1</v>
      </c>
      <c r="C19" s="58" t="str">
        <f ca="1" t="shared" si="4"/>
        <v>个</v>
      </c>
      <c r="D19" s="59">
        <f ca="1" t="shared" si="5"/>
        <v>200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厕所</v>
      </c>
      <c r="F20" s="58">
        <f ca="1" t="shared" si="7"/>
        <v>3.47</v>
      </c>
      <c r="G20" s="58" t="str">
        <f ca="1" t="shared" si="8"/>
        <v>㎡</v>
      </c>
      <c r="H20" s="59">
        <f ca="1" t="shared" si="9"/>
        <v>640</v>
      </c>
      <c r="K20" s="77">
        <v>11</v>
      </c>
      <c r="L20" s="77">
        <v>12</v>
      </c>
      <c r="M20" s="76"/>
    </row>
    <row r="21" ht="17.25" customHeight="1" spans="1:13">
      <c r="A21" s="58" t="str">
        <f ca="1" t="shared" si="2"/>
        <v>P1</v>
      </c>
      <c r="B21" s="58">
        <f ca="1" t="shared" si="3"/>
        <v>15.38</v>
      </c>
      <c r="C21" s="58" t="str">
        <f ca="1" t="shared" si="4"/>
        <v>㎡</v>
      </c>
      <c r="D21" s="59">
        <f ca="1" t="shared" si="5"/>
        <v>1634</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13382</v>
      </c>
      <c r="H41" s="61"/>
      <c r="K41" s="77">
        <v>53</v>
      </c>
      <c r="M41" s="76"/>
    </row>
    <row r="42" ht="17.25" customHeight="1" spans="1:8">
      <c r="A42" s="60" t="s">
        <v>1062</v>
      </c>
      <c r="B42" s="61"/>
      <c r="C42" s="62">
        <f ca="1">G41+G12</f>
        <v>119280</v>
      </c>
      <c r="D42" s="61"/>
      <c r="E42" s="63" t="s">
        <v>1063</v>
      </c>
      <c r="F42" s="64" t="str">
        <f ca="1">TEXT(C42,"[DBnum2]")&amp;"元整"</f>
        <v>壹拾壹万玖仟贰佰捌拾元整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康正（雄县）2023评字第8号-洪城村-3-6</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董双兰</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95.49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119280</v>
      </c>
      <c r="H26" s="15"/>
      <c r="I26" s="15"/>
      <c r="J26" s="15"/>
      <c r="K26" s="15"/>
      <c r="L26" s="15"/>
      <c r="M26" s="15"/>
      <c r="N26" s="15"/>
      <c r="O26" s="15"/>
      <c r="P26" s="15"/>
      <c r="Q26" s="15"/>
    </row>
    <row r="27" spans="1:17">
      <c r="A27" s="9" t="s">
        <v>1095</v>
      </c>
      <c r="B27" s="9"/>
      <c r="C27" s="9"/>
      <c r="D27" s="9" t="str">
        <f ca="1">结果通知单!F42</f>
        <v>壹拾壹万玖仟贰佰捌拾元整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2023-10-14T13:11:53Z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4316861CCBCA4B719587E8F12ACE7DB8_13</vt:lpwstr>
  </property>
</Properties>
</file>