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<sst xmlns="http://schemas.openxmlformats.org/spreadsheetml/2006/main" count="5778" uniqueCount="1138">
  <si>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</si>
  <si>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</si>
  <si>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</si>
  <si>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</si>
  <si>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</si>
  <si>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</si>
  <si>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</si>
  <si>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</si>
  <si>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</si>
  <si>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</si>
  <si>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</si>
  <si>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</si>
  <si>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</si>
  <si>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</si>
  <si>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</si>
  <si>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</si>
  <si>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</si>
  <si>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</si>
  <si>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</si>
  <si>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</si>
  <si>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</si>
  <si>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</si>
  <si>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</si>
  <si>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</si>
  <si>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</si>
  <si>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</si>
  <si>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</si>
  <si>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</si>
  <si>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</si>
  <si>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</si>
  <si>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</si>
  <si>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</si>
  <si>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</si>
  <si>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</si>
  <si>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</si>
  <si>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</si>
  <si>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</si>
  <si>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</si>
  <si>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</si>
  <si>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</si>
  <si>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</si>
  <si>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</si>
  <si>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</si>
  <si>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</si>
  <si>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</si>
  <si>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</si>
  <si>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</si>
  <si>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</si>
  <si>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</si>
  <si>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</si>
  <si>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</si>
  <si>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</si>
  <si>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</si>
  <si>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</si>
  <si>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</si>
  <si>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</si>
  <si>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</si>
  <si>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</si>
  <si>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</si>
  <si>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</si>
  <si>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</si>
  <si>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</si>
  <si>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</si>
  <si>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</si>
  <si>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</si>
  <si>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</si>
  <si>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</si>
  <si>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</si>
  <si>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</si>
  <si>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</si>
  <si>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</si>
  <si>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</si>
  <si>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</si>
  <si>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</si>
  <si>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</si>
  <si>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</si>
  <si>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</si>
  <si>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</si>
  <si>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</si>
  <si>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</si>
  <si>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</si>
  <si>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</si>
  <si>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</si>
  <si>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</si>
  <si>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</si>
  <si>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</si>
  <si>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</si>
  <si>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</si>
  <si>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</si>
  <si>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</si>
  <si>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</si>
  <si>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</si>
  <si>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</si>
  <si>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</si>
  <si>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</si>
  <si>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</si>
  <si>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</si>
  <si>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</si>
  <si>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</si>
  <si>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</si>
  <si>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</si>
  <si>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</si>
  <si>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</si>
  <si>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</si>
  <si>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</si>
  <si>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</si>
  <si>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</si>
  <si>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</si>
  <si>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</si>
  <si>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</si>
  <si>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</si>
  <si>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</si>
  <si>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</si>
  <si>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</si>
  <si>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</si>
  <si>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</si>
  <si>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</si>
  <si>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</si>
  <si>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</si>
  <si>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</si>
  <si>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</si>
  <si>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</si>
  <si>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</si>
  <si>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</si>
  <si>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</si>
  <si>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</si>
  <si>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</si>
  <si>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</si>
  <si>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</si>
  <si>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</si>
  <si>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</si>
  <si>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</si>
  <si>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</si>
  <si>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</si>
  <si>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</si>
  <si>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</si>
  <si>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</si>
  <si>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</si>
  <si>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</si>
  <si>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</si>
  <si>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</si>
  <si>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</si>
  <si>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</si>
  <si>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</si>
  <si>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</si>
  <si>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</si>
  <si>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</si>
  <si>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</si>
  <si>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</si>
  <si>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</si>
  <si>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</si>
  <si>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</si>
  <si>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</si>
  <si>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</si>
  <si>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</si>
  <si>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</si>
  <si>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</si>
  <si>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</si>
  <si>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</si>
  <si>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</si>
  <si>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</si>
  <si>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</si>
  <si>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</si>
  <si>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</si>
  <si>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</si>
  <si>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</si>
  <si>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</si>
  <si>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</si>
  <si>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</si>
  <si>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</si>
  <si>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</si>
  <si>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</si>
  <si>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</si>
  <si>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</si>
  <si>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</si>
  <si>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</si>
  <si>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</si>
  <si>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</si>
  <si>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</si>
  <si>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</si>
  <si>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</si>
  <si>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</si>
  <si>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</si>
  <si>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</si>
  <si>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</si>
  <si>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</si>
  <si>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</si>
  <si>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</si>
  <si>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</si>
  <si>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</si>
  <si>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</si>
  <si>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</si>
  <si>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</si>
  <si>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</si>
  <si>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</si>
  <si>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</si>
  <si>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</si>
  <si>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</si>
  <si>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</si>
  <si>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</si>
  <si>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</si>
  <si>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</si>
  <si>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</si>
  <si>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</si>
  <si>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</si>
  <si>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</si>
  <si>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</si>
  <si>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</si>
  <si>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</si>
  <si>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</si>
  <si>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</si>
  <si>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</si>
  <si>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</si>
  <si>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</si>
  <si>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</si>
  <si>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</si>
  <si>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</si>
  <si>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</si>
  <si>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</si>
  <si>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</si>
  <si>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</si>
  <si>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</si>
  <si>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</si>
  <si>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</si>
  <si>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</si>
  <si>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</si>
  <si>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</si>
  <si>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</si>
  <si>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</si>
  <si>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</si>
  <si>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</si>
  <si>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</si>
  <si>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</si>
  <si>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</si>
  <si>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</si>
  <si>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</si>
  <si>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</si>
  <si>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</si>
  <si>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</si>
  <si>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</si>
  <si>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</si>
  <si>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</si>
  <si>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</si>
  <si>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</si>
  <si>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</si>
  <si>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</si>
  <si>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</si>
  <si>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</si>
  <si>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</si>
  <si>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</si>
  <si>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</si>
  <si>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</si>
  <si>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</si>
  <si>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</si>
  <si>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</si>
  <si>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</si>
  <si>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</si>
  <si>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</si>
  <si>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</si>
  <si>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</si>
  <si>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</si>
  <si>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</si>
  <si>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</si>
  <si>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</si>
  <si>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</si>
  <si>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</si>
  <si>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</si>
  <si>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</si>
  <si>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</si>
  <si>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</si>
  <si>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</si>
  <si>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</si>
  <si>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</si>
  <si>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</si>
  <si>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</si>
  <si>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</si>
  <si>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</si>
  <si>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</si>
  <si>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</si>
  <si>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</si>
  <si>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</si>
  <si>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</si>
  <si>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</si>
  <si>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</si>
  <si>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</si>
  <si>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</si>
  <si>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</si>
  <si>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</si>
  <si>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</si>
  <si>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</si>
  <si>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</si>
  <si>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</si>
  <si>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</si>
  <si>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</si>
  <si>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</si>
  <si>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</si>
  <si>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</si>
  <si>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</si>
  <si>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</si>
  <si>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</si>
  <si>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</si>
  <si>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</si>
  <si>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</si>
  <si>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</si>
  <si>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</si>
  <si>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</si>
  <si>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</si>
  <si>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</si>
  <si>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</si>
  <si>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</si>
  <si>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</si>
  <si>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</si>
  <si>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</si>
  <si>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</si>
  <si>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</si>
  <si>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</si>
  <si>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</si>
  <si>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</si>
  <si>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</si>
  <si>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</si>
  <si>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</si>
  <si>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</si>
  <si>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</si>
  <si>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</si>
  <si>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</si>
  <si>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</si>
  <si>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</si>
  <si>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</si>
  <si>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</si>
  <si>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</si>
  <si>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</si>
  <si>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</si>
  <si>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</si>
  <si>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</si>
  <si>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</si>
  <si>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</si>
  <si>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</si>
  <si>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</si>
  <si>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</si>
  <si>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</si>
  <si>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</si>
  <si>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</si>
  <si>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</si>
  <si>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</si>
  <si>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</si>
  <si>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</si>
  <si>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</si>
  <si>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</si>
  <si>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</si>
  <si>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</si>
  <si>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</si>
  <si>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</si>
  <si>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</si>
  <si>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</si>
  <si>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</si>
  <si>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</si>
  <si>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</si>
  <si>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</si>
  <si>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</si>
  <si>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</si>
  <si>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</si>
  <si>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</si>
  <si>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</si>
  <si>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</si>
  <si>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</si>
  <si>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</si>
  <si>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</si>
  <si>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</si>
  <si>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</si>
  <si>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</si>
  <si>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</si>
  <si>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</si>
  <si>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</si>
  <si>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</si>
  <si>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</si>
  <si>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</si>
  <si>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</si>
  <si>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</si>
  <si>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</si>
  <si>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</si>
  <si>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</si>
  <si>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</si>
  <si>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</si>
  <si>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</si>
  <si>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</si>
  <si>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</si>
  <si>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</si>
  <si>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</si>
  <si>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</si>
  <si>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</si>
  <si>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</si>
  <si>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</si>
  <si>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</si>
  <si>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</si>
  <si>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</si>
  <si>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</si>
  <si>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</si>
  <si>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</si>
  <si>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</si>
  <si>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</si>
  <si>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</si>
  <si>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</si>
  <si>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</si>
  <si>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</si>
  <si>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</si>
  <si>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</si>
  <si>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</si>
  <si>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</si>
  <si>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</si>
  <si>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</si>
  <si>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</si>
  <si>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</si>
  <si>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</si>
  <si>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</si>
  <si>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</si>
  <si>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</si>
  <si>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</si>
  <si>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</si>
  <si>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</si>
  <si>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</si>
  <si>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</si>
  <si>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</si>
  <si>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</si>
  <si>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</si>
  <si>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</si>
  <si>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</si>
  <si>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</si>
  <si>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</si>
  <si>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</si>
  <si>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</si>
  <si>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</si>
  <si>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</si>
  <si>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</si>
  <si>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</si>
  <si>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</si>
  <si>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</si>
  <si>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</si>
  <si>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</si>
  <si>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</si>
  <si>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</si>
  <si>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</si>
  <si>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</si>
  <si>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</si>
  <si>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</si>
  <si>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</si>
  <si>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</si>
  <si>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</si>
  <si>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</si>
  <si>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</si>
  <si>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</si>
  <si>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</si>
  <si>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</si>
  <si>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</si>
  <si>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</si>
  <si>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</si>
  <si>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</si>
  <si>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</si>
  <si>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</si>
  <si>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</si>
  <si>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</si>
  <si>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</si>
  <si>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</si>
  <si>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</si>
  <si>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</si>
  <si>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</si>
  <si>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</si>
  <si>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</si>
  <si>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</si>
  <si>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</si>
  <si>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</si>
  <si>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</si>
  <si>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</si>
  <si>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</si>
  <si>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</si>
  <si>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</si>
  <si>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</si>
  <si>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</si>
  <si>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</si>
  <si>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</si>
  <si>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</si>
  <si>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</si>
  <si>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</si>
  <si>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</si>
  <si>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</si>
  <si>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</si>
  <si>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</si>
  <si>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</si>
  <si>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</si>
  <si>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</si>
  <si>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</si>
  <si>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</si>
  <si>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</si>
  <si>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</si>
  <si>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</si>
  <si>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</si>
  <si>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</si>
  <si>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</si>
  <si>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</si>
  <si>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</si>
  <si>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</si>
  <si>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</si>
  <si>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</si>
  <si>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</si>
  <si>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</si>
  <si>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</si>
  <si>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</si>
  <si>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</si>
  <si>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</si>
  <si>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</si>
  <si>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</si>
  <si>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</si>
  <si>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</si>
  <si>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</si>
  <si>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</si>
  <si>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</si>
  <si>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</si>
  <si>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</si>
  <si>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</si>
  <si>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</si>
  <si>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</si>
  <si>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</si>
  <si>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</si>
  <si>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</si>
  <si>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</si>
  <si>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</si>
  <si>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</si>
  <si>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</si>
  <si>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</si>
  <si>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</si>
  <si>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</si>
  <si>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</si>
  <si>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</si>
  <si>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</si>
  <si>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</si>
  <si>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</si>
  <si>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</si>
  <si>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</si>
  <si>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</si>
  <si>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</si>
  <si>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</si>
  <si>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</si>
  <si>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</si>
  <si>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</si>
  <si>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</si>
  <si>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</si>
  <si>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</si>
  <si>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</si>
  <si>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</si>
  <si>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</si>
  <si>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</si>
  <si>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</si>
  <si>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</si>
  <si>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</si>
  <si>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</si>
  <si>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</si>
  <si>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</si>
  <si>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</si>
  <si>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</si>
  <si>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</si>
  <si>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</si>
  <si>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</si>
  <si>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</si>
  <si>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</si>
  <si>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</si>
  <si>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</si>
  <si>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</si>
  <si>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</si>
  <si>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</si>
  <si>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</si>
  <si>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</si>
  <si>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</si>
  <si>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</si>
  <si>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</si>
  <si>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</si>
  <si>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</si>
  <si>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</si>
  <si>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</si>
  <si>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</si>
  <si>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</si>
  <si>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</si>
  <si>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</si>
  <si>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</si>
  <si>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</si>
  <si>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</si>
  <si>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</si>
  <si>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</si>
  <si>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</si>
  <si>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</si>
  <si>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</si>
  <si>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</si>
  <si>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</si>
  <si>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</si>
  <si>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</si>
  <si>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</si>
  <si>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</si>
  <si>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</si>
  <si>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</si>
  <si>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</si>
  <si>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</si>
  <si>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</si>
  <si>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</si>
  <si>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</si>
  <si>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</si>
  <si>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</si>
  <si>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</si>
  <si>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</si>
  <si>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</si>
  <si>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</si>
  <si>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</si>
  <si>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</si>
  <si>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</si>
  <si>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</si>
  <si>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</si>
  <si>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</si>
  <si>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</si>
  <si>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</si>
  <si>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</si>
  <si>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</si>
  <si>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</si>
  <si>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</si>
  <si>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</si>
  <si>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</si>
  <si>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</si>
  <si>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</si>
  <si>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</si>
  <si>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</si>
  <si>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</si>
  <si>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</si>
  <si>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</si>
  <si>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</si>
  <si>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</si>
  <si>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</si>
  <si>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</si>
  <si>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</si>
  <si>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</si>
  <si>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</si>
  <si>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</si>
  <si>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</si>
  <si>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</si>
  <si>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</si>
  <si>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</si>
  <si>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</si>
  <si>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</si>
  <si>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</si>
  <si>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</si>
  <si>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</si>
  <si>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</si>
  <si>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</si>
  <si>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</si>
  <si>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</si>
  <si>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</si>
  <si>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</si>
  <si>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</si>
  <si>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</si>
  <si>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</si>
  <si>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</si>
  <si>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</si>
  <si>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</si>
  <si>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</si>
  <si>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</si>
  <si>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</si>
  <si>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</si>
  <si>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</si>
  <si>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</si>
  <si>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</si>
  <si>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</si>
  <si>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</si>
  <si>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</si>
  <si>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</si>
  <si>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</si>
  <si>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</si>
  <si>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</si>
  <si>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</si>
  <si>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</si>
  <si>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</si>
  <si>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</si>
  <si>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</si>
  <si>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</si>
  <si>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</si>
  <si>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</si>
  <si>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</si>
  <si>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</si>
  <si>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</si>
  <si>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</si>
  <si>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</si>
  <si>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</si>
  <si>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</si>
  <si>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</si>
  <si>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</si>
  <si>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</si>
  <si>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</si>
  <si>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</si>
  <si>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</si>
  <si>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</si>
  <si>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</si>
  <si>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</si>
  <si>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</si>
  <si>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</si>
  <si>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</si>
  <si>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</si>
  <si>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</si>
  <si>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</si>
  <si>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</si>
  <si>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</si>
  <si>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</si>
  <si>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</si>
  <si>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</si>
  <si>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</si>
  <si>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</si>
  <si>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</si>
  <si>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</si>
  <si>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</si>
  <si>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</si>
  <si>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</si>
  <si>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</si>
  <si>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</si>
  <si>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</si>
  <si>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</si>
  <si>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</si>
  <si>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</si>
  <si>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</si>
  <si>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</si>
  <si>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</si>
  <si>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</si>
  <si>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</si>
  <si>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</si>
  <si>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</si>
  <si>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</si>
  <si>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</si>
  <si>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</si>
  <si>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</si>
  <si>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</si>
  <si>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</si>
  <si>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</si>
  <si>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</si>
  <si>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</si>
  <si>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</si>
  <si>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</si>
  <si>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</si>
  <si>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</si>
  <si>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</si>
  <si>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</si>
  <si>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</si>
  <si>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</si>
  <si>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</si>
  <si>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</si>
  <si>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</si>
  <si>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</si>
  <si>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</si>
  <si>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</si>
  <si>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</si>
  <si>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</si>
  <si>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</si>
  <si>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</si>
  <si>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</si>
  <si>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</si>
  <si>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</si>
  <si>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</si>
  <si>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</si>
  <si>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</si>
  <si>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</si>
  <si>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</si>
  <si>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</si>
  <si>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</si>
  <si>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</si>
  <si>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</si>
  <si>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</si>
  <si>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</si>
  <si>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</si>
  <si>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</si>
  <si>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</si>
  <si>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</si>
  <si>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</si>
  <si>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</si>
  <si>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</si>
  <si>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</si>
  <si>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</si>
  <si>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</si>
  <si>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</si>
  <si>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</si>
  <si>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</si>
  <si>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</si>
  <si>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</si>
  <si>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</si>
  <si>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</si>
  <si>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</si>
  <si>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</si>
  <si>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</si>
  <si>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</si>
  <si>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</si>
  <si>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</si>
  <si>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</si>
  <si>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</si>
  <si>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</si>
  <si>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</si>
  <si>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</si>
  <si>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</si>
  <si>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</si>
  <si>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</si>
  <si>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</si>
  <si>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</si>
  <si>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</si>
  <si>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</si>
  <si>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</si>
  <si>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</si>
  <si>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</si>
  <si>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</si>
  <si>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</si>
  <si>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</si>
  <si>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</si>
  <si>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</si>
  <si>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</si>
  <si>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</si>
  <si>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</si>
  <si>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</si>
  <si>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</si>
  <si>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</si>
  <si>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</si>
  <si>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</si>
  <si>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</si>
  <si>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</si>
  <si>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</si>
  <si>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</si>
  <si>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</si>
  <si>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</si>
  <si>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</si>
  <si>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</si>
  <si>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</si>
  <si>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</si>
  <si>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</si>
  <si>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</si>
  <si>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</si>
  <si>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</si>
  <si>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</si>
  <si>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</si>
  <si>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</si>
  <si>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</si>
  <si>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</si>
  <si>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</si>
  <si>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</si>
  <si>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</si>
  <si>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</si>
  <si>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</si>
  <si>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</si>
  <si>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</si>
  <si>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</si>
  <si>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</si>
  <si>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</si>
  <si>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</si>
  <si>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</si>
  <si>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</si>
  <si>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</si>
  <si>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</si>
  <si>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</si>
  <si>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</si>
  <si>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</si>
  <si>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</si>
  <si>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</si>
  <si>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</si>
  <si>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</si>
  <si>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张根全</t>
  </si>
  <si>
    <t>坐落：</t>
  </si>
  <si>
    <t>雄县洪城村</t>
  </si>
  <si>
    <t>调查编号：</t>
  </si>
  <si>
    <t>010420-82-0009</t>
  </si>
  <si>
    <t>价值时点：</t>
  </si>
  <si>
    <t>2023年9月22日</t>
  </si>
  <si>
    <t>报告编号：</t>
  </si>
  <si>
    <t>康正（雄县）2023评字第8号-洪城村-</t>
  </si>
  <si>
    <t>3-9</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</si>
  <si>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</si>
  <si>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</si>
  <si>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</si>
  <si>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</si>
  <si>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</si>
  <si>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</si>
  <si>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</si>
  <si>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</si>
  <si>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</si>
  <si>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</si>
  <si>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</si>
  <si>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</si>
  <si>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</si>
  <si>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</si>
  <si>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</si>
  <si>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</si>
  <si>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</si>
  <si>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</si>
  <si>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</si>
  <si>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</si>
  <si>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</si>
  <si>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</si>
  <si>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</si>
  <si>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</si>
  <si>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</si>
  <si>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</si>
  <si>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</si>
  <si>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</si>
  <si>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</si>
  <si>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</si>
  <si>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</si>
  <si>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</si>
  <si>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</si>
  <si>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</si>
  <si>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</si>
  <si>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</si>
  <si>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</si>
  <si>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</si>
  <si>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</si>
  <si>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</si>
  <si>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</si>
  <si>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</si>
  <si>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</si>
  <si>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</si>
  <si>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</si>
  <si>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</si>
  <si>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</si>
  <si>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</si>
  <si>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</si>
  <si>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</si>
  <si>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</si>
  <si>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</si>
  <si>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</si>
  <si>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</si>
  <si>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</si>
  <si>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</si>
  <si>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</si>
  <si>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</si>
  <si>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</si>
  <si>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</si>
  <si>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</si>
  <si>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</si>
  <si>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</si>
  <si>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</si>
  <si>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</si>
  <si>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</si>
  <si>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</si>
  <si>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</si>
  <si>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</si>
  <si>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</si>
  <si>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</si>
  <si>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</si>
  <si>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</si>
  <si>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</si>
  <si>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</si>
  <si>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</si>
  <si>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</si>
  <si>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</si>
  <si>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</si>
  <si>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</si>
  <si>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</si>
  <si>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</si>
  <si>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</si>
  <si>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</si>
  <si>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</si>
  <si>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</si>
  <si>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</si>
  <si>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</si>
  <si>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</si>
  <si>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</si>
  <si>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</si>
  <si>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</si>
  <si>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</si>
  <si>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</si>
  <si>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</si>
  <si>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</si>
  <si>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双口木门窗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</si>
  <si>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</si>
  <si>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</si>
  <si>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</si>
  <si>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</si>
  <si>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</si>
  <si>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</si>
  <si>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</si>
  <si>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</si>
  <si>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</si>
  <si>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</si>
  <si>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</si>
  <si>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</si>
  <si>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</si>
  <si>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</si>
  <si>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</si>
  <si>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</si>
  <si>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</si>
  <si>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</si>
  <si>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</si>
  <si>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塑钢</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</si>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</sst>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040755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010420-82-0009</v>
      </c>
      <c r="C2" s="324">
        <f>输机表!P2</f>
        <v>0</v>
      </c>
      <c r="D2" s="324" t="str">
        <f>输机表!U2&amp;输机表!Y2</f>
        <v>康正（雄县）2023评字第8号-洪城村-3-9</v>
      </c>
      <c r="E2" s="324" t="str">
        <f>输机表!D2</f>
        <v>张根全</v>
      </c>
      <c r="F2" s="324" t="str">
        <f>输机表!F2</f>
        <v>雄县洪城村</v>
      </c>
      <c r="G2" s="324">
        <f ca="1">结果通知单!C12</f>
        <v>149.36</v>
      </c>
      <c r="H2" s="324"/>
      <c r="I2" s="324"/>
      <c r="J2" s="324">
        <f ca="1">结果通知单!G12</f>
        <v>195662</v>
      </c>
      <c r="K2" s="324">
        <f ca="1">结果通知单!G41</f>
        <v>32752</v>
      </c>
      <c r="L2" s="324">
        <f ca="1">IF(J2+K2=结果通知单!C42,J2+K2,"请检查")</f>
        <v>228414</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85" workbookViewId="0">
      <selection activeCell="R193" sqref="R193:S193"/>
    </sheetView>
  </sheetViews>
  <sheetFormatPr defaultColWidth="9" defaultRowHeight="15.6"/>
  <cols>
    <col min="1" max="1" width="4.35" style="81" customWidth="1"/>
    <col min="2" max="2" width="4.6" style="81" customWidth="1"/>
    <col min="3" max="3" width="11.2" style="81" customWidth="1"/>
    <col min="4" max="4" width="18.25" style="81" customWidth="1"/>
    <col min="5" max="5" width="15.35" style="81" customWidth="1"/>
    <col min="6" max="6" width="20.25" style="81" customWidth="1"/>
    <col min="7" max="7" width="10.9" style="81" customWidth="1"/>
    <col min="8" max="8" width="9.35" style="81" customWidth="1"/>
    <col min="9" max="9" width="7.35" style="81" customWidth="1"/>
    <col min="10" max="10" width="13.25" style="81" customWidth="1"/>
    <col min="11" max="11" width="9.2" style="81" customWidth="1"/>
    <col min="12"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3.7</v>
      </c>
      <c r="F4" s="92" t="s">
        <v>964</v>
      </c>
      <c r="G4" s="92" t="s">
        <v>965</v>
      </c>
      <c r="H4" s="92" t="s">
        <v>966</v>
      </c>
      <c r="I4" s="92">
        <v>37</v>
      </c>
      <c r="J4" s="92">
        <v>4</v>
      </c>
      <c r="K4" s="92" t="s">
        <v>967</v>
      </c>
      <c r="L4" s="92" t="s">
        <v>968</v>
      </c>
      <c r="M4" s="92">
        <v>1.1</v>
      </c>
      <c r="N4" s="92">
        <v>0.2</v>
      </c>
      <c r="O4" s="92" t="s">
        <v>969</v>
      </c>
      <c r="P4" s="92" t="s">
        <v>969</v>
      </c>
      <c r="Q4" s="92" t="s">
        <v>970</v>
      </c>
      <c r="R4" s="92" t="s">
        <v>969</v>
      </c>
      <c r="S4" s="125">
        <v>149.36</v>
      </c>
      <c r="T4" s="125" t="s">
        <v>971</v>
      </c>
      <c r="U4" s="125"/>
      <c r="V4" s="126"/>
      <c r="W4" s="96">
        <f>ROUND(F5*ROUND(E5+G5+H5+I5+J5+K5+L5+M5+N5+O5+P5+Q5+R5+U5+T5+1,3)*V5,0)</f>
        <v>1138</v>
      </c>
      <c r="X4" s="127">
        <f>ROUND(L60/S4,0)</f>
        <v>172</v>
      </c>
      <c r="Y4" s="127">
        <f>W4+X4</f>
        <v>1310</v>
      </c>
      <c r="Z4" s="143">
        <f>ROUND(Y4*S4,0)</f>
        <v>195662</v>
      </c>
      <c r="AA4" s="144">
        <f>IF(Q4="无",0,IF(Q4="地暖",0,S4))</f>
        <v>149.36</v>
      </c>
      <c r="AB4" s="144">
        <f>IF(Q4="无",0,IF(Q4="暖气片",0,S4))</f>
        <v>0</v>
      </c>
      <c r="AC4" s="96" t="str">
        <f>H4</f>
        <v>双口木门窗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986</v>
      </c>
      <c r="CH4" s="231" t="s">
        <v>966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0.06</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33</v>
      </c>
      <c r="E30" s="107"/>
      <c r="F30" s="108" t="str">
        <f>+D30</f>
        <v>水磨石</v>
      </c>
      <c r="G30" s="109">
        <f>S4*2/5</f>
        <v>59.744</v>
      </c>
      <c r="H30" s="109"/>
      <c r="I30" s="96" t="str">
        <f t="shared" ref="I30:I59" si="48">VLOOKUP(F30,价格表,2,0)</f>
        <v>㎡</v>
      </c>
      <c r="J30" s="108">
        <f t="shared" ref="J30:J59" si="49">VLOOKUP(F30,价格表,5,0)</f>
        <v>50</v>
      </c>
      <c r="K30" s="119">
        <f>$V$5</f>
        <v>0.85</v>
      </c>
      <c r="L30" s="108">
        <f>ROUND(IFERROR(ROUND(G30,2)*J30*K30,),0)</f>
        <v>2539</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37</v>
      </c>
      <c r="E31" s="107"/>
      <c r="F31" s="108" t="str">
        <f t="shared" ref="F31:F59" si="52">+D31</f>
        <v>50地砖</v>
      </c>
      <c r="G31" s="109">
        <f>S4*3/5</f>
        <v>89.616</v>
      </c>
      <c r="H31" s="109"/>
      <c r="I31" s="96" t="str">
        <f t="shared" si="48"/>
        <v>㎡</v>
      </c>
      <c r="J31" s="108">
        <f t="shared" si="49"/>
        <v>75</v>
      </c>
      <c r="K31" s="119">
        <f t="shared" ref="K31:K59" si="53">$V$5</f>
        <v>0.85</v>
      </c>
      <c r="L31" s="108">
        <f t="shared" ref="L31:L59" si="54">ROUND(IFERROR(ROUND(G31,2)*J31*K31,),0)</f>
        <v>5713</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报告编号：康正（雄县）2023评字第8号-洪城村-3-9</v>
      </c>
      <c r="EZ31" s="262"/>
      <c r="FA31" s="262"/>
      <c r="FB31" s="262"/>
      <c r="FC31" s="262"/>
    </row>
    <row r="32" ht="22.15" customHeight="1" spans="1:159">
      <c r="A32" s="105"/>
      <c r="B32" s="106">
        <v>3</v>
      </c>
      <c r="C32" s="107" t="s">
        <v>61</v>
      </c>
      <c r="D32" s="107" t="s">
        <v>66</v>
      </c>
      <c r="E32" s="107"/>
      <c r="F32" s="108" t="str">
        <f t="shared" si="52"/>
        <v>普通石膏板吊顶</v>
      </c>
      <c r="G32" s="109">
        <f>S4/5</f>
        <v>29.872</v>
      </c>
      <c r="H32" s="109"/>
      <c r="I32" s="96" t="str">
        <f t="shared" si="48"/>
        <v>㎡</v>
      </c>
      <c r="J32" s="108">
        <f t="shared" si="49"/>
        <v>30</v>
      </c>
      <c r="K32" s="119">
        <f t="shared" si="53"/>
        <v>0.85</v>
      </c>
      <c r="L32" s="108">
        <f t="shared" si="54"/>
        <v>762</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张根全</v>
      </c>
      <c r="EX32" s="40"/>
      <c r="EY32" s="41" t="s">
        <v>1043</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4</v>
      </c>
      <c r="H33" s="109"/>
      <c r="I33" s="96" t="str">
        <f t="shared" si="48"/>
        <v>个</v>
      </c>
      <c r="J33" s="108">
        <f t="shared" si="49"/>
        <v>500</v>
      </c>
      <c r="K33" s="119">
        <f t="shared" si="53"/>
        <v>0.85</v>
      </c>
      <c r="L33" s="108">
        <f t="shared" si="54"/>
        <v>1700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81</v>
      </c>
      <c r="D34" s="107" t="s">
        <v>96</v>
      </c>
      <c r="E34" s="107"/>
      <c r="F34" s="108" t="str">
        <f t="shared" si="52"/>
        <v>窗帘附件</v>
      </c>
      <c r="G34" s="109">
        <v>2</v>
      </c>
      <c r="H34" s="109"/>
      <c r="I34" s="96" t="str">
        <f t="shared" si="48"/>
        <v>套</v>
      </c>
      <c r="J34" s="108">
        <f t="shared" si="49"/>
        <v>200</v>
      </c>
      <c r="K34" s="119">
        <f t="shared" si="53"/>
        <v>0.85</v>
      </c>
      <c r="L34" s="108">
        <f t="shared" si="54"/>
        <v>340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102</v>
      </c>
      <c r="D35" s="107" t="s">
        <v>111</v>
      </c>
      <c r="E35" s="107"/>
      <c r="F35" s="108" t="str">
        <f t="shared" si="52"/>
        <v>普通内墙贴砖</v>
      </c>
      <c r="G35" s="109">
        <f>15.6*1.2</f>
        <v>18.72</v>
      </c>
      <c r="H35" s="109"/>
      <c r="I35" s="96" t="str">
        <f t="shared" si="48"/>
        <v>㎡</v>
      </c>
      <c r="J35" s="108">
        <f t="shared" si="49"/>
        <v>80</v>
      </c>
      <c r="K35" s="119">
        <f t="shared" si="53"/>
        <v>0.85</v>
      </c>
      <c r="L35" s="108">
        <f t="shared" si="54"/>
        <v>1273</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180</v>
      </c>
      <c r="E36" s="107"/>
      <c r="F36" s="108" t="str">
        <f t="shared" si="52"/>
        <v>水池（水泥、水磨石、陶瓷水池）</v>
      </c>
      <c r="G36" s="109">
        <v>1</v>
      </c>
      <c r="H36" s="109"/>
      <c r="I36" s="96" t="str">
        <f t="shared" si="48"/>
        <v>个</v>
      </c>
      <c r="J36" s="108">
        <f t="shared" si="49"/>
        <v>80</v>
      </c>
      <c r="K36" s="119">
        <f t="shared" si="53"/>
        <v>0.85</v>
      </c>
      <c r="L36" s="108">
        <f t="shared" si="54"/>
        <v>68</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109</v>
      </c>
      <c r="E37" s="107"/>
      <c r="F37" s="108" t="str">
        <f t="shared" si="52"/>
        <v>普通壁纸</v>
      </c>
      <c r="G37" s="109">
        <f>(29+6*8)*3.5-1.8*2.5*2-4.3*2.8</f>
        <v>248.46</v>
      </c>
      <c r="H37" s="109"/>
      <c r="I37" s="96" t="str">
        <f t="shared" si="48"/>
        <v>㎡</v>
      </c>
      <c r="J37" s="108">
        <f t="shared" si="49"/>
        <v>40</v>
      </c>
      <c r="K37" s="119">
        <f t="shared" si="53"/>
        <v>0.85</v>
      </c>
      <c r="L37" s="108">
        <f t="shared" si="54"/>
        <v>8448</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143</v>
      </c>
      <c r="E38" s="107"/>
      <c r="F38" s="108" t="str">
        <f t="shared" si="52"/>
        <v>普通吊柜</v>
      </c>
      <c r="G38" s="109">
        <v>2.8</v>
      </c>
      <c r="H38" s="109"/>
      <c r="I38" s="96" t="str">
        <f t="shared" si="48"/>
        <v>m</v>
      </c>
      <c r="J38" s="108">
        <f t="shared" si="49"/>
        <v>200</v>
      </c>
      <c r="K38" s="119">
        <f t="shared" si="53"/>
        <v>0.85</v>
      </c>
      <c r="L38" s="108">
        <f t="shared" si="54"/>
        <v>476</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火炕</v>
      </c>
      <c r="BH38" s="219">
        <f>ROUND(G186,2)</f>
        <v>1</v>
      </c>
      <c r="BI38" s="171" t="str">
        <f t="shared" ref="BI38:BI51" si="67">I186</f>
        <v>个</v>
      </c>
      <c r="BJ38" s="171">
        <f ca="1" t="shared" ref="BJ38:BJ51" si="68">L186</f>
        <v>1000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21.1*4.1-1.8*2.5*2-6*2.8</f>
        <v>60.71</v>
      </c>
      <c r="H39" s="109"/>
      <c r="I39" s="96" t="str">
        <f t="shared" si="48"/>
        <v>㎡</v>
      </c>
      <c r="J39" s="108">
        <f t="shared" si="49"/>
        <v>85</v>
      </c>
      <c r="K39" s="119">
        <f t="shared" si="53"/>
        <v>0.85</v>
      </c>
      <c r="L39" s="108">
        <f t="shared" si="54"/>
        <v>4386</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灶台</v>
      </c>
      <c r="BH39" s="219">
        <f t="shared" ref="BH39:BH71" si="69">ROUND(G187,2)</f>
        <v>1</v>
      </c>
      <c r="BI39" s="171" t="str">
        <f t="shared" si="67"/>
        <v>个</v>
      </c>
      <c r="BJ39" s="171">
        <f ca="1" t="shared" si="68"/>
        <v>300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大门</v>
      </c>
      <c r="BH40" s="219">
        <f t="shared" si="69"/>
        <v>9</v>
      </c>
      <c r="BI40" s="171" t="str">
        <f t="shared" si="67"/>
        <v>㎡</v>
      </c>
      <c r="BJ40" s="171">
        <f ca="1" t="shared" si="68"/>
        <v>720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干砌墙</v>
      </c>
      <c r="BH41" s="219">
        <f t="shared" si="69"/>
        <v>12.24</v>
      </c>
      <c r="BI41" s="171" t="str">
        <f t="shared" si="67"/>
        <v>㎡</v>
      </c>
      <c r="BJ41" s="171">
        <f ca="1" t="shared" si="68"/>
        <v>979</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砖墙</v>
      </c>
      <c r="BH42" s="219">
        <f t="shared" si="69"/>
        <v>26.15</v>
      </c>
      <c r="BI42" s="171" t="str">
        <f t="shared" si="67"/>
        <v>㎡</v>
      </c>
      <c r="BJ42" s="171">
        <f ca="1" t="shared" si="68"/>
        <v>6276</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平砖地面</v>
      </c>
      <c r="BH43" s="219">
        <f t="shared" si="69"/>
        <v>34.75</v>
      </c>
      <c r="BI43" s="171" t="str">
        <f t="shared" si="67"/>
        <v>㎡</v>
      </c>
      <c r="BJ43" s="171">
        <f ca="1" t="shared" si="68"/>
        <v>869</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水磨石</v>
      </c>
      <c r="BH44" s="219">
        <f t="shared" si="69"/>
        <v>1.28</v>
      </c>
      <c r="BI44" s="171" t="str">
        <f t="shared" si="67"/>
        <v>㎡</v>
      </c>
      <c r="BJ44" s="171">
        <f ca="1" t="shared" si="68"/>
        <v>64</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简易厕所</v>
      </c>
      <c r="BH45" s="219">
        <f t="shared" si="69"/>
        <v>1</v>
      </c>
      <c r="BI45" s="171" t="str">
        <f t="shared" si="67"/>
        <v>个</v>
      </c>
      <c r="BJ45" s="171">
        <f ca="1" t="shared" si="68"/>
        <v>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太阳能</v>
      </c>
      <c r="BH46" s="219">
        <f t="shared" si="69"/>
        <v>1</v>
      </c>
      <c r="BI46" s="171" t="str">
        <f t="shared" si="67"/>
        <v>台</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火炕</v>
      </c>
      <c r="EW46" s="58">
        <f ca="1">IF(EV46="","",SUMIF($BG$38:$BG$107,EV46,$BH$38:$BH$107))</f>
        <v>1</v>
      </c>
      <c r="EX46" s="58" t="str">
        <f ca="1">IFERROR(VLOOKUP(FE46,$BD$38:$BJ$92,6,0),"")</f>
        <v>个</v>
      </c>
      <c r="EY46" s="59">
        <f ca="1">IF(EV46="","",SUMIF($BG$38:$BG$107,EV46,$BJ$38:$BJ$107))</f>
        <v>1000</v>
      </c>
      <c r="EZ46" s="59" t="str">
        <f ca="1">IFERROR(VLOOKUP(FF46,$BD$38:$BJ$92,4,0),"")</f>
        <v>灶台</v>
      </c>
      <c r="FA46" s="58">
        <f ca="1">IF(EZ46="","",SUMIF($BG$38:$BG$107,EZ46,$BH$38:$BH$107))</f>
        <v>1</v>
      </c>
      <c r="FB46" s="58" t="str">
        <f ca="1">IFERROR(VLOOKUP(FF46,$BD$38:$BJ$92,6,0),"")</f>
        <v>个</v>
      </c>
      <c r="FC46" s="59">
        <f ca="1">IF(EZ46="","",SUMIF($BG$38:$BG$107,EZ46,$BJ$38:$BJ$107))</f>
        <v>300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空调</v>
      </c>
      <c r="BH47" s="219">
        <f t="shared" si="69"/>
        <v>1</v>
      </c>
      <c r="BI47" s="171" t="str">
        <f t="shared" si="67"/>
        <v>台</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大门</v>
      </c>
      <c r="EW47" s="58">
        <f ca="1">IF(EV47="","",SUMIF($BG$38:$BG$107,EV47,$BH$38:$BH$107))</f>
        <v>9</v>
      </c>
      <c r="EX47" s="58" t="str">
        <f ca="1">IFERROR(VLOOKUP(FE47,$BD$38:$BJ$92,6,0),"")</f>
        <v>㎡</v>
      </c>
      <c r="EY47" s="59">
        <f ca="1">IF(EV47="","",SUMIF($BG$38:$BG$107,EV47,$BJ$38:$BJ$107))</f>
        <v>720</v>
      </c>
      <c r="EZ47" s="59" t="str">
        <f ca="1">IFERROR(VLOOKUP(FF47,$BD$38:$BJ$92,4,0),"")</f>
        <v>干砌墙</v>
      </c>
      <c r="FA47" s="58">
        <f ca="1">IF(EZ47="","",SUMIF($BG$38:$BG$107,EZ47,$BH$38:$BH$107))</f>
        <v>12.24</v>
      </c>
      <c r="FB47" s="58" t="str">
        <f ca="1">IFERROR(VLOOKUP(FF47,$BD$38:$BJ$92,6,0),"")</f>
        <v>㎡</v>
      </c>
      <c r="FC47" s="59">
        <f ca="1">IF(EZ47="","",SUMIF($BG$38:$BG$107,EZ47,$BJ$38:$BJ$107))</f>
        <v>979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宽带</v>
      </c>
      <c r="BH48" s="219">
        <f t="shared" si="69"/>
        <v>1</v>
      </c>
      <c r="BI48" s="171" t="str">
        <f t="shared" si="67"/>
        <v>条</v>
      </c>
      <c r="BJ48" s="171">
        <f ca="1" t="shared" si="68"/>
        <v>100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砖墙</v>
      </c>
      <c r="EW48" s="58">
        <f ca="1">IF(EV48="","",SUMIF($BG$38:$BG$107,EV48,$BH$38:$BH$107))</f>
        <v>26.15</v>
      </c>
      <c r="EX48" s="58" t="str">
        <f ca="1">IFERROR(VLOOKUP(FE48,$BD$38:$BJ$92,6,0),"")</f>
        <v>㎡</v>
      </c>
      <c r="EY48" s="59">
        <f ca="1">IF(EV48="","",SUMIF($BG$38:$BG$107,EV48,$BJ$38:$BJ$107))</f>
        <v>6276</v>
      </c>
      <c r="EZ48" s="59" t="str">
        <f ca="1">IFERROR(VLOOKUP(FF48,$BD$38:$BJ$92,4,0),"")</f>
        <v>平砖地面</v>
      </c>
      <c r="FA48" s="58">
        <f ca="1">IF(EZ48="","",SUMIF($BG$38:$BG$107,EZ48,$BH$38:$BH$107))</f>
        <v>34.75</v>
      </c>
      <c r="FB48" s="58" t="str">
        <f ca="1">IFERROR(VLOOKUP(FF48,$BD$38:$BJ$92,6,0),"")</f>
        <v>㎡</v>
      </c>
      <c r="FC48" s="59">
        <f ca="1">IF(EZ48="","",SUMIF($BG$38:$BG$107,EZ48,$BJ$38:$BJ$107))</f>
        <v>869</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台阶</v>
      </c>
      <c r="BH49" s="219">
        <f t="shared" si="69"/>
        <v>12.17</v>
      </c>
      <c r="BI49" s="171" t="str">
        <f t="shared" si="67"/>
        <v>㎡</v>
      </c>
      <c r="BJ49" s="171">
        <f ca="1" t="shared" si="68"/>
        <v>4260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水磨石</v>
      </c>
      <c r="EW49" s="58">
        <f ca="1">IF(EV49="","",SUMIF($BG$38:$BG$107,EV49,$BH$38:$BH$107))</f>
        <v>1.28</v>
      </c>
      <c r="EX49" s="58" t="str">
        <f ca="1">IFERROR(VLOOKUP(FE49,$BD$38:$BJ$92,6,0),"")</f>
        <v>㎡</v>
      </c>
      <c r="EY49" s="59">
        <f ca="1">IF(EV49="","",SUMIF($BG$38:$BG$107,EV49,$BJ$38:$BJ$107))</f>
        <v>64</v>
      </c>
      <c r="EZ49" s="59" t="str">
        <f ca="1">IFERROR(VLOOKUP(FF49,$BD$38:$BJ$92,4,0),"")</f>
        <v>简易厕所</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水泥、水磨石平台</v>
      </c>
      <c r="BH50" s="219">
        <f t="shared" si="69"/>
        <v>51.8</v>
      </c>
      <c r="BI50" s="171" t="str">
        <f t="shared" si="67"/>
        <v>㎡</v>
      </c>
      <c r="BJ50" s="171">
        <f ca="1" t="shared" si="68"/>
        <v>9324</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太阳能</v>
      </c>
      <c r="EW50" s="58">
        <f ca="1">IF(EV50="","",SUMIF($BG$38:$BG$107,EV50,$BH$38:$BH$107))</f>
        <v>1</v>
      </c>
      <c r="EX50" s="58" t="str">
        <f ca="1">IFERROR(VLOOKUP(FE50,$BD$38:$BJ$92,6,0),"")</f>
        <v>台</v>
      </c>
      <c r="EY50" s="59">
        <f ca="1">IF(EV50="","",SUMIF($BG$38:$BG$107,EV50,$BJ$38:$BJ$107))</f>
        <v>1000</v>
      </c>
      <c r="EZ50" s="59" t="str">
        <f ca="1">IFERROR(VLOOKUP(FF50,$BD$38:$BJ$92,4,0),"")</f>
        <v>空调</v>
      </c>
      <c r="FA50" s="58">
        <f ca="1">IF(EZ50="","",SUMIF($BG$38:$BG$107,EZ50,$BH$38:$BH$107))</f>
        <v>1</v>
      </c>
      <c r="FB50" s="58" t="str">
        <f ca="1">IFERROR(VLOOKUP(FF50,$BD$38:$BJ$92,6,0),"")</f>
        <v>台</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1</v>
      </c>
      <c r="BI51" s="171" t="str">
        <f t="shared" si="67"/>
        <v>棵</v>
      </c>
      <c r="BJ51" s="171">
        <f ca="1" t="shared" si="68"/>
        <v>250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材树</v>
      </c>
      <c r="BH52" s="219">
        <f t="shared" si="69"/>
        <v>1</v>
      </c>
      <c r="BI52" s="171" t="str">
        <f t="shared" ref="BI52:BI71" si="72">I200</f>
        <v>棵</v>
      </c>
      <c r="BJ52" s="171">
        <f ca="1" t="shared" ref="BJ52:BJ71" si="73">L200</f>
        <v>950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香椿树</v>
      </c>
      <c r="BH53" s="219">
        <f t="shared" si="69"/>
        <v>1</v>
      </c>
      <c r="BI53" s="171" t="str">
        <f t="shared" si="72"/>
        <v>棵</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香椿树</v>
      </c>
      <c r="BH54" s="219">
        <f t="shared" si="69"/>
        <v>1</v>
      </c>
      <c r="BI54" s="171" t="str">
        <f t="shared" si="72"/>
        <v>棵</v>
      </c>
      <c r="BJ54" s="171">
        <f ca="1" t="shared" si="73"/>
        <v>20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果树</v>
      </c>
      <c r="BH55" s="219">
        <f t="shared" si="69"/>
        <v>2</v>
      </c>
      <c r="BI55" s="171" t="str">
        <f t="shared" si="72"/>
        <v>棵</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果树</v>
      </c>
      <c r="BH56" s="219">
        <f t="shared" si="69"/>
        <v>1</v>
      </c>
      <c r="BI56" s="171" t="str">
        <f t="shared" si="72"/>
        <v>棵</v>
      </c>
      <c r="BJ56" s="171">
        <f ca="1" t="shared" si="73"/>
        <v>500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果树</v>
      </c>
      <c r="BH57" s="219">
        <f t="shared" si="69"/>
        <v>1</v>
      </c>
      <c r="BI57" s="171" t="str">
        <f t="shared" si="72"/>
        <v>棵</v>
      </c>
      <c r="BJ57" s="171">
        <f ca="1" t="shared" si="73"/>
        <v>700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15</v>
      </c>
      <c r="BE58" s="171">
        <f ca="1">IF(BJ58=0,0,IF(COUNTIF($BG58:$BG$107,BG58)&lt;2,1,0))</f>
        <v>1</v>
      </c>
      <c r="BF58" s="171">
        <v>21</v>
      </c>
      <c r="BG58" s="171" t="str">
        <f t="shared" si="71"/>
        <v>果树</v>
      </c>
      <c r="BH58" s="219">
        <f t="shared" si="69"/>
        <v>1</v>
      </c>
      <c r="BI58" s="171" t="str">
        <f t="shared" si="72"/>
        <v>棵</v>
      </c>
      <c r="BJ58" s="171">
        <f ca="1" t="shared" si="73"/>
        <v>1150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16</v>
      </c>
      <c r="BE59" s="171">
        <f ca="1">IF(BJ59=0,0,IF(COUNTIF($BG59:$BG$107,BG59)&lt;2,1,0))</f>
        <v>1</v>
      </c>
      <c r="BF59" s="171">
        <v>22</v>
      </c>
      <c r="BG59" s="171" t="str">
        <f t="shared" si="71"/>
        <v>香椿树</v>
      </c>
      <c r="BH59" s="219">
        <f t="shared" si="69"/>
        <v>1</v>
      </c>
      <c r="BI59" s="171" t="str">
        <f t="shared" si="72"/>
        <v>棵</v>
      </c>
      <c r="BJ59" s="171">
        <f ca="1" t="shared" si="73"/>
        <v>150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25705</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宽带</v>
      </c>
      <c r="EW60" s="58">
        <f ca="1" t="shared" ref="EW60:EW71" si="76">IF(EV60="","",SUMIF($BG$38:$BG$107,EV60,$BH$38:$BH$107))</f>
        <v>1</v>
      </c>
      <c r="EX60" s="58" t="str">
        <f ca="1" t="shared" ref="EX60:EX71" si="77">IFERROR(VLOOKUP(FE60,$BD$38:$BJ$92,6,0),"")</f>
        <v>条</v>
      </c>
      <c r="EY60" s="59">
        <f ca="1" t="shared" ref="EY60:EY71" si="78">IF(EV60="","",SUMIF($BG$38:$BG$107,EV60,$BJ$38:$BJ$107))</f>
        <v>100</v>
      </c>
      <c r="EZ60" s="59" t="str">
        <f ca="1" t="shared" ref="EZ60:EZ70" si="79">IFERROR(VLOOKUP(FF60,$BD$38:$BJ$92,4,0),"")</f>
        <v>台阶</v>
      </c>
      <c r="FA60" s="58">
        <f ca="1" t="shared" ref="FA60:FA70" si="80">IF(EZ60="","",SUMIF($BG$38:$BG$107,EZ60,$BH$38:$BH$107))</f>
        <v>12.17</v>
      </c>
      <c r="FB60" s="58" t="str">
        <f ca="1" t="shared" ref="FB60:FB70" si="81">IFERROR(VLOOKUP(FF60,$BD$38:$BJ$92,6,0),"")</f>
        <v>㎡</v>
      </c>
      <c r="FC60" s="59">
        <f ca="1" t="shared" ref="FC60:FC70" si="82">IF(EZ60="","",SUMIF($BG$38:$BG$107,EZ60,$BJ$38:$BJ$107))</f>
        <v>4260</v>
      </c>
      <c r="FE60" s="273">
        <v>11</v>
      </c>
      <c r="FF60" s="273">
        <v>12</v>
      </c>
    </row>
    <row r="61" ht="20.25" customHeight="1" spans="1:162">
      <c r="A61" s="435" t="str">
        <f>C8&amp;"装饰装修"</f>
        <v>装饰装修</v>
      </c>
      <c r="B61" s="104" t="s">
        <v>3</v>
      </c>
      <c r="C61" s="104" t="s">
        <v>2</v>
      </c>
      <c r="D61" s="104" t="s">
        <v>1037</v>
      </c>
      <c r="E61" s="104"/>
      <c r="F61" s="91" t="s">
        <v>435</v>
      </c>
      <c r="G61" s="91" t="s">
        <v>1038</v>
      </c>
      <c r="H61" s="91"/>
      <c r="I61" s="91" t="s">
        <v>6</v>
      </c>
      <c r="J61" s="91" t="s">
        <v>9</v>
      </c>
      <c r="K61" s="117" t="s">
        <v>1039</v>
      </c>
      <c r="L61" s="91" t="s">
        <v>1040</v>
      </c>
      <c r="M61" s="435"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51.8</v>
      </c>
      <c r="EX61" s="58" t="str">
        <f ca="1" t="shared" si="77"/>
        <v>㎡</v>
      </c>
      <c r="EY61" s="59">
        <f ca="1" t="shared" si="78"/>
        <v>9324</v>
      </c>
      <c r="EZ61" s="59" t="str">
        <f ca="1" t="shared" si="79"/>
        <v>材树</v>
      </c>
      <c r="FA61" s="58">
        <f ca="1" t="shared" si="80"/>
        <v>2</v>
      </c>
      <c r="FB61" s="58" t="str">
        <f ca="1" t="shared" si="81"/>
        <v>棵</v>
      </c>
      <c r="FC61" s="59">
        <f ca="1" t="shared" si="82"/>
        <v>1200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果树</v>
      </c>
      <c r="EW62" s="58">
        <f ca="1" t="shared" si="76"/>
        <v>5</v>
      </c>
      <c r="EX62" s="58" t="str">
        <f ca="1" t="shared" si="77"/>
        <v>棵</v>
      </c>
      <c r="EY62" s="59">
        <f ca="1" t="shared" si="78"/>
        <v>2750</v>
      </c>
      <c r="EZ62" s="59" t="str">
        <f ca="1" t="shared" si="79"/>
        <v>香椿树</v>
      </c>
      <c r="FA62" s="58">
        <f ca="1" t="shared" si="80"/>
        <v>3</v>
      </c>
      <c r="FB62" s="58" t="str">
        <f ca="1" t="shared" si="81"/>
        <v>棵</v>
      </c>
      <c r="FC62" s="59">
        <f ca="1" t="shared" si="82"/>
        <v>570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门垛</v>
      </c>
      <c r="EW63" s="58">
        <f ca="1" t="shared" si="76"/>
        <v>1</v>
      </c>
      <c r="EX63" s="58" t="str">
        <f ca="1" t="shared" si="77"/>
        <v>对</v>
      </c>
      <c r="EY63" s="59">
        <f ca="1" t="shared" si="78"/>
        <v>1940</v>
      </c>
      <c r="EZ63" s="59" t="str">
        <f ca="1" t="shared" si="79"/>
        <v>水表井</v>
      </c>
      <c r="FA63" s="58">
        <f ca="1" t="shared" si="80"/>
        <v>1</v>
      </c>
      <c r="FB63" s="58" t="str">
        <f ca="1" t="shared" si="81"/>
        <v>眼</v>
      </c>
      <c r="FC63" s="59">
        <f ca="1" t="shared" si="82"/>
        <v>400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32752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17</v>
      </c>
      <c r="BE72" s="171">
        <f>IF(BJ72=0,0,IF(COUNTIF($BG72:$BG$107,BG72)&lt;2,1,0))</f>
        <v>1</v>
      </c>
      <c r="BF72" s="171">
        <v>35</v>
      </c>
      <c r="BG72" s="171" t="str">
        <f>R186</f>
        <v>门垛</v>
      </c>
      <c r="BH72" s="219">
        <f>ROUND(T186,2)</f>
        <v>1</v>
      </c>
      <c r="BI72" s="171" t="str">
        <f>U186</f>
        <v>对</v>
      </c>
      <c r="BJ72" s="171">
        <f>X186</f>
        <v>1940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32752</v>
      </c>
      <c r="EY72" s="61"/>
      <c r="EZ72" s="63" t="s">
        <v>1062</v>
      </c>
      <c r="FA72" s="64" t="str">
        <f ca="1">TEXT(EX72,"[DBnum2]")&amp;"元整"</f>
        <v>叁万贰仟柒佰伍拾贰元整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18</v>
      </c>
      <c r="BE73" s="171">
        <f ca="1">IF(BJ73=0,0,IF(COUNTIF($BG73:$BG$107,BG73)&lt;2,1,0))</f>
        <v>1</v>
      </c>
      <c r="BF73" s="171">
        <v>36</v>
      </c>
      <c r="BG73" s="171" t="str">
        <f>R187</f>
        <v>水表井</v>
      </c>
      <c r="BH73" s="219">
        <f t="shared" ref="BH73:BH104" si="93">ROUND(T187,2)</f>
        <v>1</v>
      </c>
      <c r="BI73" s="171" t="str">
        <f>U187</f>
        <v>眼</v>
      </c>
      <c r="BJ73" s="171">
        <f ca="1">X187</f>
        <v>400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报告编号：康正（雄县）2023评字第8号-洪城村-3-9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1037</v>
      </c>
      <c r="E93" s="104"/>
      <c r="F93" s="91" t="s">
        <v>435</v>
      </c>
      <c r="G93" s="91" t="s">
        <v>1038</v>
      </c>
      <c r="H93" s="91"/>
      <c r="I93" s="91" t="s">
        <v>6</v>
      </c>
      <c r="J93" s="91" t="s">
        <v>9</v>
      </c>
      <c r="K93" s="117" t="s">
        <v>1039</v>
      </c>
      <c r="L93" s="91" t="s">
        <v>1040</v>
      </c>
      <c r="M93" s="435"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张根全</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32752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叁万贰仟柒佰伍拾贰元整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5" t="s">
        <v>1113</v>
      </c>
      <c r="B185" s="104" t="s">
        <v>3</v>
      </c>
      <c r="C185" s="104" t="s">
        <v>2</v>
      </c>
      <c r="D185" s="104" t="s">
        <v>1037</v>
      </c>
      <c r="E185" s="104" t="s">
        <v>1114</v>
      </c>
      <c r="F185" s="91" t="s">
        <v>435</v>
      </c>
      <c r="G185" s="91" t="s">
        <v>1038</v>
      </c>
      <c r="H185" s="91"/>
      <c r="I185" s="91" t="s">
        <v>6</v>
      </c>
      <c r="J185" s="91" t="s">
        <v>9</v>
      </c>
      <c r="K185" s="117" t="s">
        <v>1039</v>
      </c>
      <c r="L185" s="91" t="s">
        <v>1040</v>
      </c>
      <c r="M185" s="435"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32</v>
      </c>
      <c r="D186" s="107" t="s">
        <v>305</v>
      </c>
      <c r="E186" s="292"/>
      <c r="F186" s="108" t="str">
        <f t="shared" ref="F186:F213" si="141">D186</f>
        <v>火炕</v>
      </c>
      <c r="G186" s="293">
        <v>1</v>
      </c>
      <c r="H186" s="294"/>
      <c r="I186" s="96" t="str">
        <f>IFERROR(IF(E186="",VLOOKUP(F186,价格表,2,0),(VLOOKUP(E186,IF({1,0},价格引用表!K:K,价格引用表!I:I),2,0))),"")</f>
        <v>个</v>
      </c>
      <c r="J186" s="108">
        <f ca="1">IF(E186="",VLOOKUP(F186,价格表,5,0),VLOOKUP(E186,INDIRECT("价格引用表!K"&amp;MATCH(D186,价格引用表!H:H,0)&amp;":L1200"),2,0))</f>
        <v>1000</v>
      </c>
      <c r="K186" s="298">
        <v>1</v>
      </c>
      <c r="L186" s="108">
        <f ca="1">ROUND(IFERROR(ROUND(G186,2)*J186*K186,),0)</f>
        <v>1000</v>
      </c>
      <c r="M186" s="114"/>
      <c r="N186" s="106">
        <v>35</v>
      </c>
      <c r="O186" s="107"/>
      <c r="P186" s="107"/>
      <c r="Q186" s="292"/>
      <c r="R186" s="299" t="s">
        <v>228</v>
      </c>
      <c r="S186" s="300"/>
      <c r="T186" s="296">
        <v>1</v>
      </c>
      <c r="U186" s="301" t="str">
        <f>IFERROR(IF(Q186="",VLOOKUP(R186,价格表,2,0),(VLOOKUP(Q186,IF({1,0},价格引用表!K:K,价格引用表!I:I),2,0))),"")</f>
        <v>对</v>
      </c>
      <c r="V186" s="302">
        <f ca="1">IF(Q186="",VLOOKUP(R186,价格表,5,0),VLOOKUP(Q186,INDIRECT("价格引用表!K"&amp;MATCH(R186,价格引用表!H:H,0)&amp;":L1200"),2,0))</f>
        <v>700</v>
      </c>
      <c r="W186" s="298">
        <v>1</v>
      </c>
      <c r="X186" s="303">
        <f>ROUND(0.65*0.65*3*2*583+2.2*3*2*35,0)</f>
        <v>1940</v>
      </c>
    </row>
    <row r="187" ht="18" customHeight="1" spans="1:24">
      <c r="A187" s="114"/>
      <c r="B187" s="106">
        <v>2</v>
      </c>
      <c r="C187" s="107" t="s">
        <v>32</v>
      </c>
      <c r="D187" s="107" t="s">
        <v>303</v>
      </c>
      <c r="E187" s="292"/>
      <c r="F187" s="108" t="str">
        <f t="shared" si="141"/>
        <v>灶台</v>
      </c>
      <c r="G187" s="293">
        <v>1</v>
      </c>
      <c r="H187" s="294"/>
      <c r="I187" s="96" t="str">
        <f>IFERROR(IF(E187="",VLOOKUP(F187,价格表,2,0),(VLOOKUP(E187,IF({1,0},价格引用表!K:K,价格引用表!I:I),2,0))),"")</f>
        <v>个</v>
      </c>
      <c r="J187" s="108">
        <f ca="1">IF(E187="",VLOOKUP(F187,价格表,5,0),VLOOKUP(E187,INDIRECT("价格引用表!K"&amp;MATCH(D187,价格引用表!H:H,0)&amp;":L1200"),2,0))</f>
        <v>300</v>
      </c>
      <c r="K187" s="298">
        <v>1</v>
      </c>
      <c r="L187" s="108">
        <f ca="1" t="shared" ref="L187:L218" si="142">ROUND(IFERROR(ROUND(G187,2)*J187*K187,),0)</f>
        <v>300</v>
      </c>
      <c r="M187" s="114"/>
      <c r="N187" s="106">
        <v>36</v>
      </c>
      <c r="O187" s="107" t="s">
        <v>32</v>
      </c>
      <c r="P187" s="107" t="s">
        <v>281</v>
      </c>
      <c r="Q187" s="292"/>
      <c r="R187" s="299" t="str">
        <f t="shared" ref="R187:R212" si="143">P187</f>
        <v>水表井</v>
      </c>
      <c r="S187" s="300"/>
      <c r="T187" s="109">
        <v>1</v>
      </c>
      <c r="U187" s="301" t="str">
        <f>IFERROR(IF(Q187="",VLOOKUP(R187,价格表,2,0),(VLOOKUP(Q187,IF({1,0},价格引用表!K:K,价格引用表!I:I),2,0))),"")</f>
        <v>眼</v>
      </c>
      <c r="V187" s="302">
        <f ca="1">IF(Q187="",VLOOKUP(R187,价格表,5,0),VLOOKUP(Q187,INDIRECT("价格引用表!K"&amp;MATCH(R187,价格引用表!H:H,0)&amp;":L1200"),2,0))</f>
        <v>400</v>
      </c>
      <c r="W187" s="298">
        <v>1</v>
      </c>
      <c r="X187" s="302">
        <f ca="1" t="shared" ref="X187:X218" si="144">ROUND(IFERROR(ROUND(T187,2)*V187*W187,),0)</f>
        <v>400</v>
      </c>
    </row>
    <row r="188" ht="18" customHeight="1" spans="1:24">
      <c r="A188" s="114"/>
      <c r="B188" s="106">
        <v>3</v>
      </c>
      <c r="C188" s="107" t="s">
        <v>29</v>
      </c>
      <c r="D188" s="107" t="s">
        <v>205</v>
      </c>
      <c r="E188" s="292" t="s">
        <v>211</v>
      </c>
      <c r="F188" s="108" t="str">
        <f t="shared" si="141"/>
        <v>大门</v>
      </c>
      <c r="G188" s="293">
        <f>3.6*2.5</f>
        <v>9</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720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29</v>
      </c>
      <c r="D189" s="107" t="s">
        <v>216</v>
      </c>
      <c r="E189" s="292"/>
      <c r="F189" s="108" t="str">
        <f t="shared" si="141"/>
        <v>干砌墙</v>
      </c>
      <c r="G189" s="295">
        <f>6.8*1.8</f>
        <v>12.24</v>
      </c>
      <c r="H189" s="296"/>
      <c r="I189" s="96" t="str">
        <f>IFERROR(IF(E189="",VLOOKUP(F189,价格表,2,0),(VLOOKUP(E189,IF({1,0},价格引用表!K:K,价格引用表!I:I),2,0))),"")</f>
        <v>㎡</v>
      </c>
      <c r="J189" s="108">
        <f ca="1">IF(E189="",VLOOKUP(F189,价格表,5,0),VLOOKUP(E189,INDIRECT("价格引用表!K"&amp;MATCH(D189,价格引用表!H:H,0)&amp;":L1200"),2,0))</f>
        <v>80</v>
      </c>
      <c r="K189" s="298">
        <v>1</v>
      </c>
      <c r="L189" s="108">
        <f ca="1" t="shared" si="142"/>
        <v>979</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29</v>
      </c>
      <c r="D190" s="107" t="s">
        <v>207</v>
      </c>
      <c r="E190" s="292" t="s">
        <v>227</v>
      </c>
      <c r="F190" s="108" t="str">
        <f t="shared" si="141"/>
        <v>砖墙</v>
      </c>
      <c r="G190" s="295">
        <f>4.8*2.7+2.8*2.3+2.5*2.7</f>
        <v>26.15</v>
      </c>
      <c r="H190" s="296"/>
      <c r="I190" s="96" t="str">
        <f>IFERROR(IF(E190="",VLOOKUP(F190,价格表,2,0),(VLOOKUP(E190,IF({1,0},价格引用表!K:K,价格引用表!I:I),2,0))),"")</f>
        <v>㎡</v>
      </c>
      <c r="J190" s="108">
        <f ca="1">IF(E190="",VLOOKUP(F190,价格表,5,0),VLOOKUP(E190,INDIRECT("价格引用表!K"&amp;MATCH(D190,价格引用表!H:H,0)&amp;":L1200"),2,0))</f>
        <v>240</v>
      </c>
      <c r="K190" s="298">
        <v>1</v>
      </c>
      <c r="L190" s="108">
        <f ca="1" t="shared" si="142"/>
        <v>6276</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247</v>
      </c>
      <c r="E191" s="292"/>
      <c r="F191" s="108" t="str">
        <f t="shared" si="141"/>
        <v>平砖地面</v>
      </c>
      <c r="G191" s="295">
        <f>2.5*6.5+15*0.5+2.2*5</f>
        <v>34.75</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869</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v>
      </c>
      <c r="E192" s="292"/>
      <c r="F192" s="108" t="str">
        <f t="shared" si="141"/>
        <v>水磨石</v>
      </c>
      <c r="G192" s="295">
        <f>1.6*0.8</f>
        <v>1.28</v>
      </c>
      <c r="H192" s="296"/>
      <c r="I192" s="96" t="str">
        <f>IFERROR(IF(E192="",VLOOKUP(F192,价格表,2,0),(VLOOKUP(E192,IF({1,0},价格引用表!K:K,价格引用表!I:I),2,0))),"")</f>
        <v>㎡</v>
      </c>
      <c r="J192" s="108">
        <f ca="1">IF(E192="",VLOOKUP(F192,价格表,5,0),VLOOKUP(E192,INDIRECT("价格引用表!K"&amp;MATCH(D192,价格引用表!H:H,0)&amp;":L1200"),2,0))</f>
        <v>50</v>
      </c>
      <c r="K192" s="298">
        <v>1</v>
      </c>
      <c r="L192" s="108">
        <f ca="1" t="shared" si="142"/>
        <v>64</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269</v>
      </c>
      <c r="E193" s="292"/>
      <c r="F193" s="108" t="str">
        <f t="shared" si="141"/>
        <v>简易厕所</v>
      </c>
      <c r="G193" s="295">
        <v>1</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600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331</v>
      </c>
      <c r="E194" s="292"/>
      <c r="F194" s="108" t="str">
        <f t="shared" si="141"/>
        <v>太阳能</v>
      </c>
      <c r="G194" s="295">
        <v>1</v>
      </c>
      <c r="H194" s="296"/>
      <c r="I194" s="96" t="str">
        <f>IFERROR(IF(E194="",VLOOKUP(F194,价格表,2,0),(VLOOKUP(E194,IF({1,0},价格引用表!K:K,价格引用表!I:I),2,0))),"")</f>
        <v>台</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328</v>
      </c>
      <c r="E195" s="292"/>
      <c r="F195" s="108" t="str">
        <f t="shared" si="141"/>
        <v>空调</v>
      </c>
      <c r="G195" s="293">
        <v>1</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334</v>
      </c>
      <c r="E196" s="292"/>
      <c r="F196" s="108" t="str">
        <f t="shared" si="141"/>
        <v>宽带</v>
      </c>
      <c r="G196" s="295">
        <v>1</v>
      </c>
      <c r="H196" s="296"/>
      <c r="I196" s="96" t="str">
        <f>IFERROR(IF(E196="",VLOOKUP(F196,价格表,2,0),(VLOOKUP(E196,IF({1,0},价格引用表!K:K,价格引用表!I:I),2,0))),"")</f>
        <v>条</v>
      </c>
      <c r="J196" s="108">
        <f ca="1">IF(E196="",VLOOKUP(F196,价格表,5,0),VLOOKUP(E196,INDIRECT("价格引用表!K"&amp;MATCH(D196,价格引用表!H:H,0)&amp;":L1200"),2,0))</f>
        <v>100</v>
      </c>
      <c r="K196" s="298">
        <v>1</v>
      </c>
      <c r="L196" s="108">
        <f ca="1" t="shared" si="142"/>
        <v>100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337</v>
      </c>
      <c r="F197" s="108" t="str">
        <f t="shared" si="141"/>
        <v>台阶</v>
      </c>
      <c r="G197" s="295">
        <f>6.9*0.7+1.7*3.8+1.1*0.8</f>
        <v>12.17</v>
      </c>
      <c r="H197" s="296"/>
      <c r="I197" s="96" t="str">
        <f>IFERROR(IF(E197="",VLOOKUP(F197,价格表,2,0),(VLOOKUP(E197,IF({1,0},价格引用表!K:K,价格引用表!I:I),2,0))),"")</f>
        <v>㎡</v>
      </c>
      <c r="J197" s="108">
        <f ca="1">IF(E197="",VLOOKUP(F197,价格表,5,0),VLOOKUP(E197,INDIRECT("价格引用表!K"&amp;MATCH(D197,价格引用表!H:H,0)&amp;":L1200"),2,0))</f>
        <v>350</v>
      </c>
      <c r="K197" s="298">
        <v>1</v>
      </c>
      <c r="L197" s="108">
        <f ca="1" t="shared" si="142"/>
        <v>4260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286</v>
      </c>
      <c r="E198" s="292" t="s">
        <v>333</v>
      </c>
      <c r="F198" s="108" t="str">
        <f t="shared" si="141"/>
        <v>水泥、水磨石平台</v>
      </c>
      <c r="G198" s="295">
        <f>2.8*18.5</f>
        <v>51.8</v>
      </c>
      <c r="H198" s="296"/>
      <c r="I198" s="96" t="str">
        <f>IFERROR(IF(E198="",VLOOKUP(F198,价格表,2,0),(VLOOKUP(E198,IF({1,0},价格引用表!K:K,价格引用表!I:I),2,0))),"")</f>
        <v>㎡</v>
      </c>
      <c r="J198" s="108">
        <f ca="1">IF(E198="",VLOOKUP(F198,价格表,5,0),VLOOKUP(E198,INDIRECT("价格引用表!K"&amp;MATCH(D198,价格引用表!H:H,0)&amp;":L1200"),2,0))</f>
        <v>180</v>
      </c>
      <c r="K198" s="298">
        <v>1</v>
      </c>
      <c r="L198" s="108">
        <f ca="1" t="shared" si="142"/>
        <v>9324</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391</v>
      </c>
      <c r="F199" s="108" t="str">
        <f t="shared" si="141"/>
        <v>材树</v>
      </c>
      <c r="G199" s="295">
        <v>1</v>
      </c>
      <c r="H199" s="296"/>
      <c r="I199" s="96" t="str">
        <f>IFERROR(IF(E199="",VLOOKUP(F199,价格表,2,0),(VLOOKUP(E199,IF({1,0},价格引用表!K:K,价格引用表!I:I),2,0))),"")</f>
        <v>棵</v>
      </c>
      <c r="J199" s="108">
        <f ca="1">IF(E199="",VLOOKUP(F199,价格表,5,0),VLOOKUP(E199,INDIRECT("价格引用表!K"&amp;MATCH(D199,价格引用表!H:H,0)&amp;":L1200"),2,0))</f>
        <v>250</v>
      </c>
      <c r="K199" s="298">
        <v>1</v>
      </c>
      <c r="L199" s="108">
        <f ca="1" t="shared" si="142"/>
        <v>250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395</v>
      </c>
      <c r="F200" s="108" t="str">
        <f t="shared" si="141"/>
        <v>材树</v>
      </c>
      <c r="G200" s="295">
        <v>1</v>
      </c>
      <c r="H200" s="296"/>
      <c r="I200" s="96" t="str">
        <f>IFERROR(IF(E200="",VLOOKUP(F200,价格表,2,0),(VLOOKUP(E200,IF({1,0},价格引用表!K:K,价格引用表!I:I),2,0))),"")</f>
        <v>棵</v>
      </c>
      <c r="J200" s="108">
        <f ca="1">IF(E200="",VLOOKUP(F200,价格表,5,0),VLOOKUP(E200,INDIRECT("价格引用表!K"&amp;MATCH(D200,价格引用表!H:H,0)&amp;":L1200"),2,0))</f>
        <v>950</v>
      </c>
      <c r="K200" s="298">
        <v>1</v>
      </c>
      <c r="L200" s="108">
        <f ca="1" t="shared" si="142"/>
        <v>950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352</v>
      </c>
      <c r="E201" s="292" t="s">
        <v>422</v>
      </c>
      <c r="F201" s="108" t="str">
        <f t="shared" si="141"/>
        <v>香椿树</v>
      </c>
      <c r="G201" s="295">
        <v>1</v>
      </c>
      <c r="H201" s="296"/>
      <c r="I201" s="96" t="str">
        <f>IFERROR(IF(E201="",VLOOKUP(F201,价格表,2,0),(VLOOKUP(E201,IF({1,0},价格引用表!K:K,价格引用表!I:I),2,0))),"")</f>
        <v>棵</v>
      </c>
      <c r="J201" s="108">
        <f ca="1">IF(E201="",VLOOKUP(F201,价格表,5,0),VLOOKUP(E201,INDIRECT("价格引用表!K"&amp;MATCH(D201,价格引用表!H:H,0)&amp;":L1200"),2,0))</f>
        <v>400</v>
      </c>
      <c r="K201" s="298">
        <v>1</v>
      </c>
      <c r="L201" s="108">
        <f ca="1" t="shared" si="142"/>
        <v>400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352</v>
      </c>
      <c r="E202" s="292" t="s">
        <v>420</v>
      </c>
      <c r="F202" s="108" t="str">
        <f t="shared" si="141"/>
        <v>香椿树</v>
      </c>
      <c r="G202" s="295">
        <v>1</v>
      </c>
      <c r="H202" s="296"/>
      <c r="I202" s="96" t="str">
        <f>IFERROR(IF(E202="",VLOOKUP(F202,价格表,2,0),(VLOOKUP(E202,IF({1,0},价格引用表!K:K,价格引用表!I:I),2,0))),"")</f>
        <v>棵</v>
      </c>
      <c r="J202" s="108">
        <f ca="1">IF(E202="",VLOOKUP(F202,价格表,5,0),VLOOKUP(E202,INDIRECT("价格引用表!K"&amp;MATCH(D202,价格引用表!H:H,0)&amp;":L1200"),2,0))</f>
        <v>20</v>
      </c>
      <c r="K202" s="298">
        <v>1</v>
      </c>
      <c r="L202" s="108">
        <f ca="1" t="shared" si="142"/>
        <v>20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405</v>
      </c>
      <c r="F203" s="108" t="str">
        <f t="shared" si="141"/>
        <v>果树</v>
      </c>
      <c r="G203" s="295">
        <v>2</v>
      </c>
      <c r="H203" s="296"/>
      <c r="I203" s="96" t="str">
        <f>IFERROR(IF(E203="",VLOOKUP(F203,价格表,2,0),(VLOOKUP(E203,IF({1,0},价格引用表!K:K,价格引用表!I:I),2,0))),"")</f>
        <v>棵</v>
      </c>
      <c r="J203" s="108">
        <f ca="1">IF(E203="",VLOOKUP(F203,价格表,5,0),VLOOKUP(E203,INDIRECT("价格引用表!K"&amp;MATCH(D203,价格引用表!H:H,0)&amp;":L1200"),2,0))</f>
        <v>200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343</v>
      </c>
      <c r="E204" s="292" t="s">
        <v>407</v>
      </c>
      <c r="F204" s="108" t="str">
        <f t="shared" si="141"/>
        <v>果树</v>
      </c>
      <c r="G204" s="295">
        <v>1</v>
      </c>
      <c r="H204" s="296"/>
      <c r="I204" s="96" t="str">
        <f>IFERROR(IF(E204="",VLOOKUP(F204,价格表,2,0),(VLOOKUP(E204,IF({1,0},价格引用表!K:K,价格引用表!I:I),2,0))),"")</f>
        <v>棵</v>
      </c>
      <c r="J204" s="108">
        <f ca="1">IF(E204="",VLOOKUP(F204,价格表,5,0),VLOOKUP(E204,INDIRECT("价格引用表!K"&amp;MATCH(D204,价格引用表!H:H,0)&amp;":L1200"),2,0))</f>
        <v>500</v>
      </c>
      <c r="K204" s="298">
        <v>1</v>
      </c>
      <c r="L204" s="108">
        <f ca="1" t="shared" si="142"/>
        <v>500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343</v>
      </c>
      <c r="E205" s="292" t="s">
        <v>408</v>
      </c>
      <c r="F205" s="108" t="str">
        <f t="shared" si="141"/>
        <v>果树</v>
      </c>
      <c r="G205" s="295">
        <v>1</v>
      </c>
      <c r="H205" s="296"/>
      <c r="I205" s="96" t="str">
        <f>IFERROR(IF(E205="",VLOOKUP(F205,价格表,2,0),(VLOOKUP(E205,IF({1,0},价格引用表!K:K,价格引用表!I:I),2,0))),"")</f>
        <v>棵</v>
      </c>
      <c r="J205" s="108">
        <f ca="1">IF(E205="",VLOOKUP(F205,价格表,5,0),VLOOKUP(E205,INDIRECT("价格引用表!K"&amp;MATCH(D205,价格引用表!H:H,0)&amp;":L1200"),2,0))</f>
        <v>700</v>
      </c>
      <c r="K205" s="298">
        <v>1</v>
      </c>
      <c r="L205" s="108">
        <f ca="1" t="shared" si="142"/>
        <v>700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411</v>
      </c>
      <c r="F206" s="108" t="str">
        <f t="shared" si="141"/>
        <v>果树</v>
      </c>
      <c r="G206" s="295">
        <v>1</v>
      </c>
      <c r="H206" s="296"/>
      <c r="I206" s="96" t="str">
        <f>IFERROR(IF(E206="",VLOOKUP(F206,价格表,2,0),(VLOOKUP(E206,IF({1,0},价格引用表!K:K,价格引用表!I:I),2,0))),"")</f>
        <v>棵</v>
      </c>
      <c r="J206" s="108">
        <f ca="1">IF(E206="",VLOOKUP(F206,价格表,5,0),VLOOKUP(E206,INDIRECT("价格引用表!K"&amp;MATCH(D206,价格引用表!H:H,0)&amp;":L1200"),2,0))</f>
        <v>1150</v>
      </c>
      <c r="K206" s="298">
        <v>1</v>
      </c>
      <c r="L206" s="108">
        <f ca="1" t="shared" si="142"/>
        <v>1150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352</v>
      </c>
      <c r="E207" s="292" t="s">
        <v>405</v>
      </c>
      <c r="F207" s="108" t="str">
        <f t="shared" si="141"/>
        <v>香椿树</v>
      </c>
      <c r="G207" s="295">
        <v>1</v>
      </c>
      <c r="H207" s="296"/>
      <c r="I207" s="96" t="str">
        <f>IFERROR(IF(E207="",VLOOKUP(F207,价格表,2,0),(VLOOKUP(E207,IF({1,0},价格引用表!K:K,价格引用表!I:I),2,0))),"")</f>
        <v>棵</v>
      </c>
      <c r="J207" s="108">
        <f ca="1">IF(E207="",VLOOKUP(F207,价格表,5,0),VLOOKUP(E207,INDIRECT("价格引用表!K"&amp;MATCH(D207,价格引用表!H:H,0)&amp;":L1200"),2,0))</f>
        <v>150</v>
      </c>
      <c r="K207" s="298">
        <v>1</v>
      </c>
      <c r="L207" s="108">
        <f ca="1" t="shared" si="142"/>
        <v>150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1059</v>
      </c>
      <c r="O219" s="310"/>
      <c r="P219" s="310"/>
      <c r="Q219" s="317"/>
      <c r="R219" s="135"/>
      <c r="S219" s="136"/>
      <c r="T219" s="109"/>
      <c r="U219" s="301"/>
      <c r="V219" s="135">
        <f ca="1">SUM(L186:L219,X186:X218)</f>
        <v>32752</v>
      </c>
      <c r="W219" s="318"/>
      <c r="X219" s="136"/>
    </row>
    <row r="220" ht="42" customHeight="1" spans="1:24">
      <c r="A220" s="436" t="s">
        <v>1115</v>
      </c>
      <c r="B220" s="305"/>
      <c r="C220" s="305"/>
      <c r="D220" s="305"/>
      <c r="E220" s="306"/>
      <c r="F220" s="307" t="e">
        <f ca="1">N220+U220</f>
        <v>#N/A</v>
      </c>
      <c r="G220" s="307"/>
      <c r="H220" s="307"/>
      <c r="I220" s="307"/>
      <c r="J220" s="437" t="s">
        <v>1036</v>
      </c>
      <c r="K220" s="311"/>
      <c r="L220" s="311"/>
      <c r="M220" s="311"/>
      <c r="N220" s="307" t="e">
        <f>E28</f>
        <v>#N/A</v>
      </c>
      <c r="O220" s="307"/>
      <c r="P220" s="307"/>
      <c r="Q220" s="307"/>
      <c r="R220" s="437" t="s">
        <v>1116</v>
      </c>
      <c r="S220" s="311"/>
      <c r="T220" s="311"/>
      <c r="U220" s="307">
        <f ca="1">V219</f>
        <v>32752</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1117</v>
      </c>
      <c r="E222" s="308" t="e">
        <f>FB43/EX43</f>
        <v>#DIV/0!</v>
      </c>
      <c r="F222" s="201"/>
      <c r="G222" s="201"/>
      <c r="H222" s="201"/>
      <c r="I222" s="201"/>
      <c r="J222" s="201"/>
      <c r="K222" s="201"/>
      <c r="L222" s="201"/>
      <c r="M222" s="201"/>
      <c r="N222" s="201"/>
      <c r="O222" s="201"/>
      <c r="P222" s="201"/>
    </row>
    <row r="223" spans="2:21">
      <c r="B223" s="201"/>
      <c r="C223" s="201"/>
      <c r="D223" s="308" t="s">
        <v>1118</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2 C37 C30:C31 C33:C36 C38: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 E188 E203 D207 E207 D30:D59 D62:D91 D94:D114 D117:D137 D140:D160 D163:D183 D187:D188 D199:D200 D201:D202 D203:D204 D205:D206 E186:E187 E199:E202 E204:E206 P30:P59 P62:P91 P94:P114 P117:P137 P140:P160 P163:P183 P186:Q218 D189:E198 D208:E219">
      <formula1>INDIRECT(C30)</formula1>
    </dataValidation>
    <dataValidation type="list" allowBlank="1" showInputMessage="1" showErrorMessage="1" sqref="C207 C186:C187 C188:C190 C191:C195 C196:C198 C199:C204 C205:C206 C208: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010420-82-0009</v>
      </c>
      <c r="C3" s="36"/>
      <c r="D3" s="36"/>
      <c r="E3" s="37" t="str">
        <f>输机表!U2&amp;输机表!Y2</f>
        <v>康正（雄县）2023评字第8号-洪城村-3-9</v>
      </c>
      <c r="F3" s="37"/>
      <c r="G3" s="37"/>
      <c r="H3" s="37"/>
    </row>
    <row r="4" ht="16.5" customHeight="1" spans="1:8">
      <c r="A4" s="38" t="s">
        <v>1042</v>
      </c>
      <c r="B4" s="39" t="str">
        <f>输机表!D2</f>
        <v>张根全</v>
      </c>
      <c r="C4" s="40"/>
      <c r="D4" s="41" t="s">
        <v>1043</v>
      </c>
      <c r="E4" s="42"/>
      <c r="F4" s="39" t="str">
        <f>输机表!F2</f>
        <v>雄县洪城村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149.36</v>
      </c>
      <c r="C7" s="50">
        <f ca="1">IF(COUNTIF(输机表!$C$4:$C$27,K7&amp;"*")=0,IFERROR(VLOOKUP(K7,房体结构,23,0),""),ROUND(SUMIF(输机表!$C$4:$C$27,K7&amp;"*",输机表!$Z$4:$Z$27)/B7,0))</f>
        <v>1310</v>
      </c>
      <c r="D7" s="50">
        <f ca="1">IFERROR(ROUND(C7*B7,0),"")</f>
        <v>195662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149.36</v>
      </c>
      <c r="D12" s="53"/>
      <c r="E12" s="54" t="s">
        <v>1054</v>
      </c>
      <c r="F12" s="54"/>
      <c r="G12" s="55">
        <f ca="1">SUM(D7:D11)+SUM(H7:H11)</f>
        <v>195662</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火炕</v>
      </c>
      <c r="B15" s="58">
        <f ca="1" t="shared" ref="B15:B41" si="3">IF(A15="","",SUMIF(附属物名称,A15,附属物数量))</f>
        <v>1</v>
      </c>
      <c r="C15" s="58" t="str">
        <f ca="1" t="shared" ref="C15:C26" si="4">IFERROR(VLOOKUP(K15,附属物位置,6,0),"")</f>
        <v>个</v>
      </c>
      <c r="D15" s="59">
        <f ca="1" t="shared" ref="D15:D26" si="5">IF(A15="","",SUMIF(附属物名称,A15,附属物金额))</f>
        <v>1000</v>
      </c>
      <c r="E15" s="59" t="str">
        <f ca="1" t="shared" ref="E15:E26" si="6">IFERROR(VLOOKUP(L15,附属物位置,4,0),"")</f>
        <v>灶台</v>
      </c>
      <c r="F15" s="58">
        <f ca="1" t="shared" ref="F15:F40" si="7">IF(E15="","",SUMIF(附属物名称,E15,附属物数量))</f>
        <v>1</v>
      </c>
      <c r="G15" s="58" t="str">
        <f ca="1" t="shared" ref="G15:G26" si="8">IFERROR(VLOOKUP(L15,附属物位置,6,0),"")</f>
        <v>个</v>
      </c>
      <c r="H15" s="59">
        <f ca="1" t="shared" ref="H15:H26" si="9">IF(E15="","",SUMIF(附属物名称,E15,附属物金额))</f>
        <v>300</v>
      </c>
      <c r="K15" s="77">
        <v>1</v>
      </c>
      <c r="L15" s="77">
        <v>2</v>
      </c>
      <c r="M15" s="76"/>
    </row>
    <row r="16" ht="17.25" customHeight="1" spans="1:13">
      <c r="A16" s="58" t="str">
        <f ca="1" t="shared" si="2"/>
        <v>大门</v>
      </c>
      <c r="B16" s="58">
        <f ca="1" t="shared" si="3"/>
        <v>9</v>
      </c>
      <c r="C16" s="58" t="str">
        <f ca="1" t="shared" si="4"/>
        <v>㎡</v>
      </c>
      <c r="D16" s="59">
        <f ca="1" t="shared" si="5"/>
        <v>720</v>
      </c>
      <c r="E16" s="59" t="str">
        <f ca="1" t="shared" si="6"/>
        <v>干砌墙</v>
      </c>
      <c r="F16" s="58">
        <f ca="1" t="shared" si="7"/>
        <v>12.24</v>
      </c>
      <c r="G16" s="58" t="str">
        <f ca="1" t="shared" si="8"/>
        <v>㎡</v>
      </c>
      <c r="H16" s="59">
        <f ca="1" t="shared" si="9"/>
        <v>979</v>
      </c>
      <c r="K16" s="77">
        <v>3</v>
      </c>
      <c r="L16" s="77">
        <v>4</v>
      </c>
      <c r="M16" s="76"/>
    </row>
    <row r="17" ht="17.25" customHeight="1" spans="1:13">
      <c r="A17" s="58" t="str">
        <f ca="1" t="shared" si="2"/>
        <v>砖墙</v>
      </c>
      <c r="B17" s="58">
        <f ca="1" t="shared" si="3"/>
        <v>26.15</v>
      </c>
      <c r="C17" s="58" t="str">
        <f ca="1" t="shared" si="4"/>
        <v>㎡</v>
      </c>
      <c r="D17" s="59">
        <f ca="1" t="shared" si="5"/>
        <v>6276</v>
      </c>
      <c r="E17" s="59" t="str">
        <f ca="1" t="shared" si="6"/>
        <v>平砖地面</v>
      </c>
      <c r="F17" s="58">
        <f ca="1" t="shared" si="7"/>
        <v>34.75</v>
      </c>
      <c r="G17" s="58" t="str">
        <f ca="1" t="shared" si="8"/>
        <v>㎡</v>
      </c>
      <c r="H17" s="59">
        <f ca="1" t="shared" si="9"/>
        <v>869</v>
      </c>
      <c r="K17" s="77">
        <v>5</v>
      </c>
      <c r="L17" s="77">
        <v>6</v>
      </c>
      <c r="M17" s="76"/>
    </row>
    <row r="18" ht="17.25" customHeight="1" spans="1:13">
      <c r="A18" s="58" t="str">
        <f ca="1" t="shared" si="2"/>
        <v>水磨石</v>
      </c>
      <c r="B18" s="58">
        <f ca="1" t="shared" si="3"/>
        <v>1.28</v>
      </c>
      <c r="C18" s="58" t="str">
        <f ca="1" t="shared" si="4"/>
        <v>㎡</v>
      </c>
      <c r="D18" s="59">
        <f ca="1" t="shared" si="5"/>
        <v>64</v>
      </c>
      <c r="E18" s="59" t="str">
        <f ca="1" t="shared" si="6"/>
        <v>简易厕所</v>
      </c>
      <c r="F18" s="58">
        <f ca="1" t="shared" si="7"/>
        <v>1</v>
      </c>
      <c r="G18" s="58" t="str">
        <f ca="1" t="shared" si="8"/>
        <v>个</v>
      </c>
      <c r="H18" s="59">
        <f ca="1" t="shared" si="9"/>
        <v>600</v>
      </c>
      <c r="K18" s="77">
        <v>7</v>
      </c>
      <c r="L18" s="77">
        <v>8</v>
      </c>
      <c r="M18" s="76"/>
    </row>
    <row r="19" ht="17.25" customHeight="1" spans="1:13">
      <c r="A19" s="58" t="str">
        <f ca="1" t="shared" si="2"/>
        <v>太阳能</v>
      </c>
      <c r="B19" s="58">
        <f ca="1" t="shared" si="3"/>
        <v>1</v>
      </c>
      <c r="C19" s="58" t="str">
        <f ca="1" t="shared" si="4"/>
        <v>台</v>
      </c>
      <c r="D19" s="59">
        <f ca="1" t="shared" si="5"/>
        <v>1000</v>
      </c>
      <c r="E19" s="59" t="str">
        <f ca="1" t="shared" si="6"/>
        <v>空调</v>
      </c>
      <c r="F19" s="58">
        <f ca="1" t="shared" si="7"/>
        <v>1</v>
      </c>
      <c r="G19" s="58" t="str">
        <f ca="1" t="shared" si="8"/>
        <v>台</v>
      </c>
      <c r="H19" s="59">
        <f ca="1" t="shared" si="9"/>
        <v>400</v>
      </c>
      <c r="K19" s="77">
        <v>9</v>
      </c>
      <c r="L19" s="77">
        <v>10</v>
      </c>
      <c r="M19" s="76"/>
    </row>
    <row r="20" ht="17.25" customHeight="1" spans="1:13">
      <c r="A20" s="58" t="str">
        <f ca="1" t="shared" si="2"/>
        <v>宽带</v>
      </c>
      <c r="B20" s="58">
        <f ca="1" t="shared" si="3"/>
        <v>1</v>
      </c>
      <c r="C20" s="58" t="str">
        <f ca="1" t="shared" si="4"/>
        <v>条</v>
      </c>
      <c r="D20" s="59">
        <f ca="1" t="shared" si="5"/>
        <v>100</v>
      </c>
      <c r="E20" s="59" t="str">
        <f ca="1" t="shared" si="6"/>
        <v>台阶</v>
      </c>
      <c r="F20" s="58">
        <f ca="1" t="shared" si="7"/>
        <v>12.17</v>
      </c>
      <c r="G20" s="58" t="str">
        <f ca="1" t="shared" si="8"/>
        <v>㎡</v>
      </c>
      <c r="H20" s="59">
        <f ca="1" t="shared" si="9"/>
        <v>4260</v>
      </c>
      <c r="K20" s="77">
        <v>11</v>
      </c>
      <c r="L20" s="77">
        <v>12</v>
      </c>
      <c r="M20" s="76"/>
    </row>
    <row r="21" ht="17.25" customHeight="1" spans="1:13">
      <c r="A21" s="58" t="str">
        <f ca="1" t="shared" si="2"/>
        <v>水泥、水磨石平台</v>
      </c>
      <c r="B21" s="58">
        <f ca="1" t="shared" si="3"/>
        <v>51.8</v>
      </c>
      <c r="C21" s="58" t="str">
        <f ca="1" t="shared" si="4"/>
        <v>㎡</v>
      </c>
      <c r="D21" s="59">
        <f ca="1" t="shared" si="5"/>
        <v>9324</v>
      </c>
      <c r="E21" s="59" t="str">
        <f ca="1" t="shared" si="6"/>
        <v>材树</v>
      </c>
      <c r="F21" s="58">
        <f ca="1" t="shared" si="7"/>
        <v>2</v>
      </c>
      <c r="G21" s="58" t="str">
        <f ca="1" t="shared" si="8"/>
        <v>棵</v>
      </c>
      <c r="H21" s="59">
        <f ca="1" t="shared" si="9"/>
        <v>1200</v>
      </c>
      <c r="K21" s="77">
        <v>13</v>
      </c>
      <c r="L21" s="77">
        <v>14</v>
      </c>
      <c r="M21" s="76"/>
    </row>
    <row r="22" ht="17.25" customHeight="1" spans="1:13">
      <c r="A22" s="58" t="str">
        <f ca="1" t="shared" si="2"/>
        <v>果树</v>
      </c>
      <c r="B22" s="58">
        <f ca="1" t="shared" si="3"/>
        <v>5</v>
      </c>
      <c r="C22" s="58" t="str">
        <f ca="1" t="shared" si="4"/>
        <v>棵</v>
      </c>
      <c r="D22" s="59">
        <f ca="1" t="shared" si="5"/>
        <v>2750</v>
      </c>
      <c r="E22" s="59" t="str">
        <f ca="1" t="shared" si="6"/>
        <v>香椿树</v>
      </c>
      <c r="F22" s="58">
        <f ca="1" t="shared" si="7"/>
        <v>3</v>
      </c>
      <c r="G22" s="58" t="str">
        <f ca="1" t="shared" si="8"/>
        <v>棵</v>
      </c>
      <c r="H22" s="59">
        <f ca="1" t="shared" si="9"/>
        <v>570</v>
      </c>
      <c r="K22" s="77">
        <v>15</v>
      </c>
      <c r="L22" s="77">
        <v>16</v>
      </c>
      <c r="M22" s="76"/>
    </row>
    <row r="23" ht="17.25" customHeight="1" spans="1:13">
      <c r="A23" s="58" t="str">
        <f ca="1" t="shared" si="2"/>
        <v>门垛</v>
      </c>
      <c r="B23" s="58">
        <f ca="1" t="shared" si="3"/>
        <v>1</v>
      </c>
      <c r="C23" s="58" t="str">
        <f ca="1" t="shared" si="4"/>
        <v>对</v>
      </c>
      <c r="D23" s="59">
        <f ca="1" t="shared" si="5"/>
        <v>1940</v>
      </c>
      <c r="E23" s="59" t="str">
        <f ca="1" t="shared" si="6"/>
        <v>水表井</v>
      </c>
      <c r="F23" s="58">
        <f ca="1" t="shared" si="7"/>
        <v>1</v>
      </c>
      <c r="G23" s="58" t="str">
        <f ca="1" t="shared" si="8"/>
        <v>眼</v>
      </c>
      <c r="H23" s="59">
        <f ca="1" t="shared" si="9"/>
        <v>400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32752</v>
      </c>
      <c r="H41" s="61"/>
      <c r="K41" s="77">
        <v>53</v>
      </c>
      <c r="M41" s="76"/>
    </row>
    <row r="42" ht="17.25" customHeight="1" spans="1:8">
      <c r="A42" s="60" t="s">
        <v>1061</v>
      </c>
      <c r="B42" s="61"/>
      <c r="C42" s="62">
        <f ca="1">G41+G12</f>
        <v>228414</v>
      </c>
      <c r="D42" s="61"/>
      <c r="E42" s="63" t="s">
        <v>1062</v>
      </c>
      <c r="F42" s="64" t="str">
        <f ca="1">TEXT(C42,"[DBnum2]")&amp;"元整"</f>
        <v>贰拾贰万捌仟肆佰壹拾肆元整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康正（雄县）2023评字第8号-洪城村-3-9</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张根全</v>
      </c>
      <c r="E9" s="9"/>
      <c r="F9" s="9"/>
      <c r="G9" s="9"/>
      <c r="H9" s="9"/>
      <c r="I9" s="9"/>
      <c r="J9" s="9"/>
      <c r="K9" s="9"/>
      <c r="L9" s="9"/>
      <c r="M9" s="9"/>
      <c r="N9" s="9"/>
      <c r="O9" s="9"/>
      <c r="P9" s="9"/>
      <c r="Q9" s="9"/>
    </row>
    <row r="10" spans="1:17">
      <c r="A10" s="9" t="s">
        <v>1075</v>
      </c>
      <c r="B10" s="9"/>
      <c r="C10" s="9"/>
      <c r="D10" s="9" t="str">
        <f>结果通知单!F4</f>
        <v>雄县洪城村</v>
      </c>
      <c r="E10" s="9"/>
      <c r="F10" s="9"/>
      <c r="G10" s="9"/>
      <c r="H10" s="9"/>
      <c r="I10" s="9"/>
      <c r="J10" s="9"/>
      <c r="K10" s="9"/>
      <c r="L10" s="9"/>
      <c r="M10" s="9"/>
      <c r="N10" s="9"/>
      <c r="O10" s="9"/>
      <c r="P10" s="9"/>
      <c r="Q10" s="9"/>
    </row>
    <row r="11" spans="1:17">
      <c r="A11" s="9" t="s">
        <v>1076</v>
      </c>
      <c r="B11" s="9"/>
      <c r="C11" s="9"/>
      <c r="D11" s="10">
        <f ca="1">结果通知单!C12</f>
        <v>149.36</v>
      </c>
      <c r="E11" s="10"/>
      <c r="F11" s="9" t="s">
        <v>12</v>
      </c>
      <c r="G11" s="9"/>
      <c r="H11" s="9"/>
      <c r="I11" s="9"/>
      <c r="J11" s="9"/>
      <c r="K11" s="9"/>
      <c r="L11" s="9"/>
      <c r="M11" s="9"/>
      <c r="N11" s="9"/>
      <c r="O11" s="9"/>
      <c r="P11" s="9"/>
      <c r="Q11" s="9"/>
    </row>
    <row r="12" spans="1:17">
      <c r="A12" s="3" t="s">
        <v>1077</v>
      </c>
      <c r="B12" s="3"/>
      <c r="C12" s="3"/>
      <c r="D12" s="11" t="str">
        <f>输机表!R2</f>
        <v>2023年9月22日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228414</v>
      </c>
      <c r="H26" s="15"/>
      <c r="I26" s="15"/>
      <c r="J26" s="15"/>
      <c r="K26" s="15"/>
      <c r="L26" s="15"/>
      <c r="M26" s="15"/>
      <c r="N26" s="15"/>
      <c r="O26" s="15"/>
      <c r="P26" s="15"/>
      <c r="Q26" s="15"/>
    </row>
    <row r="27" spans="1:17">
      <c r="A27" s="9" t="s">
        <v>1094</v>
      </c>
      <c r="B27" s="9"/>
      <c r="C27" s="9"/>
      <c r="D27" s="9" t="str">
        <f ca="1">结果通知单!F42</f>
        <v>贰拾贰万捌仟肆佰壹拾肆元整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45213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45213</v>
      </c>
      <c r="Q30" s="28"/>
    </row>
    <row r="31" spans="1:17">
      <c r="A31" s="3" t="s">
        <v>1100</v>
      </c>
      <c r="B31" s="3"/>
      <c r="C31" s="3"/>
      <c r="D31" s="3"/>
      <c r="E31" s="19">
        <f>输机表!DN2</f>
        <v>45199</v>
      </c>
      <c r="F31" s="19"/>
      <c r="G31" s="19"/>
      <c r="H31" s="20"/>
      <c r="I31" s="19"/>
      <c r="J31" s="19"/>
      <c r="K31" s="19"/>
      <c r="L31" s="19"/>
      <c r="M31" s="20"/>
      <c r="N31" s="20"/>
      <c r="O31" s="20"/>
      <c r="P31" s="20"/>
      <c r="Q31" s="20"/>
    </row>
    <row r="32" spans="1:17">
      <c r="A32" s="3" t="s">
        <v>1101</v>
      </c>
      <c r="B32" s="3"/>
      <c r="C32" s="3"/>
      <c r="D32" s="3"/>
      <c r="E32" s="21">
        <f>E31</f>
        <v>45199</v>
      </c>
      <c r="F32" s="21"/>
      <c r="G32" s="21"/>
      <c r="H32" s="22" t="s">
        <v>1136</v>
      </c>
      <c r="I32" s="21">
        <f>E32+14</f>
        <v>45213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2023-11-28T02:13:00Z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F48BEFF6CEAB4627B7D43197804BC320_13</vt:lpwstr>
  </property>
</Properties>
</file>