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9"/>
            <rFont val="宋体"/>
            <charset val="134"/>
          </rPr>
          <t>四面复彩</t>
        </r>
      </text>
    </comment>
    <comment ref="U9" authorId="2">
      <text>
        <r>
          <rPr>
            <sz val="9"/>
            <rFont val="宋体"/>
            <charset val="134"/>
          </rPr>
          <t>四面复彩
2/3屋顶塌陷</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<sst xmlns="http://schemas.openxmlformats.org/spreadsheetml/2006/main" count="5751" uniqueCount="1139">
  <si>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</si>
  <si>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</si>
  <si>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</si>
  <si>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</si>
  <si>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</si>
  <si>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</si>
  <si>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</si>
  <si>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</si>
  <si>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</si>
  <si>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</si>
  <si>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</si>
  <si>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</si>
  <si>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</si>
  <si>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</si>
  <si>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</si>
  <si>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</si>
  <si>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</si>
  <si>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</si>
  <si>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</si>
  <si>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</si>
  <si>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</si>
  <si>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</si>
  <si>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</si>
  <si>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</si>
  <si>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</si>
  <si>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</si>
  <si>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</si>
  <si>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</si>
  <si>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</si>
  <si>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</si>
  <si>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</si>
  <si>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</si>
  <si>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</si>
  <si>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</si>
  <si>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</si>
  <si>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</si>
  <si>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</si>
  <si>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</si>
  <si>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</si>
  <si>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</si>
  <si>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</si>
  <si>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</si>
  <si>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</si>
  <si>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</si>
  <si>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</si>
  <si>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</si>
  <si>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</si>
  <si>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</si>
  <si>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</si>
  <si>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</si>
  <si>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</si>
  <si>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</si>
  <si>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</si>
  <si>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</si>
  <si>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</si>
  <si>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</si>
  <si>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</si>
  <si>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</si>
  <si>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</si>
  <si>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</si>
  <si>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</si>
  <si>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</si>
  <si>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</si>
  <si>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</si>
  <si>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</si>
  <si>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</si>
  <si>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</si>
  <si>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</si>
  <si>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</si>
  <si>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</si>
  <si>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</si>
  <si>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</si>
  <si>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</si>
  <si>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</si>
  <si>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</si>
  <si>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</si>
  <si>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</si>
  <si>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</si>
  <si>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</si>
  <si>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</si>
  <si>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</si>
  <si>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</si>
  <si>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</si>
  <si>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</si>
  <si>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</si>
  <si>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</si>
  <si>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</si>
  <si>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</si>
  <si>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</si>
  <si>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</si>
  <si>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</si>
  <si>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</si>
  <si>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</si>
  <si>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</si>
  <si>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</si>
  <si>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</si>
  <si>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</si>
  <si>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</si>
  <si>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</si>
  <si>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</si>
  <si>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</si>
  <si>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</si>
  <si>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</si>
  <si>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</si>
  <si>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</si>
  <si>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</si>
  <si>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</si>
  <si>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</si>
  <si>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</si>
  <si>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</si>
  <si>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</si>
  <si>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</si>
  <si>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</si>
  <si>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</si>
  <si>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</si>
  <si>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</si>
  <si>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</si>
  <si>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</si>
  <si>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</si>
  <si>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</si>
  <si>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</si>
  <si>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</si>
  <si>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</si>
  <si>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</si>
  <si>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</si>
  <si>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</si>
  <si>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</si>
  <si>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</si>
  <si>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</si>
  <si>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</si>
  <si>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</si>
  <si>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</si>
  <si>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</si>
  <si>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</si>
  <si>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</si>
  <si>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</si>
  <si>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</si>
  <si>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</si>
  <si>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</si>
  <si>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</si>
  <si>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</si>
  <si>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</si>
  <si>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</si>
  <si>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</si>
  <si>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</si>
  <si>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</si>
  <si>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</si>
  <si>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</si>
  <si>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</si>
  <si>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</si>
  <si>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</si>
  <si>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</si>
  <si>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</si>
  <si>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</si>
  <si>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</si>
  <si>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</si>
  <si>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</si>
  <si>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</si>
  <si>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</si>
  <si>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</si>
  <si>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</si>
  <si>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</si>
  <si>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</si>
  <si>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</si>
  <si>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</si>
  <si>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</si>
  <si>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</si>
  <si>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</si>
  <si>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</si>
  <si>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</si>
  <si>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</si>
  <si>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</si>
  <si>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</si>
  <si>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</si>
  <si>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</si>
  <si>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</si>
  <si>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</si>
  <si>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</si>
  <si>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</si>
  <si>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</si>
  <si>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</si>
  <si>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</si>
  <si>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</si>
  <si>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</si>
  <si>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</si>
  <si>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</si>
  <si>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</si>
  <si>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</si>
  <si>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</si>
  <si>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</si>
  <si>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</si>
  <si>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</si>
  <si>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</si>
  <si>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</si>
  <si>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</si>
  <si>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</si>
  <si>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</si>
  <si>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</si>
  <si>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</si>
  <si>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</si>
  <si>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</si>
  <si>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</si>
  <si>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</si>
  <si>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</si>
  <si>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</si>
  <si>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</si>
  <si>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</si>
  <si>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</si>
  <si>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</si>
  <si>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</si>
  <si>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</si>
  <si>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</si>
  <si>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</si>
  <si>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</si>
  <si>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</si>
  <si>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</si>
  <si>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</si>
  <si>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</si>
  <si>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</si>
  <si>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</si>
  <si>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</si>
  <si>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</si>
  <si>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</si>
  <si>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</si>
  <si>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</si>
  <si>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</si>
  <si>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</si>
  <si>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</si>
  <si>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</si>
  <si>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</si>
  <si>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</si>
  <si>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</si>
  <si>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</si>
  <si>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</si>
  <si>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</si>
  <si>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</si>
  <si>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</si>
  <si>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</si>
  <si>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</si>
  <si>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</si>
  <si>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</si>
  <si>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</si>
  <si>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</si>
  <si>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</si>
  <si>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</si>
  <si>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</si>
  <si>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</si>
  <si>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</si>
  <si>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</si>
  <si>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</si>
  <si>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</si>
  <si>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</si>
  <si>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</si>
  <si>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</si>
  <si>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</si>
  <si>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</si>
  <si>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</si>
  <si>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</si>
  <si>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</si>
  <si>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</si>
  <si>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</si>
  <si>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</si>
  <si>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</si>
  <si>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</si>
  <si>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</si>
  <si>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</si>
  <si>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</si>
  <si>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</si>
  <si>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</si>
  <si>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</si>
  <si>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</si>
  <si>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</si>
  <si>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</si>
  <si>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</si>
  <si>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</si>
  <si>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</si>
  <si>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</si>
  <si>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</si>
  <si>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</si>
  <si>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</si>
  <si>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</si>
  <si>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</si>
  <si>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</si>
  <si>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</si>
  <si>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</si>
  <si>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</si>
  <si>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</si>
  <si>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</si>
  <si>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</si>
  <si>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</si>
  <si>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</si>
  <si>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</si>
  <si>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</si>
  <si>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</si>
  <si>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</si>
  <si>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</si>
  <si>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</si>
  <si>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</si>
  <si>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</si>
  <si>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</si>
  <si>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</si>
  <si>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</si>
  <si>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</si>
  <si>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</si>
  <si>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</si>
  <si>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</si>
  <si>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</si>
  <si>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</si>
  <si>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</si>
  <si>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</si>
  <si>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</si>
  <si>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</si>
  <si>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</si>
  <si>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</si>
  <si>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</si>
  <si>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</si>
  <si>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</si>
  <si>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</si>
  <si>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</si>
  <si>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</si>
  <si>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</si>
  <si>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</si>
  <si>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</si>
  <si>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</si>
  <si>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</si>
  <si>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</si>
  <si>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</si>
  <si>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</si>
  <si>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</si>
  <si>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</si>
  <si>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</si>
  <si>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</si>
  <si>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</si>
  <si>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</si>
  <si>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</si>
  <si>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</si>
  <si>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</si>
  <si>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</si>
  <si>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</si>
  <si>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</si>
  <si>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</si>
  <si>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</si>
  <si>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</si>
  <si>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</si>
  <si>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</si>
  <si>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</si>
  <si>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</si>
  <si>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</si>
  <si>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</si>
  <si>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</si>
  <si>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</si>
  <si>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</si>
  <si>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</si>
  <si>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</si>
  <si>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</si>
  <si>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</si>
  <si>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</si>
  <si>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</si>
  <si>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</si>
  <si>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</si>
  <si>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</si>
  <si>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</si>
  <si>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</si>
  <si>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</si>
  <si>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</si>
  <si>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</si>
  <si>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</si>
  <si>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</si>
  <si>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</si>
  <si>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</si>
  <si>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</si>
  <si>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</si>
  <si>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</si>
  <si>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</si>
  <si>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</si>
  <si>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</si>
  <si>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</si>
  <si>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</si>
  <si>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</si>
  <si>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</si>
  <si>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</si>
  <si>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</si>
  <si>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</si>
  <si>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</si>
  <si>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</si>
  <si>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</si>
  <si>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</si>
  <si>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</si>
  <si>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</si>
  <si>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</si>
  <si>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</si>
  <si>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</si>
  <si>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</si>
  <si>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</si>
  <si>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</si>
  <si>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</si>
  <si>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</si>
  <si>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</si>
  <si>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</si>
  <si>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</si>
  <si>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</si>
  <si>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</si>
  <si>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</si>
  <si>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</si>
  <si>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</si>
  <si>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</si>
  <si>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</si>
  <si>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</si>
  <si>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</si>
  <si>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</si>
  <si>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</si>
  <si>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</si>
  <si>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</si>
  <si>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</si>
  <si>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</si>
  <si>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</si>
  <si>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</si>
  <si>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</si>
  <si>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</si>
  <si>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</si>
  <si>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</si>
  <si>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</si>
  <si>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</si>
  <si>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</si>
  <si>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</si>
  <si>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</si>
  <si>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</si>
  <si>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</si>
  <si>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</si>
  <si>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</si>
  <si>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</si>
  <si>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</si>
  <si>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</si>
  <si>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</si>
  <si>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</si>
  <si>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</si>
  <si>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</si>
  <si>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</si>
  <si>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</si>
  <si>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</si>
  <si>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</si>
  <si>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</si>
  <si>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</si>
  <si>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</si>
  <si>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</si>
  <si>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</si>
  <si>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</si>
  <si>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</si>
  <si>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</si>
  <si>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</si>
  <si>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</si>
  <si>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</si>
  <si>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</si>
  <si>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</si>
  <si>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</si>
  <si>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</si>
  <si>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</si>
  <si>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</si>
  <si>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</si>
  <si>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</si>
  <si>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</si>
  <si>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</si>
  <si>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</si>
  <si>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</si>
  <si>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</si>
  <si>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</si>
  <si>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</si>
  <si>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</si>
  <si>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</si>
  <si>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</si>
  <si>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</si>
  <si>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</si>
  <si>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</si>
  <si>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</si>
  <si>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</si>
  <si>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</si>
  <si>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</si>
  <si>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</si>
  <si>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</si>
  <si>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</si>
  <si>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</si>
  <si>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</si>
  <si>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</si>
  <si>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</si>
  <si>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</si>
  <si>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</si>
  <si>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</si>
  <si>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</si>
  <si>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</si>
  <si>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</si>
  <si>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</si>
  <si>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</si>
  <si>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</si>
  <si>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</si>
  <si>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</si>
  <si>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</si>
  <si>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</si>
  <si>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</si>
  <si>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</si>
  <si>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</si>
  <si>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</si>
  <si>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</si>
  <si>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</si>
  <si>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</si>
  <si>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</si>
  <si>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</si>
  <si>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</si>
  <si>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</si>
  <si>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</si>
  <si>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</si>
  <si>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</si>
  <si>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</si>
  <si>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</si>
  <si>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</si>
  <si>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</si>
  <si>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</si>
  <si>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</si>
  <si>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</si>
  <si>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</si>
  <si>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</si>
  <si>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</si>
  <si>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</si>
  <si>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</si>
  <si>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</si>
  <si>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</si>
  <si>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</si>
  <si>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</si>
  <si>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</si>
  <si>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</si>
  <si>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</si>
  <si>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</si>
  <si>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</si>
  <si>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</si>
  <si>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</si>
  <si>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</si>
  <si>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</si>
  <si>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</si>
  <si>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</si>
  <si>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</si>
  <si>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</si>
  <si>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</si>
  <si>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</si>
  <si>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</si>
  <si>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</si>
  <si>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</si>
  <si>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</si>
  <si>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</si>
  <si>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</si>
  <si>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</si>
  <si>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</si>
  <si>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</si>
  <si>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</si>
  <si>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</si>
  <si>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</si>
  <si>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</si>
  <si>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</si>
  <si>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</si>
  <si>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</si>
  <si>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</si>
  <si>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</si>
  <si>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</si>
  <si>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</si>
  <si>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</si>
  <si>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</si>
  <si>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</si>
  <si>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</si>
  <si>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</si>
  <si>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</si>
  <si>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</si>
  <si>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</si>
  <si>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</si>
  <si>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</si>
  <si>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</si>
  <si>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</si>
  <si>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</si>
  <si>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</si>
  <si>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</si>
  <si>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</si>
  <si>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</si>
  <si>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</si>
  <si>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</si>
  <si>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</si>
  <si>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</si>
  <si>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</si>
  <si>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</si>
  <si>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</si>
  <si>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</si>
  <si>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</si>
  <si>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</si>
  <si>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</si>
  <si>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</si>
  <si>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</si>
  <si>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</si>
  <si>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</si>
  <si>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</si>
  <si>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</si>
  <si>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</si>
  <si>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</si>
  <si>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</si>
  <si>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</si>
  <si>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</si>
  <si>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</si>
  <si>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</si>
  <si>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</si>
  <si>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</si>
  <si>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</si>
  <si>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</si>
  <si>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</si>
  <si>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</si>
  <si>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</si>
  <si>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</si>
  <si>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</si>
  <si>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</si>
  <si>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</si>
  <si>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</si>
  <si>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</si>
  <si>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</si>
  <si>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</si>
  <si>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</si>
  <si>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</si>
  <si>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</si>
  <si>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</si>
  <si>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</si>
  <si>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</si>
  <si>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</si>
  <si>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</si>
  <si>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</si>
  <si>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</si>
  <si>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</si>
  <si>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</si>
  <si>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</si>
  <si>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</si>
  <si>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</si>
  <si>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</si>
  <si>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</si>
  <si>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</si>
  <si>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</si>
  <si>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</si>
  <si>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</si>
  <si>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</si>
  <si>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</si>
  <si>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</si>
  <si>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</si>
  <si>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</si>
  <si>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</si>
  <si>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</si>
  <si>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</si>
  <si>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</si>
  <si>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</si>
  <si>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</si>
  <si>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</si>
  <si>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</si>
  <si>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</si>
  <si>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</si>
  <si>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</si>
  <si>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</si>
  <si>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</si>
  <si>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</si>
  <si>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</si>
  <si>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</si>
  <si>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</si>
  <si>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</si>
  <si>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</si>
  <si>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</si>
  <si>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</si>
  <si>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</si>
  <si>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</si>
  <si>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</si>
  <si>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</si>
  <si>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</si>
  <si>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</si>
  <si>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</si>
  <si>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</si>
  <si>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</si>
  <si>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</si>
  <si>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</si>
  <si>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</si>
  <si>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</si>
  <si>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</si>
  <si>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</si>
  <si>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</si>
  <si>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</si>
  <si>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</si>
  <si>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</si>
  <si>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</si>
  <si>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</si>
  <si>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</si>
  <si>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</si>
  <si>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</si>
  <si>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</si>
  <si>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</si>
  <si>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</si>
  <si>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</si>
  <si>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</si>
  <si>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</si>
  <si>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</si>
  <si>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</si>
  <si>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</si>
  <si>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</si>
  <si>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</si>
  <si>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</si>
  <si>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</si>
  <si>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</si>
  <si>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</si>
  <si>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</si>
  <si>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</si>
  <si>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</si>
  <si>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</si>
  <si>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</si>
  <si>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</si>
  <si>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</si>
  <si>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</si>
  <si>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</si>
  <si>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</si>
  <si>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</si>
  <si>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</si>
  <si>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</si>
  <si>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</si>
  <si>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</si>
  <si>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</si>
  <si>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</si>
  <si>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</si>
  <si>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</si>
  <si>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</si>
  <si>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</si>
  <si>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</si>
  <si>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</si>
  <si>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</si>
  <si>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</si>
  <si>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</si>
  <si>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</si>
  <si>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</si>
  <si>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</si>
  <si>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</si>
  <si>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</si>
  <si>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</si>
  <si>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</si>
  <si>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</si>
  <si>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</si>
  <si>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</si>
  <si>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</si>
  <si>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</si>
  <si>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</si>
  <si>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</si>
  <si>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</si>
  <si>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</si>
  <si>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</si>
  <si>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</si>
  <si>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</si>
  <si>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</si>
  <si>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</si>
  <si>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</si>
  <si>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</si>
  <si>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</si>
  <si>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</si>
  <si>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</si>
  <si>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</si>
  <si>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</si>
  <si>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</si>
  <si>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</si>
  <si>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</si>
  <si>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</si>
  <si>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</si>
  <si>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</si>
  <si>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</si>
  <si>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</si>
  <si>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</si>
  <si>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</si>
  <si>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</si>
  <si>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</si>
  <si>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</si>
  <si>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</si>
  <si>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</si>
  <si>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</si>
  <si>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</si>
  <si>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</si>
  <si>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</si>
  <si>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</si>
  <si>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</si>
  <si>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</si>
  <si>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</si>
  <si>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</si>
  <si>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</si>
  <si>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</si>
  <si>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</si>
  <si>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</si>
  <si>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</si>
  <si>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</si>
  <si>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</si>
  <si>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</si>
  <si>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</si>
  <si>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</si>
  <si>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</si>
  <si>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</si>
  <si>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</si>
  <si>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</si>
  <si>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</si>
  <si>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</si>
  <si>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</si>
  <si>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</si>
  <si>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</si>
  <si>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</si>
  <si>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</si>
  <si>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</si>
  <si>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</si>
  <si>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</si>
  <si>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</si>
  <si>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</si>
  <si>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</si>
  <si>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</si>
  <si>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</si>
  <si>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</si>
  <si>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</si>
  <si>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</si>
  <si>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</si>
  <si>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</si>
  <si>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</si>
  <si>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</si>
  <si>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</si>
  <si>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</si>
  <si>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</si>
  <si>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</si>
  <si>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</si>
  <si>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</si>
  <si>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</si>
  <si>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</si>
  <si>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</si>
  <si>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</si>
  <si>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</si>
  <si>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</si>
  <si>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</si>
  <si>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</si>
  <si>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</si>
  <si>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</si>
  <si>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</si>
  <si>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</si>
  <si>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</si>
  <si>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</si>
  <si>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</si>
  <si>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</si>
  <si>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</si>
  <si>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</si>
  <si>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</si>
  <si>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</si>
  <si>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</si>
  <si>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</si>
  <si>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</si>
  <si>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</si>
  <si>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</si>
  <si>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</si>
  <si>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</si>
  <si>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</si>
  <si>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</si>
  <si>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</si>
  <si>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</si>
  <si>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</si>
  <si>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</si>
  <si>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</si>
  <si>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</si>
  <si>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</si>
  <si>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</si>
  <si>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雄县洪城村</t>
  </si>
  <si>
    <t>调查编号：</t>
  </si>
  <si>
    <t>价值时点：</t>
  </si>
  <si>
    <t>2023年9月22日</t>
  </si>
  <si>
    <t>报告编号：</t>
  </si>
  <si>
    <t>康正（雄县）2023评字第8号-洪城村-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</si>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</sst>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3"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f>输机表!K2</f>
        <v>0</v>
      </c>
      <c r="C2" s="324">
        <f>输机表!P2</f>
        <v>0</v>
      </c>
      <c r="D2" s="324" t="str">
        <f>输机表!U2&amp;输机表!Y2</f>
        <v>康正（雄县）2023评字第8号-洪城村-1001</v>
      </c>
      <c r="E2" s="324">
        <f>输机表!D2</f>
        <v>0</v>
      </c>
      <c r="F2" s="324" t="str">
        <f>输机表!F2</f>
        <v>雄县洪城村</v>
      </c>
      <c r="G2" s="324">
        <f ca="1">结果通知单!C12</f>
        <v>125.49</v>
      </c>
      <c r="H2" s="324"/>
      <c r="I2" s="324"/>
      <c r="J2" s="324">
        <f ca="1">结果通知单!G12</f>
        <v>47485</v>
      </c>
      <c r="K2" s="324">
        <f ca="1">结果通知单!G41</f>
        <v>4335</v>
      </c>
      <c r="L2" s="324">
        <f ca="1">IF(J2+K2=结果通知单!C42,J2+K2,"请检查")</f>
        <v>51820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S4" sqref="S4:S5"/>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c r="E2" s="433" t="s">
        <v>860</v>
      </c>
      <c r="F2" s="88" t="s">
        <v>861</v>
      </c>
      <c r="G2" s="88"/>
      <c r="H2" s="88"/>
      <c r="I2" s="86"/>
      <c r="J2" s="115" t="s">
        <v>862</v>
      </c>
      <c r="K2" s="87"/>
      <c r="L2" s="87"/>
      <c r="M2" s="87"/>
      <c r="N2" s="87"/>
      <c r="P2" s="116"/>
      <c r="Q2" s="116" t="s">
        <v>863</v>
      </c>
      <c r="R2" s="122" t="s">
        <v>864</v>
      </c>
      <c r="S2" s="122"/>
      <c r="T2" s="123" t="s">
        <v>865</v>
      </c>
      <c r="U2" s="124" t="s">
        <v>866</v>
      </c>
      <c r="V2" s="124"/>
      <c r="W2" s="124"/>
      <c r="X2" s="124"/>
      <c r="Y2" s="137" t="s">
        <v>867</v>
      </c>
      <c r="Z2" s="138"/>
      <c r="AA2" s="139" t="s">
        <v>868</v>
      </c>
      <c r="AB2" s="140" t="s">
        <v>869</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870</v>
      </c>
      <c r="DH2" s="140" t="s">
        <v>871</v>
      </c>
      <c r="DI2" s="140"/>
      <c r="DJ2" s="140"/>
      <c r="DK2" s="140"/>
      <c r="DL2" s="140"/>
      <c r="DM2" s="247" t="s">
        <v>872</v>
      </c>
      <c r="DN2" s="248">
        <v>45199</v>
      </c>
      <c r="DO2" s="249"/>
      <c r="DP2" s="249"/>
      <c r="DR2" s="251"/>
      <c r="DS2" s="252"/>
      <c r="DT2" s="252"/>
      <c r="DU2" s="252"/>
    </row>
    <row r="3" ht="45" customHeight="1" spans="1:145">
      <c r="A3" s="89" t="s">
        <v>873</v>
      </c>
      <c r="B3" s="90" t="s">
        <v>3</v>
      </c>
      <c r="C3" s="90" t="s">
        <v>874</v>
      </c>
      <c r="D3" s="90" t="s">
        <v>875</v>
      </c>
      <c r="E3" s="90" t="s">
        <v>876</v>
      </c>
      <c r="F3" s="90" t="s">
        <v>877</v>
      </c>
      <c r="G3" s="90" t="s">
        <v>878</v>
      </c>
      <c r="H3" s="90" t="s">
        <v>879</v>
      </c>
      <c r="I3" s="90" t="s">
        <v>880</v>
      </c>
      <c r="J3" s="90" t="s">
        <v>881</v>
      </c>
      <c r="K3" s="90" t="s">
        <v>882</v>
      </c>
      <c r="L3" s="90" t="s">
        <v>883</v>
      </c>
      <c r="M3" s="90" t="s">
        <v>884</v>
      </c>
      <c r="N3" s="90" t="s">
        <v>885</v>
      </c>
      <c r="O3" s="90" t="s">
        <v>886</v>
      </c>
      <c r="P3" s="90" t="s">
        <v>887</v>
      </c>
      <c r="Q3" s="90" t="s">
        <v>888</v>
      </c>
      <c r="R3" s="90" t="s">
        <v>889</v>
      </c>
      <c r="S3" s="90" t="s">
        <v>890</v>
      </c>
      <c r="T3" s="90" t="s">
        <v>891</v>
      </c>
      <c r="U3" s="90" t="s">
        <v>182</v>
      </c>
      <c r="V3" s="90" t="s">
        <v>892</v>
      </c>
      <c r="W3" s="90" t="s">
        <v>893</v>
      </c>
      <c r="X3" s="90" t="s">
        <v>894</v>
      </c>
      <c r="Y3" s="90" t="s">
        <v>895</v>
      </c>
      <c r="Z3" s="90" t="s">
        <v>896</v>
      </c>
      <c r="AA3" s="90" t="s">
        <v>897</v>
      </c>
      <c r="AB3" s="90" t="s">
        <v>898</v>
      </c>
      <c r="AC3" s="141" t="s">
        <v>899</v>
      </c>
      <c r="AD3" s="142"/>
      <c r="AE3" s="90" t="s">
        <v>900</v>
      </c>
      <c r="AF3" s="90" t="s">
        <v>901</v>
      </c>
      <c r="AG3" s="159" t="s">
        <v>902</v>
      </c>
      <c r="AH3" s="160" t="s">
        <v>903</v>
      </c>
      <c r="AI3" s="160" t="s">
        <v>904</v>
      </c>
      <c r="AJ3" s="161" t="s">
        <v>905</v>
      </c>
      <c r="AK3" s="162"/>
      <c r="AL3" s="163" t="s">
        <v>906</v>
      </c>
      <c r="AM3" s="164"/>
      <c r="AN3" s="164"/>
      <c r="AO3" s="193"/>
      <c r="AP3" s="161" t="s">
        <v>907</v>
      </c>
      <c r="AQ3" s="194"/>
      <c r="AR3" s="194"/>
      <c r="AS3" s="194"/>
      <c r="AT3" s="194"/>
      <c r="AU3" s="194"/>
      <c r="AV3" s="162"/>
      <c r="AW3" s="205" t="s">
        <v>908</v>
      </c>
      <c r="AX3" s="205"/>
      <c r="AY3" s="205"/>
      <c r="AZ3" s="160" t="s">
        <v>909</v>
      </c>
      <c r="BA3" s="160"/>
      <c r="BB3" s="171"/>
      <c r="BC3" s="160" t="s">
        <v>910</v>
      </c>
      <c r="BD3" s="160"/>
      <c r="BE3" s="160" t="s">
        <v>911</v>
      </c>
      <c r="BF3" s="161" t="s">
        <v>912</v>
      </c>
      <c r="BG3" s="211"/>
      <c r="BH3" s="161" t="s">
        <v>913</v>
      </c>
      <c r="BI3" s="211"/>
      <c r="BJ3" s="161" t="s">
        <v>914</v>
      </c>
      <c r="BK3" s="194"/>
      <c r="BL3" s="194"/>
      <c r="BM3" s="194"/>
      <c r="BN3" s="162"/>
      <c r="BO3" s="161" t="s">
        <v>915</v>
      </c>
      <c r="BP3" s="194"/>
      <c r="BQ3" s="194"/>
      <c r="BR3" s="162"/>
      <c r="BS3" s="161" t="s">
        <v>916</v>
      </c>
      <c r="BT3" s="211"/>
      <c r="BU3" s="161" t="s">
        <v>917</v>
      </c>
      <c r="BV3" s="211"/>
      <c r="BW3" s="161" t="s">
        <v>918</v>
      </c>
      <c r="BX3" s="211"/>
      <c r="BY3" s="161" t="s">
        <v>919</v>
      </c>
      <c r="BZ3" s="211"/>
      <c r="CA3" s="161" t="s">
        <v>920</v>
      </c>
      <c r="CB3" s="194"/>
      <c r="CC3" s="194"/>
      <c r="CD3" s="194"/>
      <c r="CE3" s="194"/>
      <c r="CF3" s="194"/>
      <c r="CG3" s="194"/>
      <c r="CH3" s="194"/>
      <c r="CI3" s="194"/>
      <c r="CJ3" s="194"/>
      <c r="CK3" s="194"/>
      <c r="CL3" s="162"/>
      <c r="CM3" s="161" t="s">
        <v>921</v>
      </c>
      <c r="CN3" s="211"/>
      <c r="CO3" s="161" t="s">
        <v>922</v>
      </c>
      <c r="CP3" s="211"/>
      <c r="CQ3" s="161" t="s">
        <v>923</v>
      </c>
      <c r="CR3" s="194"/>
      <c r="CS3" s="194"/>
      <c r="CT3" s="162"/>
      <c r="CU3" s="162" t="s">
        <v>924</v>
      </c>
      <c r="CV3" s="162" t="s">
        <v>925</v>
      </c>
      <c r="CW3" s="161" t="s">
        <v>926</v>
      </c>
      <c r="CX3" s="194"/>
      <c r="CY3" s="194"/>
      <c r="CZ3" s="194"/>
      <c r="DA3" s="194"/>
      <c r="DB3" s="194"/>
      <c r="DC3" s="194"/>
      <c r="DD3" s="194"/>
      <c r="DE3" s="162"/>
      <c r="DF3" s="162"/>
      <c r="DG3" s="242" t="s">
        <v>927</v>
      </c>
      <c r="DH3" s="243" t="s">
        <v>928</v>
      </c>
      <c r="DI3" s="243" t="s">
        <v>929</v>
      </c>
      <c r="DJ3" s="250" t="s">
        <v>930</v>
      </c>
      <c r="DK3" s="250" t="s">
        <v>931</v>
      </c>
      <c r="DL3" s="250" t="s">
        <v>932</v>
      </c>
      <c r="DM3" s="250" t="s">
        <v>933</v>
      </c>
      <c r="DN3" s="250" t="s">
        <v>934</v>
      </c>
      <c r="DO3" s="250" t="s">
        <v>935</v>
      </c>
      <c r="DP3" s="243" t="s">
        <v>936</v>
      </c>
      <c r="DQ3" s="250" t="s">
        <v>937</v>
      </c>
      <c r="DR3" s="243" t="s">
        <v>938</v>
      </c>
      <c r="DS3" s="243" t="s">
        <v>939</v>
      </c>
      <c r="DT3" s="243" t="s">
        <v>940</v>
      </c>
      <c r="DU3" s="243" t="s">
        <v>941</v>
      </c>
      <c r="DV3" s="243" t="s">
        <v>942</v>
      </c>
      <c r="DW3" s="243" t="s">
        <v>943</v>
      </c>
      <c r="DX3" s="243" t="s">
        <v>944</v>
      </c>
      <c r="DY3" s="243" t="s">
        <v>945</v>
      </c>
      <c r="DZ3" s="243" t="s">
        <v>946</v>
      </c>
      <c r="EA3" s="250" t="s">
        <v>947</v>
      </c>
      <c r="EB3" s="243" t="s">
        <v>948</v>
      </c>
      <c r="EC3" s="243" t="s">
        <v>949</v>
      </c>
      <c r="ED3" s="243" t="s">
        <v>950</v>
      </c>
      <c r="EE3" s="243" t="s">
        <v>951</v>
      </c>
      <c r="EF3" s="243" t="s">
        <v>952</v>
      </c>
      <c r="EG3" s="243" t="s">
        <v>953</v>
      </c>
      <c r="EH3" s="253" t="s">
        <v>954</v>
      </c>
      <c r="EI3" s="253" t="s">
        <v>955</v>
      </c>
      <c r="EJ3" s="253" t="s">
        <v>956</v>
      </c>
      <c r="EK3" s="243" t="s">
        <v>957</v>
      </c>
      <c r="EL3" s="243" t="s">
        <v>958</v>
      </c>
      <c r="EM3" s="243" t="s">
        <v>959</v>
      </c>
      <c r="EN3" s="254"/>
      <c r="EO3" s="242" t="s">
        <v>960</v>
      </c>
    </row>
    <row r="4" ht="19.15" customHeight="1" spans="1:145">
      <c r="A4" s="89"/>
      <c r="B4" s="91">
        <v>1</v>
      </c>
      <c r="C4" s="92" t="s">
        <v>961</v>
      </c>
      <c r="D4" s="93">
        <v>3</v>
      </c>
      <c r="E4" s="92">
        <v>2.4</v>
      </c>
      <c r="F4" s="92" t="s">
        <v>962</v>
      </c>
      <c r="G4" s="92" t="s">
        <v>963</v>
      </c>
      <c r="H4" s="92" t="s">
        <v>964</v>
      </c>
      <c r="I4" s="92">
        <v>24</v>
      </c>
      <c r="J4" s="92">
        <v>2</v>
      </c>
      <c r="K4" s="92" t="s">
        <v>965</v>
      </c>
      <c r="L4" s="92" t="s">
        <v>966</v>
      </c>
      <c r="M4" s="92">
        <v>0.2</v>
      </c>
      <c r="N4" s="92">
        <v>0.2</v>
      </c>
      <c r="O4" s="92" t="s">
        <v>966</v>
      </c>
      <c r="P4" s="92" t="s">
        <v>966</v>
      </c>
      <c r="Q4" s="92" t="s">
        <v>966</v>
      </c>
      <c r="R4" s="92" t="s">
        <v>967</v>
      </c>
      <c r="S4" s="125">
        <v>43.15</v>
      </c>
      <c r="T4" s="125" t="s">
        <v>968</v>
      </c>
      <c r="U4" s="125"/>
      <c r="V4" s="126"/>
      <c r="W4" s="96">
        <f>ROUND(F5*ROUND(E5+G5+H5+I5+J5+K5+L5+M5+N5+O5+P5+Q5+R5+U5+T5+1,3)*V5,0)</f>
        <v>643</v>
      </c>
      <c r="X4" s="127">
        <f>ROUND(L60/S4,0)</f>
        <v>41</v>
      </c>
      <c r="Y4" s="127">
        <f>W4+X4</f>
        <v>684</v>
      </c>
      <c r="Z4" s="143">
        <f>ROUND(Y4*S4,0)</f>
        <v>29515</v>
      </c>
      <c r="AA4" s="144">
        <f>IF(Q4="无",0,IF(Q4="地暖",0,S4))</f>
        <v>0</v>
      </c>
      <c r="AB4" s="144">
        <f>IF(Q4="无",0,IF(Q4="暖气片",0,S4))</f>
        <v>0</v>
      </c>
      <c r="AC4" s="96" t="str">
        <f>H4</f>
        <v>普通木门窗</v>
      </c>
      <c r="AD4" s="125" t="s">
        <v>966</v>
      </c>
      <c r="AE4" s="145">
        <v>1</v>
      </c>
      <c r="AF4" s="146" t="e">
        <f>VLOOKUP(F4,系数区域,LOOKUP(V4,$CV$16:$DE$16,{68,69,70,71,72,73,74,75,76,77}),0)</f>
        <v>#N/A</v>
      </c>
      <c r="AG4" s="145" t="s">
        <v>966</v>
      </c>
      <c r="AH4" s="160"/>
      <c r="AI4" s="160"/>
      <c r="AJ4" s="160" t="s">
        <v>969</v>
      </c>
      <c r="AK4" s="160" t="s">
        <v>970</v>
      </c>
      <c r="AL4" s="160">
        <v>37</v>
      </c>
      <c r="AM4" s="160">
        <v>24</v>
      </c>
      <c r="AN4" s="160" t="s">
        <v>971</v>
      </c>
      <c r="AO4" s="160" t="s">
        <v>972</v>
      </c>
      <c r="AP4" s="160">
        <v>0</v>
      </c>
      <c r="AQ4" s="195">
        <v>0.25</v>
      </c>
      <c r="AR4" s="195">
        <v>0.333333333333333</v>
      </c>
      <c r="AS4" s="195">
        <v>0.5</v>
      </c>
      <c r="AT4" s="195">
        <v>0.666666666666667</v>
      </c>
      <c r="AU4" s="196">
        <v>0.75</v>
      </c>
      <c r="AV4" s="195">
        <v>1</v>
      </c>
      <c r="AW4" s="160" t="s">
        <v>968</v>
      </c>
      <c r="AX4" s="162" t="s">
        <v>973</v>
      </c>
      <c r="AY4" s="160" t="s">
        <v>974</v>
      </c>
      <c r="AZ4" s="160" t="s">
        <v>237</v>
      </c>
      <c r="BA4" s="206" t="s">
        <v>965</v>
      </c>
      <c r="BB4" s="206"/>
      <c r="BC4" s="160" t="s">
        <v>973</v>
      </c>
      <c r="BD4" s="160" t="s">
        <v>968</v>
      </c>
      <c r="BE4" s="174"/>
      <c r="BF4" s="160" t="s">
        <v>969</v>
      </c>
      <c r="BG4" s="160" t="s">
        <v>970</v>
      </c>
      <c r="BH4" s="160" t="s">
        <v>969</v>
      </c>
      <c r="BI4" s="160" t="s">
        <v>970</v>
      </c>
      <c r="BJ4" s="160" t="s">
        <v>975</v>
      </c>
      <c r="BK4" s="160" t="s">
        <v>976</v>
      </c>
      <c r="BL4" s="161" t="s">
        <v>971</v>
      </c>
      <c r="BM4" s="161" t="s">
        <v>972</v>
      </c>
      <c r="BN4" s="161" t="s">
        <v>977</v>
      </c>
      <c r="BO4" s="161" t="s">
        <v>966</v>
      </c>
      <c r="BP4" s="161" t="s">
        <v>978</v>
      </c>
      <c r="BQ4" s="161" t="s">
        <v>979</v>
      </c>
      <c r="BR4" s="161" t="s">
        <v>980</v>
      </c>
      <c r="BS4" s="161" t="s">
        <v>967</v>
      </c>
      <c r="BT4" s="223" t="s">
        <v>966</v>
      </c>
      <c r="BU4" s="161" t="s">
        <v>967</v>
      </c>
      <c r="BV4" s="161" t="s">
        <v>966</v>
      </c>
      <c r="BW4" s="161" t="s">
        <v>967</v>
      </c>
      <c r="BX4" s="161" t="s">
        <v>966</v>
      </c>
      <c r="BY4" s="160" t="s">
        <v>969</v>
      </c>
      <c r="BZ4" s="160" t="s">
        <v>970</v>
      </c>
      <c r="CA4" s="160" t="s">
        <v>969</v>
      </c>
      <c r="CB4" s="160" t="s">
        <v>966</v>
      </c>
      <c r="CC4" s="160" t="s">
        <v>981</v>
      </c>
      <c r="CD4" s="160" t="s">
        <v>982</v>
      </c>
      <c r="CE4" s="160" t="s">
        <v>964</v>
      </c>
      <c r="CF4" s="160" t="s">
        <v>983</v>
      </c>
      <c r="CG4" s="160" t="s">
        <v>984</v>
      </c>
      <c r="CH4" s="231" t="s">
        <v>985</v>
      </c>
      <c r="CI4" s="160" t="s">
        <v>986</v>
      </c>
      <c r="CJ4" s="160" t="s">
        <v>987</v>
      </c>
      <c r="CK4" s="160" t="s">
        <v>988</v>
      </c>
      <c r="CL4" s="161" t="s">
        <v>980</v>
      </c>
      <c r="CM4" s="160" t="s">
        <v>969</v>
      </c>
      <c r="CN4" s="161" t="s">
        <v>970</v>
      </c>
      <c r="CO4" s="160" t="s">
        <v>969</v>
      </c>
      <c r="CP4" s="161" t="s">
        <v>970</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983</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1007</v>
      </c>
      <c r="D6" s="93">
        <v>1</v>
      </c>
      <c r="E6" s="92">
        <v>2.6</v>
      </c>
      <c r="F6" s="92" t="s">
        <v>1008</v>
      </c>
      <c r="G6" s="92" t="s">
        <v>971</v>
      </c>
      <c r="H6" s="92" t="s">
        <v>964</v>
      </c>
      <c r="I6" s="92" t="s">
        <v>971</v>
      </c>
      <c r="J6" s="92"/>
      <c r="K6" s="92" t="s">
        <v>237</v>
      </c>
      <c r="L6" s="92" t="s">
        <v>966</v>
      </c>
      <c r="M6" s="92">
        <v>0.1</v>
      </c>
      <c r="N6" s="92">
        <v>0.2</v>
      </c>
      <c r="O6" s="92" t="s">
        <v>966</v>
      </c>
      <c r="P6" s="92" t="s">
        <v>966</v>
      </c>
      <c r="Q6" s="92" t="s">
        <v>966</v>
      </c>
      <c r="R6" s="92" t="s">
        <v>966</v>
      </c>
      <c r="S6" s="125">
        <v>18.69</v>
      </c>
      <c r="T6" s="125" t="s">
        <v>968</v>
      </c>
      <c r="U6" s="125" t="s">
        <v>932</v>
      </c>
      <c r="V6" s="126"/>
      <c r="W6" s="129">
        <f>ROUND(F7*ROUND(E7+G7+H7+I7+J7+K7+L7+M7+N7+O7+P7+Q7+R7+U7+T7+1,3)*V7,0)</f>
        <v>292</v>
      </c>
      <c r="X6" s="130">
        <f>ROUND(X60/S6,0)</f>
        <v>2</v>
      </c>
      <c r="Y6" s="127">
        <f t="shared" ref="Y6" si="3">W6+X6</f>
        <v>294</v>
      </c>
      <c r="Z6" s="143">
        <f t="shared" ref="Z6" si="4">ROUND(Y6*S6,0)</f>
        <v>5495</v>
      </c>
      <c r="AA6" s="144">
        <f>IF(Q6="无",0,IF(Q6="地暖",0,S6))</f>
        <v>0</v>
      </c>
      <c r="AB6" s="144">
        <f>IF(Q6="无",0,IF(Q6="暖气片",0,S6))</f>
        <v>0</v>
      </c>
      <c r="AC6" s="96" t="str">
        <f>H6</f>
        <v>普通木门窗</v>
      </c>
      <c r="AD6" s="125" t="s">
        <v>966</v>
      </c>
      <c r="AE6" s="145">
        <v>1</v>
      </c>
      <c r="AF6" s="146" t="e">
        <f>VLOOKUP(F6,系数区域,LOOKUP(V6,$CV$16:$DE$16,{68,69,70,71,72,73,74,75,76,77}),0)</f>
        <v>#N/A</v>
      </c>
      <c r="AG6" s="145" t="s">
        <v>966</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983</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450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EO7-20%</f>
        <v>-0.23</v>
      </c>
      <c r="V7" s="97">
        <v>0.8</v>
      </c>
      <c r="W7" s="131"/>
      <c r="X7" s="132"/>
      <c r="Y7" s="96"/>
      <c r="Z7" s="108"/>
      <c r="AA7" s="147">
        <f>AA6/S6</f>
        <v>0</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983</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-0.03</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-0.03</v>
      </c>
    </row>
    <row r="8" ht="19.15" customHeight="1" spans="1:145">
      <c r="A8" s="89"/>
      <c r="B8" s="91">
        <v>3</v>
      </c>
      <c r="C8" s="92" t="s">
        <v>1016</v>
      </c>
      <c r="D8" s="93">
        <v>3</v>
      </c>
      <c r="E8" s="92">
        <v>2.7</v>
      </c>
      <c r="F8" s="92" t="s">
        <v>1008</v>
      </c>
      <c r="G8" s="92" t="s">
        <v>971</v>
      </c>
      <c r="H8" s="92" t="s">
        <v>984</v>
      </c>
      <c r="I8" s="92" t="s">
        <v>971</v>
      </c>
      <c r="J8" s="92">
        <v>2</v>
      </c>
      <c r="K8" s="92" t="s">
        <v>237</v>
      </c>
      <c r="L8" s="92" t="s">
        <v>966</v>
      </c>
      <c r="M8" s="92">
        <v>0.1</v>
      </c>
      <c r="N8" s="92">
        <v>0.2</v>
      </c>
      <c r="O8" s="92" t="s">
        <v>966</v>
      </c>
      <c r="P8" s="92" t="s">
        <v>966</v>
      </c>
      <c r="Q8" s="92" t="s">
        <v>966</v>
      </c>
      <c r="R8" s="92" t="s">
        <v>966</v>
      </c>
      <c r="S8" s="125">
        <v>63.65</v>
      </c>
      <c r="T8" s="125" t="s">
        <v>968</v>
      </c>
      <c r="U8" s="125" t="s">
        <v>932</v>
      </c>
      <c r="V8" s="126"/>
      <c r="W8" s="129">
        <f>ROUND(F9*ROUND(E9+G9+H9+I9+J9+K9+L9+M9+N9+O9+P9+Q9+R9+U9+T9+1,3)*V9,0)</f>
        <v>196</v>
      </c>
      <c r="X8" s="130">
        <f>ROUND(L92/S8,0)</f>
        <v>0</v>
      </c>
      <c r="Y8" s="127">
        <f t="shared" ref="Y8" si="7">W8+X8</f>
        <v>196</v>
      </c>
      <c r="Z8" s="143">
        <f t="shared" ref="Z8" si="8">ROUND(Y8*S8,0)</f>
        <v>12475</v>
      </c>
      <c r="AA8" s="144">
        <f>IF(Q8="无",0,IF(Q8="地暖",0,S8))</f>
        <v>0</v>
      </c>
      <c r="AB8" s="144">
        <f>IF(Q8="无",0,IF(Q8="暖气片",0,S8))</f>
        <v>0</v>
      </c>
      <c r="AC8" s="96" t="str">
        <f>H8</f>
        <v>塑钢</v>
      </c>
      <c r="AD8" s="125" t="s">
        <v>966</v>
      </c>
      <c r="AE8" s="145">
        <v>1</v>
      </c>
      <c r="AF8" s="146" t="e">
        <f>VLOOKUP(F8,系数区域,LOOKUP(V8,$CV$16:$DE$16,{68,69,70,71,72,73,74,75,76,77}),0)</f>
        <v>#N/A</v>
      </c>
      <c r="AG8" s="145" t="s">
        <v>966</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0.0600000000000001</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-0.02</v>
      </c>
      <c r="S9" s="125"/>
      <c r="T9" s="97">
        <f>VLOOKUP(F8,系数区域,VLOOKUP(T8,顶棚面列数,2,0),0)</f>
        <v>0</v>
      </c>
      <c r="U9" s="128">
        <f>EO9-20%*2/3-20%</f>
        <v>-0.363333333333333</v>
      </c>
      <c r="V9" s="97">
        <v>0.6</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966</v>
      </c>
      <c r="BZ9" s="234"/>
      <c r="CA9" s="213" t="s">
        <v>964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-0.03</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-0.03</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966</v>
      </c>
      <c r="AE10" s="145">
        <v>1</v>
      </c>
      <c r="AF10" s="146" t="e">
        <f>VLOOKUP(F10,系数区域,LOOKUP(V10,$CV$16:$DE$16,{68,69,70,71,72,73,74,75,76,77}),0)</f>
        <v>#N/A</v>
      </c>
      <c r="AG10" s="145" t="s">
        <v>966</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983</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966</v>
      </c>
      <c r="AE12" s="145">
        <v>1</v>
      </c>
      <c r="AF12" s="146" t="e">
        <f>VLOOKUP(F12,系数区域,LOOKUP(V12,$CV$16:$DE$16,{68,69,70,71,72,73,74,75,76,77}),0)</f>
        <v>#N/A</v>
      </c>
      <c r="AG12" s="145" t="s">
        <v>966</v>
      </c>
      <c r="AH12" s="166" t="s">
        <v>962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964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964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966</v>
      </c>
      <c r="AE14" s="145">
        <v>1</v>
      </c>
      <c r="AF14" s="146" t="e">
        <f>VLOOKUP(F14,系数区域,LOOKUP(V14,$CV$16:$DE$16,{68,69,70,71,72,73,74,75,76,77}),0)</f>
        <v>#N/A</v>
      </c>
      <c r="AG14" s="145" t="s">
        <v>966</v>
      </c>
      <c r="AH14" s="166" t="s">
        <v>1008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Y1装饰装修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43.15</v>
      </c>
      <c r="H30" s="109"/>
      <c r="I30" s="96" t="str">
        <f t="shared" ref="I30:I59" si="48">VLOOKUP(F30,价格表,2,0)</f>
        <v>㎡</v>
      </c>
      <c r="J30" s="108">
        <f t="shared" ref="J30:J59" si="49">VLOOKUP(F30,价格表,5,0)</f>
        <v>30</v>
      </c>
      <c r="K30" s="119">
        <f>$V$5</f>
        <v>0.8</v>
      </c>
      <c r="L30" s="108">
        <f>ROUND(IFERROR(ROUND(G30,2)*J30*K30,),0)</f>
        <v>1036</v>
      </c>
      <c r="M30" s="114"/>
      <c r="N30" s="106">
        <v>1</v>
      </c>
      <c r="O30" s="107" t="s">
        <v>81</v>
      </c>
      <c r="P30" s="107" t="s">
        <v>98</v>
      </c>
      <c r="Q30" s="107"/>
      <c r="R30" s="135" t="str">
        <f>+P30</f>
        <v>铁质防盗网</v>
      </c>
      <c r="S30" s="136"/>
      <c r="T30" s="109">
        <f>0.8*0.8</f>
        <v>0.64</v>
      </c>
      <c r="U30" s="96" t="str">
        <f t="shared" ref="U30:U59" si="50">VLOOKUP(R30,价格表,2,0)</f>
        <v>㎡</v>
      </c>
      <c r="V30" s="108">
        <f t="shared" ref="V30:V59" si="51">VLOOKUP(R30,价格表,5,0)</f>
        <v>80</v>
      </c>
      <c r="W30" s="119">
        <f>$V$7</f>
        <v>0.8</v>
      </c>
      <c r="X30" s="108">
        <f>ROUND(IFERROR(ROUND(T30,2)*V30*W30,),0)</f>
        <v>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133</v>
      </c>
      <c r="D31" s="107" t="s">
        <v>140</v>
      </c>
      <c r="E31" s="107"/>
      <c r="F31" s="108" t="str">
        <f t="shared" ref="F31:F59" si="52">+D31</f>
        <v>普通整体厨房</v>
      </c>
      <c r="G31" s="109">
        <f>0.8*2</f>
        <v>1.6</v>
      </c>
      <c r="H31" s="109"/>
      <c r="I31" s="96" t="str">
        <f t="shared" si="48"/>
        <v>m</v>
      </c>
      <c r="J31" s="108">
        <f t="shared" si="49"/>
        <v>350</v>
      </c>
      <c r="K31" s="119">
        <f t="shared" ref="K31:K59" si="53">$V$5</f>
        <v>0.8</v>
      </c>
      <c r="L31" s="108">
        <f t="shared" ref="L31:L59" si="54">ROUND(IFERROR(ROUND(G31,2)*J31*K31,),0)</f>
        <v>448</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报告编号：康正（雄县）2023评字第8号-洪城村-1001</v>
      </c>
      <c r="EZ31" s="262"/>
      <c r="FA31" s="262"/>
      <c r="FB31" s="262"/>
      <c r="FC31" s="262"/>
    </row>
    <row r="32" ht="22.15" customHeight="1" spans="1:159">
      <c r="A32" s="105"/>
      <c r="B32" s="106">
        <v>3</v>
      </c>
      <c r="C32" s="107" t="s">
        <v>81</v>
      </c>
      <c r="D32" s="107" t="s">
        <v>98</v>
      </c>
      <c r="E32" s="107"/>
      <c r="F32" s="108" t="str">
        <f t="shared" si="52"/>
        <v>铁质防盗网</v>
      </c>
      <c r="G32" s="109">
        <f>0.6*0.8*2+1*1.1*3</f>
        <v>4.26</v>
      </c>
      <c r="H32" s="109"/>
      <c r="I32" s="96" t="str">
        <f t="shared" si="48"/>
        <v>㎡</v>
      </c>
      <c r="J32" s="108">
        <f t="shared" si="49"/>
        <v>80</v>
      </c>
      <c r="K32" s="119">
        <f t="shared" si="53"/>
        <v>0.8</v>
      </c>
      <c r="L32" s="108">
        <f t="shared" si="54"/>
        <v>273</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f>D2</f>
        <v>0</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3.78</v>
      </c>
      <c r="BI38" s="171" t="str">
        <f t="shared" ref="BI38:BI51" si="67">I186</f>
        <v>㎡</v>
      </c>
      <c r="BJ38" s="171">
        <f ca="1" t="shared" ref="BJ38:BJ51" si="68">L186</f>
        <v>302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13.72</v>
      </c>
      <c r="BI39" s="171" t="str">
        <f t="shared" si="67"/>
        <v>㎡</v>
      </c>
      <c r="BJ39" s="171">
        <f ca="1" t="shared" si="68"/>
        <v>343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4</v>
      </c>
      <c r="BI42" s="171" t="str">
        <f t="shared" si="67"/>
        <v>个</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3.78</v>
      </c>
      <c r="EX46" s="58" t="str">
        <f ca="1">IFERROR(VLOOKUP(FE46,$BD$38:$BJ$92,6,0),"")</f>
        <v>㎡</v>
      </c>
      <c r="EY46" s="59">
        <f ca="1">IF(EV46="","",SUMIF($BG$38:$BG$107,EV46,$BJ$38:$BJ$107))</f>
        <v>302</v>
      </c>
      <c r="EZ46" s="59" t="str">
        <f ca="1">IFERROR(VLOOKUP(FF46,$BD$38:$BJ$92,4,0),"")</f>
        <v>平砖地面</v>
      </c>
      <c r="FA46" s="58">
        <f ca="1">IF(EZ46="","",SUMIF($BG$38:$BG$107,EZ46,$BH$38:$BH$107))</f>
        <v>13.72</v>
      </c>
      <c r="FB46" s="58" t="str">
        <f ca="1">IFERROR(VLOOKUP(FF46,$BD$38:$BJ$92,6,0),"")</f>
        <v>㎡</v>
      </c>
      <c r="FC46" s="59">
        <f ca="1">IF(EZ46="","",SUMIF($BG$38:$BG$107,EZ46,$BJ$38:$BJ$107))</f>
        <v>343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4</v>
      </c>
      <c r="EX48" s="58" t="str">
        <f ca="1">IFERROR(VLOOKUP(FE48,$BD$38:$BJ$92,6,0),"")</f>
        <v>个</v>
      </c>
      <c r="EY48" s="59">
        <f ca="1">IF(EV48="","",SUMIF($BG$38:$BG$107,EV48,$BJ$38:$BJ$107))</f>
        <v>800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太阳能灯</v>
      </c>
      <c r="EW50" s="58">
        <f ca="1">IF(EV50="","",SUMIF($BG$38:$BG$107,EV50,$BH$38:$BH$107))</f>
        <v>1</v>
      </c>
      <c r="EX50" s="58" t="str">
        <f ca="1">IFERROR(VLOOKUP(FE50,$BD$38:$BJ$92,6,0),"")</f>
        <v>个</v>
      </c>
      <c r="EY50" s="59">
        <f ca="1">IF(EV50="","",SUMIF($BG$38:$BG$107,EV50,$BJ$38:$BJ$107))</f>
        <v>300</v>
      </c>
      <c r="EZ50" s="59" t="str">
        <f ca="1">IFERROR(VLOOKUP(FF50,$BD$38:$BJ$92,4,0),"")</f>
        <v>P1</v>
      </c>
      <c r="FA50" s="58">
        <f ca="1">IF(EZ50="","",SUMIF($BG$38:$BG$107,EZ50,$BH$38:$BH$107))</f>
        <v>5.43</v>
      </c>
      <c r="FB50" s="58" t="str">
        <f ca="1">IFERROR(VLOOKUP(FF50,$BD$38:$BJ$92,6,0),"")</f>
        <v>㎡</v>
      </c>
      <c r="FC50" s="59">
        <f ca="1">IF(EZ50="","",SUMIF($BG$38:$BG$107,EZ50,$BJ$38:$BJ$107))</f>
        <v>140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1757</v>
      </c>
      <c r="M60" s="121"/>
      <c r="N60" s="111"/>
      <c r="O60" s="107" t="s">
        <v>1060</v>
      </c>
      <c r="P60" s="107"/>
      <c r="Q60" s="107"/>
      <c r="R60" s="112"/>
      <c r="S60" s="112"/>
      <c r="T60" s="109"/>
      <c r="U60" s="92"/>
      <c r="V60" s="120"/>
      <c r="W60" s="120"/>
      <c r="X60" s="96">
        <f>SUM(X30:X59)</f>
        <v>41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Y2装饰装修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0.6</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0.6</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0.6</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0.6</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0.6</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0.6</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0.6</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0.6</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0.6</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0.6</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4335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0.6</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太阳能灯</v>
      </c>
      <c r="BH72" s="219">
        <f>ROUND(T186,2)</f>
        <v>1</v>
      </c>
      <c r="BI72" s="171" t="str">
        <f>U186</f>
        <v>个</v>
      </c>
      <c r="BJ72" s="171">
        <f>X186</f>
        <v>300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4335</v>
      </c>
      <c r="EY72" s="61"/>
      <c r="EZ72" s="63" t="s">
        <v>1063</v>
      </c>
      <c r="FA72" s="64" t="str">
        <f ca="1">TEXT(EX72,"[DBnum2]")&amp;"元整"</f>
        <v>肆仟叁佰叁拾伍元整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0.6</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10</v>
      </c>
      <c r="BE73" s="171">
        <f>IF(BJ73=0,0,IF(COUNTIF($BG73:$BG$107,BG73)&lt;2,1,0))</f>
        <v>1</v>
      </c>
      <c r="BF73" s="171">
        <v>36</v>
      </c>
      <c r="BG73" s="171" t="str">
        <f>R187</f>
        <v>P1</v>
      </c>
      <c r="BH73" s="219">
        <f t="shared" ref="BH73:BH104" si="93">ROUND(T187,2)</f>
        <v>5.43</v>
      </c>
      <c r="BI73" s="171" t="str">
        <f>U187</f>
        <v>㎡</v>
      </c>
      <c r="BJ73" s="171">
        <f>X187</f>
        <v>140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0.6</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0.6</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0.6</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0.6</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0.6</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0.6</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0.6</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0.6</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0.6</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0.6</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0.6</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0.6</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0.6</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0.6</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0.6</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0.6</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0.6</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0.6</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f>EW32</f>
        <v>0</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4335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肆仟叁佰叁拾伍元整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223</v>
      </c>
      <c r="F186" s="108" t="str">
        <f t="shared" ref="F186:F213" si="141">D186</f>
        <v>砖墙</v>
      </c>
      <c r="G186" s="293">
        <f>0.7*5.4</f>
        <v>3.78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302</v>
      </c>
      <c r="M186" s="114"/>
      <c r="N186" s="106">
        <v>35</v>
      </c>
      <c r="O186" s="107"/>
      <c r="P186" s="107"/>
      <c r="Q186" s="292"/>
      <c r="R186" s="299" t="s">
        <v>1116</v>
      </c>
      <c r="S186" s="300"/>
      <c r="T186" s="296">
        <v>1</v>
      </c>
      <c r="U186" s="301" t="s">
        <v>84</v>
      </c>
      <c r="V186" s="302">
        <v>300</v>
      </c>
      <c r="W186" s="298">
        <v>1</v>
      </c>
      <c r="X186" s="302">
        <f>ROUND(IFERROR(ROUND(T186,2)*V186*W186,),0)</f>
        <v>300</v>
      </c>
    </row>
    <row r="187" ht="18" customHeight="1" spans="1:24">
      <c r="A187" s="114"/>
      <c r="B187" s="106">
        <v>2</v>
      </c>
      <c r="C187" s="107" t="s">
        <v>32</v>
      </c>
      <c r="D187" s="107" t="s">
        <v>247</v>
      </c>
      <c r="E187" s="292"/>
      <c r="F187" s="108" t="str">
        <f t="shared" si="141"/>
        <v>平砖地面</v>
      </c>
      <c r="G187" s="293">
        <f>1.4*9.8</f>
        <v>13.72</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343</v>
      </c>
      <c r="M187" s="114"/>
      <c r="N187" s="106">
        <v>36</v>
      </c>
      <c r="O187" s="107"/>
      <c r="P187" s="107"/>
      <c r="Q187" s="292"/>
      <c r="R187" s="299" t="s">
        <v>1117</v>
      </c>
      <c r="S187" s="300"/>
      <c r="T187" s="303">
        <v>5.43</v>
      </c>
      <c r="U187" s="301" t="s">
        <v>12</v>
      </c>
      <c r="V187" s="302" t="e">
        <f ca="1">IF(Q187="",VLOOKUP(R187,价格表,5,0),VLOOKUP(Q187,INDIRECT("价格引用表!K"&amp;MATCH(R187,价格引用表!H:H,0)&amp;":L1200"),2,0))</f>
        <v>#N/A</v>
      </c>
      <c r="W187" s="298">
        <v>1</v>
      </c>
      <c r="X187" s="302">
        <f>ROUND(2*2*35,0)</f>
        <v>140</v>
      </c>
    </row>
    <row r="188" ht="18" customHeight="1" spans="1:24">
      <c r="A188" s="114"/>
      <c r="B188" s="106">
        <v>3</v>
      </c>
      <c r="C188" s="107" t="s">
        <v>32</v>
      </c>
      <c r="D188" s="107" t="s">
        <v>269</v>
      </c>
      <c r="E188" s="292"/>
      <c r="F188" s="108" t="str">
        <f t="shared" si="141"/>
        <v>简易厕所</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4</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4335</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4335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康正（雄县）2023评字第8号-洪城村-1001</v>
      </c>
      <c r="F3" s="37"/>
      <c r="G3" s="37"/>
      <c r="H3" s="37"/>
    </row>
    <row r="4" ht="16.5" customHeight="1" spans="1:8">
      <c r="A4" s="38" t="s">
        <v>1043</v>
      </c>
      <c r="B4" s="39">
        <f>输机表!D2</f>
        <v>0</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43.15</v>
      </c>
      <c r="C7" s="50">
        <f ca="1">IF(COUNTIF(输机表!$C$4:$C$27,K7&amp;"*")=0,IFERROR(VLOOKUP(K7,房体结构,23,0),""),ROUND(SUMIF(输机表!$C$4:$C$27,K7&amp;"*",输机表!$Z$4:$Z$27)/B7,0))</f>
        <v>684</v>
      </c>
      <c r="D7" s="50">
        <f ca="1">IFERROR(ROUND(C7*B7,0),"")</f>
        <v>29515</v>
      </c>
      <c r="E7" s="50" t="str">
        <f>IF(COUNTIF(输机表!$C$4:$C$27,L7&amp;"*")&gt;0,L7,IFERROR(VLOOKUP(L7,房体结构,1,0),""))</f>
        <v>Y1</v>
      </c>
      <c r="F7" s="51">
        <f ca="1">IF(COUNTIF(输机表!$C$4:$C$27,L7&amp;"*")=0,IFERROR(VLOOKUP(L7,房体结构,17,0),""),SUMIF(输机表!$C$4:$C$27,L7&amp;"*",输机表!$S$4:$S$7))</f>
        <v>18.69</v>
      </c>
      <c r="G7" s="50">
        <f ca="1">IF(COUNTIF(输机表!$C$4:$C$27,L7&amp;"*")=0,IFERROR(VLOOKUP(L7,房体结构,23,0),""),ROUND(SUMIF(输机表!$C$4:$C$27,L7&amp;"*",输机表!$Z$4:$Z$27)/F7,0))</f>
        <v>294</v>
      </c>
      <c r="H7" s="50">
        <f ca="1">IFERROR(ROUND(G7*F7,0),"")</f>
        <v>5495</v>
      </c>
      <c r="K7" s="74" t="s">
        <v>1123</v>
      </c>
      <c r="L7" s="74" t="s">
        <v>1007</v>
      </c>
      <c r="M7" s="75" t="s">
        <v>1124</v>
      </c>
      <c r="R7" s="78"/>
    </row>
    <row r="8" ht="19.5" customHeight="1" spans="1:13">
      <c r="A8" s="50" t="str">
        <f>IF(COUNTIF(输机表!$C$4:$C$27,K8&amp;"*")&gt;0,K8,IFERROR(VLOOKUP(K8,房体结构,1,0),""))</f>
        <v>Y2</v>
      </c>
      <c r="B8" s="51">
        <f ca="1">IF(COUNTIF(输机表!$C$4:$C$27,K8&amp;"*")=0,IFERROR(VLOOKUP(K8,房体结构,17,0),""),SUMIF(输机表!$C$4:$C$27,K8&amp;"*",输机表!$S$4:$S$7))</f>
        <v>63.65</v>
      </c>
      <c r="C8" s="50">
        <f ca="1">IF(COUNTIF(输机表!$C$4:$C$27,K8&amp;"*")=0,IFERROR(VLOOKUP(K8,房体结构,23,0),""),ROUND(SUMIF(输机表!$C$4:$C$27,K8&amp;"*",输机表!$Z$4:$Z$27)/B8,0))</f>
        <v>196</v>
      </c>
      <c r="D8" s="50">
        <f ca="1" t="shared" ref="D8:D11" si="0">IFERROR(ROUND(C8*B8,0),"")</f>
        <v>12475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1016</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125.49</v>
      </c>
      <c r="D12" s="53"/>
      <c r="E12" s="54" t="s">
        <v>1055</v>
      </c>
      <c r="F12" s="54"/>
      <c r="G12" s="55">
        <f ca="1">SUM(D7:D11)+SUM(H7:H11)</f>
        <v>47485</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3.78</v>
      </c>
      <c r="C15" s="58" t="str">
        <f ca="1" t="shared" ref="C15:C26" si="4">IFERROR(VLOOKUP(K15,附属物位置,6,0),"")</f>
        <v>㎡</v>
      </c>
      <c r="D15" s="59">
        <f ca="1" t="shared" ref="D15:D26" si="5">IF(A15="","",SUMIF(附属物名称,A15,附属物金额))</f>
        <v>302</v>
      </c>
      <c r="E15" s="59" t="str">
        <f ca="1" t="shared" ref="E15:E26" si="6">IFERROR(VLOOKUP(L15,附属物位置,4,0),"")</f>
        <v>平砖地面</v>
      </c>
      <c r="F15" s="58">
        <f ca="1" t="shared" ref="F15:F40" si="7">IF(E15="","",SUMIF(附属物名称,E15,附属物数量))</f>
        <v>13.72</v>
      </c>
      <c r="G15" s="58" t="str">
        <f ca="1" t="shared" ref="G15:G26" si="8">IFERROR(VLOOKUP(L15,附属物位置,6,0),"")</f>
        <v>㎡</v>
      </c>
      <c r="H15" s="59">
        <f ca="1" t="shared" ref="H15:H26" si="9">IF(E15="","",SUMIF(附属物名称,E15,附属物金额))</f>
        <v>343</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监控摄像头</v>
      </c>
      <c r="B17" s="58">
        <f ca="1" t="shared" si="3"/>
        <v>4</v>
      </c>
      <c r="C17" s="58" t="str">
        <f ca="1" t="shared" si="4"/>
        <v>个</v>
      </c>
      <c r="D17" s="59">
        <f ca="1" t="shared" si="5"/>
        <v>800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太阳能灯</v>
      </c>
      <c r="B19" s="58">
        <f ca="1" t="shared" si="3"/>
        <v>1</v>
      </c>
      <c r="C19" s="58" t="str">
        <f ca="1" t="shared" si="4"/>
        <v>个</v>
      </c>
      <c r="D19" s="59">
        <f ca="1" t="shared" si="5"/>
        <v>300</v>
      </c>
      <c r="E19" s="59" t="str">
        <f ca="1" t="shared" si="6"/>
        <v>P1</v>
      </c>
      <c r="F19" s="58">
        <f ca="1" t="shared" si="7"/>
        <v>5.43</v>
      </c>
      <c r="G19" s="58" t="str">
        <f ca="1" t="shared" si="8"/>
        <v>㎡</v>
      </c>
      <c r="H19" s="59">
        <f ca="1" t="shared" si="9"/>
        <v>140</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4335</v>
      </c>
      <c r="H41" s="61"/>
      <c r="K41" s="77">
        <v>53</v>
      </c>
      <c r="M41" s="76"/>
    </row>
    <row r="42" ht="17.25" customHeight="1" spans="1:8">
      <c r="A42" s="60" t="s">
        <v>1062</v>
      </c>
      <c r="B42" s="61"/>
      <c r="C42" s="62">
        <f ca="1">G41+G12</f>
        <v>51820</v>
      </c>
      <c r="D42" s="61"/>
      <c r="E42" s="63" t="s">
        <v>1063</v>
      </c>
      <c r="F42" s="64" t="str">
        <f ca="1">TEXT(C42,"[DBnum2]")&amp;"元整"</f>
        <v>伍万壹仟捌佰贰拾元整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康正（雄县）2023评字第8号-洪城村-1001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f>结果通知单!B4</f>
        <v>0</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125.49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51820</v>
      </c>
      <c r="H26" s="15"/>
      <c r="I26" s="15"/>
      <c r="J26" s="15"/>
      <c r="K26" s="15"/>
      <c r="L26" s="15"/>
      <c r="M26" s="15"/>
      <c r="N26" s="15"/>
      <c r="O26" s="15"/>
      <c r="P26" s="15"/>
      <c r="Q26" s="15"/>
    </row>
    <row r="27" spans="1:17">
      <c r="A27" s="9" t="s">
        <v>1095</v>
      </c>
      <c r="B27" s="9"/>
      <c r="C27" s="9"/>
      <c r="D27" s="9" t="str">
        <f ca="1">结果通知单!F42</f>
        <v>伍万壹仟捌佰贰拾元整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2023-10-05T00:37:09Z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