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<sst xmlns="http://schemas.openxmlformats.org/spreadsheetml/2006/main" count="5781" uniqueCount="1144">
  <si>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</si>
  <si>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</si>
  <si>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</si>
  <si>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</si>
  <si>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</si>
  <si>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</si>
  <si>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</si>
  <si>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</si>
  <si>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</si>
  <si>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</si>
  <si>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</si>
  <si>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</si>
  <si>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</si>
  <si>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</si>
  <si>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</si>
  <si>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</si>
  <si>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</si>
  <si>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</si>
  <si>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</si>
  <si>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</si>
  <si>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</si>
  <si>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</si>
  <si>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</si>
  <si>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</si>
  <si>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</si>
  <si>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</si>
  <si>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</si>
  <si>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</si>
  <si>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</si>
  <si>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</si>
  <si>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</si>
  <si>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</si>
  <si>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</si>
  <si>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</si>
  <si>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</si>
  <si>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</si>
  <si>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</si>
  <si>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</si>
  <si>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</si>
  <si>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</si>
  <si>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</si>
  <si>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</si>
  <si>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</si>
  <si>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</si>
  <si>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</si>
  <si>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</si>
  <si>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</si>
  <si>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</si>
  <si>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</si>
  <si>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</si>
  <si>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</si>
  <si>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</si>
  <si>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</si>
  <si>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</si>
  <si>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</si>
  <si>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</si>
  <si>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</si>
  <si>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</si>
  <si>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</si>
  <si>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</si>
  <si>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</si>
  <si>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</si>
  <si>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</si>
  <si>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</si>
  <si>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</si>
  <si>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</si>
  <si>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</si>
  <si>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</si>
  <si>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</si>
  <si>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</si>
  <si>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</si>
  <si>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</si>
  <si>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</si>
  <si>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</si>
  <si>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</si>
  <si>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</si>
  <si>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</si>
  <si>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</si>
  <si>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</si>
  <si>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</si>
  <si>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</si>
  <si>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</si>
  <si>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</si>
  <si>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</si>
  <si>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</si>
  <si>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</si>
  <si>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</si>
  <si>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</si>
  <si>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</si>
  <si>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</si>
  <si>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</si>
  <si>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</si>
  <si>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</si>
  <si>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</si>
  <si>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</si>
  <si>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</si>
  <si>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</si>
  <si>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</si>
  <si>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</si>
  <si>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</si>
  <si>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</si>
  <si>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</si>
  <si>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</si>
  <si>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</si>
  <si>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</si>
  <si>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</si>
  <si>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</si>
  <si>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</si>
  <si>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</si>
  <si>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</si>
  <si>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</si>
  <si>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</si>
  <si>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</si>
  <si>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</si>
  <si>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</si>
  <si>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</si>
  <si>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</si>
  <si>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</si>
  <si>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</si>
  <si>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</si>
  <si>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</si>
  <si>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</si>
  <si>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</si>
  <si>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</si>
  <si>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</si>
  <si>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</si>
  <si>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</si>
  <si>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</si>
  <si>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</si>
  <si>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</si>
  <si>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</si>
  <si>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</si>
  <si>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</si>
  <si>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</si>
  <si>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</si>
  <si>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</si>
  <si>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</si>
  <si>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</si>
  <si>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</si>
  <si>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</si>
  <si>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</si>
  <si>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</si>
  <si>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</si>
  <si>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</si>
  <si>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</si>
  <si>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</si>
  <si>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</si>
  <si>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</si>
  <si>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</si>
  <si>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</si>
  <si>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</si>
  <si>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</si>
  <si>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</si>
  <si>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</si>
  <si>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</si>
  <si>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</si>
  <si>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</si>
  <si>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</si>
  <si>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</si>
  <si>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</si>
  <si>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</si>
  <si>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</si>
  <si>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</si>
  <si>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</si>
  <si>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</si>
  <si>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</si>
  <si>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</si>
  <si>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</si>
  <si>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</si>
  <si>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</si>
  <si>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</si>
  <si>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</si>
  <si>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</si>
  <si>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</si>
  <si>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</si>
  <si>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</si>
  <si>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</si>
  <si>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</si>
  <si>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</si>
  <si>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</si>
  <si>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</si>
  <si>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</si>
  <si>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</si>
  <si>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</si>
  <si>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</si>
  <si>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</si>
  <si>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</si>
  <si>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</si>
  <si>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</si>
  <si>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</si>
  <si>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</si>
  <si>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</si>
  <si>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</si>
  <si>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</si>
  <si>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</si>
  <si>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</si>
  <si>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</si>
  <si>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</si>
  <si>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</si>
  <si>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</si>
  <si>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</si>
  <si>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</si>
  <si>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</si>
  <si>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</si>
  <si>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</si>
  <si>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</si>
  <si>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</si>
  <si>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</si>
  <si>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</si>
  <si>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</si>
  <si>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</si>
  <si>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</si>
  <si>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</si>
  <si>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</si>
  <si>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</si>
  <si>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</si>
  <si>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</si>
  <si>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</si>
  <si>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</si>
  <si>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</si>
  <si>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</si>
  <si>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</si>
  <si>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</si>
  <si>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</si>
  <si>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</si>
  <si>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</si>
  <si>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</si>
  <si>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</si>
  <si>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</si>
  <si>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</si>
  <si>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</si>
  <si>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</si>
  <si>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</si>
  <si>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</si>
  <si>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</si>
  <si>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</si>
  <si>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</si>
  <si>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</si>
  <si>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</si>
  <si>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</si>
  <si>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</si>
  <si>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</si>
  <si>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</si>
  <si>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</si>
  <si>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</si>
  <si>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</si>
  <si>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</si>
  <si>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</si>
  <si>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</si>
  <si>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</si>
  <si>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</si>
  <si>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</si>
  <si>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</si>
  <si>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</si>
  <si>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</si>
  <si>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</si>
  <si>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</si>
  <si>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</si>
  <si>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</si>
  <si>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</si>
  <si>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</si>
  <si>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</si>
  <si>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</si>
  <si>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</si>
  <si>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</si>
  <si>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</si>
  <si>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</si>
  <si>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</si>
  <si>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</si>
  <si>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</si>
  <si>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</si>
  <si>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</si>
  <si>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</si>
  <si>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</si>
  <si>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</si>
  <si>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</si>
  <si>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</si>
  <si>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</si>
  <si>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</si>
  <si>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</si>
  <si>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</si>
  <si>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</si>
  <si>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</si>
  <si>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</si>
  <si>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</si>
  <si>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</si>
  <si>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</si>
  <si>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</si>
  <si>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</si>
  <si>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</si>
  <si>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</si>
  <si>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</si>
  <si>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</si>
  <si>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</si>
  <si>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</si>
  <si>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</si>
  <si>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</si>
  <si>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</si>
  <si>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</si>
  <si>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</si>
  <si>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</si>
  <si>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</si>
  <si>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</si>
  <si>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</si>
  <si>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</si>
  <si>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</si>
  <si>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</si>
  <si>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</si>
  <si>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</si>
  <si>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</si>
  <si>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</si>
  <si>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</si>
  <si>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</si>
  <si>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</si>
  <si>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</si>
  <si>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</si>
  <si>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</si>
  <si>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</si>
  <si>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</si>
  <si>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</si>
  <si>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</si>
  <si>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</si>
  <si>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</si>
  <si>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</si>
  <si>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</si>
  <si>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</si>
  <si>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</si>
  <si>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</si>
  <si>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</si>
  <si>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</si>
  <si>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</si>
  <si>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</si>
  <si>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</si>
  <si>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</si>
  <si>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</si>
  <si>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</si>
  <si>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</si>
  <si>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</si>
  <si>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</si>
  <si>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</si>
  <si>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</si>
  <si>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</si>
  <si>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</si>
  <si>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</si>
  <si>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</si>
  <si>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</si>
  <si>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</si>
  <si>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</si>
  <si>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</si>
  <si>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</si>
  <si>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</si>
  <si>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</si>
  <si>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</si>
  <si>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</si>
  <si>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</si>
  <si>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</si>
  <si>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</si>
  <si>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</si>
  <si>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</si>
  <si>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</si>
  <si>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</si>
  <si>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</si>
  <si>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</si>
  <si>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</si>
  <si>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</si>
  <si>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</si>
  <si>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</si>
  <si>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</si>
  <si>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</si>
  <si>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</si>
  <si>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</si>
  <si>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</si>
  <si>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</si>
  <si>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</si>
  <si>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</si>
  <si>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</si>
  <si>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</si>
  <si>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</si>
  <si>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</si>
  <si>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</si>
  <si>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</si>
  <si>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</si>
  <si>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</si>
  <si>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</si>
  <si>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</si>
  <si>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</si>
  <si>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</si>
  <si>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</si>
  <si>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</si>
  <si>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</si>
  <si>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</si>
  <si>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</si>
  <si>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</si>
  <si>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</si>
  <si>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</si>
  <si>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</si>
  <si>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</si>
  <si>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</si>
  <si>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</si>
  <si>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</si>
  <si>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</si>
  <si>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</si>
  <si>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</si>
  <si>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</si>
  <si>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</si>
  <si>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</si>
  <si>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</si>
  <si>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</si>
  <si>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</si>
  <si>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</si>
  <si>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</si>
  <si>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</si>
  <si>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</si>
  <si>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</si>
  <si>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</si>
  <si>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</si>
  <si>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</si>
  <si>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</si>
  <si>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</si>
  <si>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</si>
  <si>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</si>
  <si>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</si>
  <si>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</si>
  <si>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</si>
  <si>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</si>
  <si>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</si>
  <si>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</si>
  <si>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</si>
  <si>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</si>
  <si>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</si>
  <si>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</si>
  <si>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</si>
  <si>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</si>
  <si>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</si>
  <si>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</si>
  <si>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</si>
  <si>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</si>
  <si>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</si>
  <si>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</si>
  <si>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</si>
  <si>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</si>
  <si>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</si>
  <si>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</si>
  <si>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</si>
  <si>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</si>
  <si>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</si>
  <si>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</si>
  <si>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</si>
  <si>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</si>
  <si>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</si>
  <si>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</si>
  <si>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</si>
  <si>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</si>
  <si>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</si>
  <si>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</si>
  <si>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</si>
  <si>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</si>
  <si>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</si>
  <si>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</si>
  <si>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</si>
  <si>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</si>
  <si>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</si>
  <si>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</si>
  <si>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</si>
  <si>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</si>
  <si>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</si>
  <si>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</si>
  <si>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</si>
  <si>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</si>
  <si>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</si>
  <si>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</si>
  <si>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</si>
  <si>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</si>
  <si>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</si>
  <si>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</si>
  <si>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</si>
  <si>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</si>
  <si>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</si>
  <si>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</si>
  <si>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</si>
  <si>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</si>
  <si>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</si>
  <si>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</si>
  <si>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</si>
  <si>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</si>
  <si>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</si>
  <si>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</si>
  <si>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</si>
  <si>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</si>
  <si>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</si>
  <si>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</si>
  <si>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</si>
  <si>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</si>
  <si>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</si>
  <si>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</si>
  <si>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</si>
  <si>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</si>
  <si>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</si>
  <si>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</si>
  <si>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</si>
  <si>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</si>
  <si>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</si>
  <si>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</si>
  <si>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</si>
  <si>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</si>
  <si>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</si>
  <si>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</si>
  <si>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</si>
  <si>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</si>
  <si>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</si>
  <si>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</si>
  <si>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</si>
  <si>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</si>
  <si>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</si>
  <si>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</si>
  <si>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</si>
  <si>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</si>
  <si>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</si>
  <si>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</si>
  <si>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</si>
  <si>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</si>
  <si>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</si>
  <si>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</si>
  <si>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</si>
  <si>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</si>
  <si>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</si>
  <si>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</si>
  <si>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</si>
  <si>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</si>
  <si>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</si>
  <si>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</si>
  <si>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</si>
  <si>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</si>
  <si>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</si>
  <si>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</si>
  <si>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</si>
  <si>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</si>
  <si>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</si>
  <si>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</si>
  <si>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</si>
  <si>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</si>
  <si>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</si>
  <si>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</si>
  <si>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</si>
  <si>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</si>
  <si>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</si>
  <si>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</si>
  <si>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</si>
  <si>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</si>
  <si>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</si>
  <si>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</si>
  <si>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</si>
  <si>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</si>
  <si>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</si>
  <si>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</si>
  <si>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</si>
  <si>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</si>
  <si>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</si>
  <si>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</si>
  <si>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</si>
  <si>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</si>
  <si>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</si>
  <si>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</si>
  <si>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</si>
  <si>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</si>
  <si>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</si>
  <si>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</si>
  <si>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</si>
  <si>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</si>
  <si>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</si>
  <si>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</si>
  <si>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</si>
  <si>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</si>
  <si>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</si>
  <si>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</si>
  <si>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</si>
  <si>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</si>
  <si>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</si>
  <si>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</si>
  <si>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</si>
  <si>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</si>
  <si>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</si>
  <si>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</si>
  <si>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</si>
  <si>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</si>
  <si>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</si>
  <si>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</si>
  <si>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</si>
  <si>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</si>
  <si>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</si>
  <si>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</si>
  <si>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</si>
  <si>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</si>
  <si>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</si>
  <si>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</si>
  <si>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</si>
  <si>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</si>
  <si>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</si>
  <si>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</si>
  <si>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</si>
  <si>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</si>
  <si>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</si>
  <si>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</si>
  <si>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</si>
  <si>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</si>
  <si>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</si>
  <si>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</si>
  <si>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</si>
  <si>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</si>
  <si>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</si>
  <si>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</si>
  <si>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</si>
  <si>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</si>
  <si>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</si>
  <si>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</si>
  <si>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</si>
  <si>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</si>
  <si>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</si>
  <si>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</si>
  <si>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</si>
  <si>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</si>
  <si>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</si>
  <si>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</si>
  <si>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</si>
  <si>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</si>
  <si>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</si>
  <si>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</si>
  <si>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</si>
  <si>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</si>
  <si>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</si>
  <si>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</si>
  <si>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</si>
  <si>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</si>
  <si>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</si>
  <si>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</si>
  <si>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</si>
  <si>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</si>
  <si>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</si>
  <si>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</si>
  <si>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</si>
  <si>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</si>
  <si>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</si>
  <si>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</si>
  <si>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</si>
  <si>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</si>
  <si>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</si>
  <si>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</si>
  <si>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</si>
  <si>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</si>
  <si>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</si>
  <si>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</si>
  <si>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</si>
  <si>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</si>
  <si>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</si>
  <si>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</si>
  <si>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</si>
  <si>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</si>
  <si>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</si>
  <si>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</si>
  <si>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</si>
  <si>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</si>
  <si>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</si>
  <si>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</si>
  <si>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</si>
  <si>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</si>
  <si>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</si>
  <si>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</si>
  <si>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</si>
  <si>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</si>
  <si>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</si>
  <si>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</si>
  <si>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</si>
  <si>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</si>
  <si>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</si>
  <si>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</si>
  <si>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</si>
  <si>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</si>
  <si>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</si>
  <si>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</si>
  <si>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</si>
  <si>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</si>
  <si>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</si>
  <si>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</si>
  <si>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</si>
  <si>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</si>
  <si>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</si>
  <si>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</si>
  <si>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</si>
  <si>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</si>
  <si>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</si>
  <si>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</si>
  <si>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</si>
  <si>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</si>
  <si>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</si>
  <si>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</si>
  <si>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</si>
  <si>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</si>
  <si>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</si>
  <si>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</si>
  <si>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</si>
  <si>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</si>
  <si>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</si>
  <si>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</si>
  <si>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</si>
  <si>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</si>
  <si>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</si>
  <si>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</si>
  <si>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</si>
  <si>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</si>
  <si>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</si>
  <si>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</si>
  <si>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</si>
  <si>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</si>
  <si>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</si>
  <si>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</si>
  <si>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</si>
  <si>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</si>
  <si>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</si>
  <si>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</si>
  <si>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</si>
  <si>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</si>
  <si>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</si>
  <si>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</si>
  <si>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</si>
  <si>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</si>
  <si>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</si>
  <si>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</si>
  <si>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</si>
  <si>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</si>
  <si>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</si>
  <si>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</si>
  <si>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</si>
  <si>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</si>
  <si>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</si>
  <si>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</si>
  <si>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</si>
  <si>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</si>
  <si>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</si>
  <si>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</si>
  <si>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</si>
  <si>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</si>
  <si>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</si>
  <si>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</si>
  <si>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</si>
  <si>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</si>
  <si>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</si>
  <si>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</si>
  <si>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</si>
  <si>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</si>
  <si>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</si>
  <si>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</si>
  <si>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</si>
  <si>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</si>
  <si>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</si>
  <si>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</si>
  <si>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</si>
  <si>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</si>
  <si>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</si>
  <si>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</si>
  <si>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</si>
  <si>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</si>
  <si>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</si>
  <si>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</si>
  <si>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</si>
  <si>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</si>
  <si>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</si>
  <si>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</si>
  <si>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</si>
  <si>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</si>
  <si>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</si>
  <si>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</si>
  <si>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</si>
  <si>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</si>
  <si>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</si>
  <si>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</si>
  <si>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</si>
  <si>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</si>
  <si>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</si>
  <si>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</si>
  <si>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</si>
  <si>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</si>
  <si>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</si>
  <si>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</si>
  <si>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</si>
  <si>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</si>
  <si>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</si>
  <si>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</si>
  <si>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</si>
  <si>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</si>
  <si>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</si>
  <si>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</si>
  <si>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</si>
  <si>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</si>
  <si>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</si>
  <si>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</si>
  <si>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</si>
  <si>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</si>
  <si>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</si>
  <si>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</si>
  <si>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</si>
  <si>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</si>
  <si>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</si>
  <si>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</si>
  <si>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</si>
  <si>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</si>
  <si>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</si>
  <si>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</si>
  <si>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</si>
  <si>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</si>
  <si>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</si>
  <si>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</si>
  <si>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</si>
  <si>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</si>
  <si>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</si>
  <si>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</si>
  <si>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</si>
  <si>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</si>
  <si>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</si>
  <si>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</si>
  <si>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</si>
  <si>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</si>
  <si>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</si>
  <si>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</si>
  <si>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</si>
  <si>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</si>
  <si>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</si>
  <si>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</si>
  <si>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</si>
  <si>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</si>
  <si>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</si>
  <si>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</si>
  <si>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</si>
  <si>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</si>
  <si>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</si>
  <si>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</si>
  <si>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</si>
  <si>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</si>
  <si>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</si>
  <si>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</si>
  <si>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</si>
  <si>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</si>
  <si>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</si>
  <si>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</si>
  <si>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</si>
  <si>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</si>
  <si>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</si>
  <si>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</si>
  <si>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</si>
  <si>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</si>
  <si>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</si>
  <si>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</si>
  <si>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</si>
  <si>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</si>
  <si>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</si>
  <si>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</si>
  <si>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</si>
  <si>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</si>
  <si>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</si>
  <si>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</si>
  <si>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</si>
  <si>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谢小芬</t>
  </si>
  <si>
    <t>坐落：</t>
  </si>
  <si>
    <t>雄县葛各庄村</t>
  </si>
  <si>
    <t>调查编号：</t>
  </si>
  <si>
    <t>010413-54-0001</t>
  </si>
  <si>
    <t>价值时点：</t>
  </si>
  <si>
    <t>2023年9月22日</t>
  </si>
  <si>
    <t>报告编号：</t>
  </si>
  <si>
    <t>康正（雄县）2023评字第8号-葛各庄村-</t>
  </si>
  <si>
    <t>2-2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</si>
  <si>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</si>
  <si>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</si>
  <si>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</si>
  <si>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</si>
  <si>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</si>
  <si>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</si>
  <si>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</si>
  <si>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</si>
  <si>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</si>
  <si>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</si>
  <si>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</si>
  <si>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</si>
  <si>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</si>
  <si>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</si>
  <si>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</si>
  <si>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</si>
  <si>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</si>
  <si>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</si>
  <si>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</si>
  <si>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</si>
  <si>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</si>
  <si>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</si>
  <si>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</si>
  <si>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</si>
  <si>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</si>
  <si>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</si>
  <si>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</si>
  <si>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</si>
  <si>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</si>
  <si>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</si>
  <si>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</si>
  <si>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</si>
  <si>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</si>
  <si>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</si>
  <si>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</si>
  <si>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</si>
  <si>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</si>
  <si>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</si>
  <si>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</si>
  <si>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</si>
  <si>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</si>
  <si>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</si>
  <si>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</si>
  <si>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</si>
  <si>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</si>
  <si>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</si>
  <si>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</si>
  <si>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</si>
  <si>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</si>
  <si>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</si>
  <si>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</si>
  <si>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</si>
  <si>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</si>
  <si>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</si>
  <si>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</si>
  <si>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</si>
  <si>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</si>
  <si>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</si>
  <si>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</si>
  <si>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</si>
  <si>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</si>
  <si>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</si>
  <si>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</si>
  <si>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</si>
  <si>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</si>
  <si>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</si>
  <si>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</si>
  <si>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</si>
  <si>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</si>
  <si>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</si>
  <si>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</si>
  <si>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</si>
  <si>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</si>
  <si>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</si>
  <si>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</si>
  <si>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</si>
  <si>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</si>
  <si>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</si>
  <si>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</si>
  <si>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</si>
  <si>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</si>
  <si>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</si>
  <si>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</si>
  <si>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</si>
  <si>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</si>
  <si>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</si>
  <si>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</si>
  <si>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</si>
  <si>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</si>
  <si>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</si>
  <si>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</si>
  <si>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</si>
  <si>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</si>
  <si>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</si>
  <si>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</si>
  <si>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</si>
  <si>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</si>
  <si>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</si>
  <si>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</si>
  <si>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</si>
  <si>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</si>
  <si>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</si>
  <si>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</si>
  <si>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</si>
  <si>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</si>
  <si>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</si>
  <si>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</si>
  <si>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</si>
  <si>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</si>
  <si>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</si>
  <si>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</si>
  <si>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</si>
  <si>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</si>
  <si>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</si>
  <si>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</si>
  <si>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</si>
  <si>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</si>
  <si>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</si>
  <si>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</si>
  <si>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</si>
  <si>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</si>
  <si>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</si>
  <si>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</si>
  <si>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</si>
  <si>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</si>
  <si>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</si>
  <si>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</si>
  <si>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</si>
  <si>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</si>
  <si>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</si>
  <si>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</si>
  <si>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</si>
  <si>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</si>
  <si>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</si>
  <si>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</si>
  <si>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</si>
  <si>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</si>
  <si>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</si>
  <si>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</si>
  <si>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</si>
  <si>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</si>
  <si>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</si>
  <si>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</si>
  <si>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</si>
  <si>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</si>
  <si>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</si>
  <si>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</si>
  <si>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</si>
  <si>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</si>
  <si>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</si>
  <si>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</si>
  <si>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</si>
  <si>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</si>
  <si>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</si>
  <si>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</si>
  <si>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</si>
  <si>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</si>
  <si>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</si>
  <si>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</si>
  <si>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</si>
  <si>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</si>
  <si>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</si>
  <si>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</si>
  <si>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</si>
  <si>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</si>
  <si>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</si>
  <si>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</si>
  <si>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</si>
  <si>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</si>
  <si>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</si>
  <si>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</si>
  <si>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</si>
  <si>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</si>
  <si>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</si>
  <si>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</si>
  <si>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</si>
  <si>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</si>
  <si>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</si>
  <si>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</si>
  <si>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</si>
  <si>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</si>
  <si>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</si>
  <si>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</si>
  <si>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</si>
  <si>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</si>
  <si>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</si>
  <si>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</si>
  <si>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</si>
  <si>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</si>
  <si>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</si>
  <si>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</si>
  <si>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</si>
  <si>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</si>
  <si>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</si>
  <si>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</si>
  <si>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</si>
  <si>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</si>
  <si>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</si>
  <si>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</si>
  <si>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</si>
  <si>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</si>
  <si>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</si>
  <si>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</si>
  <si>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</si>
  <si>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</si>
  <si>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</si>
  <si>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</si>
  <si>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</si>
  <si>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</si>
  <si>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</si>
  <si>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</si>
  <si>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</si>
  <si>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</si>
  <si>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</si>
  <si>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</si>
  <si>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</si>
  <si>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</si>
  <si>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</si>
  <si>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</si>
  <si>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</si>
  <si>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</si>
  <si>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</si>
  <si>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</si>
  <si>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</si>
  <si>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</si>
  <si>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</si>
  <si>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</si>
  <si>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</si>
  <si>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</si>
  <si>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</si>
  <si>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</si>
  <si>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</si>
  <si>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</si>
  <si>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</si>
  <si>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</si>
  <si>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</si>
  <si>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</si>
  <si>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</si>
  <si>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</si>
  <si>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</si>
  <si>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</si>
  <si>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</si>
  <si>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</si>
  <si>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</si>
  <si>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</si>
  <si>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</si>
  <si>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</si>
  <si>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</si>
  <si>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太阳能灯</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</si>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</sst>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010413-54-0001</v>
      </c>
      <c r="C2" s="324">
        <f>输机表!P2</f>
        <v>0</v>
      </c>
      <c r="D2" s="324" t="str">
        <f>输机表!U2&amp;输机表!Y2</f>
        <v>康正（雄县）2023评字第8号-葛各庄村-2-2</v>
      </c>
      <c r="E2" s="324" t="str">
        <f>输机表!D2</f>
        <v>谢小芬</v>
      </c>
      <c r="F2" s="324" t="str">
        <f>输机表!F2</f>
        <v>雄县葛各庄村</v>
      </c>
      <c r="G2" s="324">
        <f ca="1">结果通知单!C12</f>
        <v>164.46</v>
      </c>
      <c r="H2" s="324"/>
      <c r="I2" s="324"/>
      <c r="J2" s="324">
        <f ca="1">结果通知单!G12</f>
        <v>198010</v>
      </c>
      <c r="K2" s="324">
        <f ca="1">结果通知单!G41</f>
        <v>52265</v>
      </c>
      <c r="L2" s="324">
        <f ca="1">IF(J2+K2=结果通知单!C42,J2+K2,"请检查")</f>
        <v>250275</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0" workbookViewId="0">
      <selection activeCell="T189" sqref="T18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3.6</v>
      </c>
      <c r="F4" s="92" t="s">
        <v>964</v>
      </c>
      <c r="G4" s="92" t="s">
        <v>965</v>
      </c>
      <c r="H4" s="92" t="s">
        <v>966</v>
      </c>
      <c r="I4" s="92">
        <v>37</v>
      </c>
      <c r="J4" s="92">
        <v>5</v>
      </c>
      <c r="K4" s="92" t="s">
        <v>967</v>
      </c>
      <c r="L4" s="92" t="s">
        <v>968</v>
      </c>
      <c r="M4" s="92">
        <v>0.7</v>
      </c>
      <c r="N4" s="92">
        <v>0.2</v>
      </c>
      <c r="O4" s="92" t="s">
        <v>969</v>
      </c>
      <c r="P4" s="92" t="s">
        <v>969</v>
      </c>
      <c r="Q4" s="92" t="s">
        <v>970</v>
      </c>
      <c r="R4" s="92" t="s">
        <v>969</v>
      </c>
      <c r="S4" s="125">
        <v>164.46</v>
      </c>
      <c r="T4" s="125" t="s">
        <v>971</v>
      </c>
      <c r="U4" s="125"/>
      <c r="V4" s="126">
        <v>2003</v>
      </c>
      <c r="W4" s="96">
        <f>ROUND(F5*ROUND(E5+G5+H5+I5+J5+K5+L5+M5+N5+O5+P5+Q5+R5+U5+T5+1,3)*V5,0)</f>
        <v>1033</v>
      </c>
      <c r="X4" s="127">
        <f>ROUND(L60/S4,0)</f>
        <v>171</v>
      </c>
      <c r="Y4" s="127">
        <f>W4+X4</f>
        <v>1204</v>
      </c>
      <c r="Z4" s="143">
        <f>ROUND(Y4*S4,0)</f>
        <v>198010</v>
      </c>
      <c r="AA4" s="144">
        <f>IF(Q4="无",0,IF(Q4="地暖",0,S4))</f>
        <v>164.46</v>
      </c>
      <c r="AB4" s="144">
        <f>IF(Q4="无",0,IF(Q4="暖气片",0,S4))</f>
        <v>0</v>
      </c>
      <c r="AC4" s="96" t="str">
        <f>H4</f>
        <v>普通木门窗</v>
      </c>
      <c r="AD4" s="125" t="s">
        <v>968</v>
      </c>
      <c r="AE4" s="145">
        <v>1</v>
      </c>
      <c r="AF4" s="146">
        <f>VLOOKUP(F4,系数区域,LOOKUP(V4,$CV$16:$DE$16,{68,69,70,71,72,73,74,75,76,77}),0)</f>
        <v>0.85</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f>(VLOOKUP(F4,系数区域,LOOKUP(V4,$CV$16:$DE$16,{68,69,70,71,72,73,74,75,76,77}),0)+AF4)/2</f>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124</v>
      </c>
      <c r="E30" s="107"/>
      <c r="F30" s="108" t="str">
        <f>+D30</f>
        <v>普通木隔断</v>
      </c>
      <c r="G30" s="109">
        <f>3.4*2.5*2</f>
        <v>17</v>
      </c>
      <c r="H30" s="109"/>
      <c r="I30" s="96" t="str">
        <f t="shared" ref="I30:I59" si="48">VLOOKUP(F30,价格表,2,0)</f>
        <v>㎡</v>
      </c>
      <c r="J30" s="108">
        <f t="shared" ref="J30:J59" si="49">VLOOKUP(F30,价格表,5,0)</f>
        <v>80</v>
      </c>
      <c r="K30" s="119">
        <f>$V$5</f>
        <v>0.85</v>
      </c>
      <c r="L30" s="108">
        <f>ROUND(IFERROR(ROUND(G30,2)*J30*K30,),0)</f>
        <v>1156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2</v>
      </c>
      <c r="H31" s="109"/>
      <c r="I31" s="96" t="str">
        <f t="shared" si="48"/>
        <v>个</v>
      </c>
      <c r="J31" s="108">
        <f t="shared" si="49"/>
        <v>500</v>
      </c>
      <c r="K31" s="119">
        <f t="shared" ref="K31:K59" si="53">$V$5</f>
        <v>0.85</v>
      </c>
      <c r="L31" s="108">
        <f t="shared" ref="L31:L59" si="54">ROUND(IFERROR(ROUND(G31,2)*J31*K31,),0)</f>
        <v>850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报告编号：康正（雄县）2023评字第8号-葛各庄村-2-2</v>
      </c>
      <c r="EZ31" s="262"/>
      <c r="FA31" s="262"/>
      <c r="FB31" s="262"/>
      <c r="FC31" s="262"/>
    </row>
    <row r="32" ht="22.15" customHeight="1" spans="1:159">
      <c r="A32" s="105"/>
      <c r="B32" s="106">
        <v>3</v>
      </c>
      <c r="C32" s="107" t="s">
        <v>102</v>
      </c>
      <c r="D32" s="107" t="s">
        <v>111</v>
      </c>
      <c r="E32" s="107"/>
      <c r="F32" s="108" t="str">
        <f t="shared" si="52"/>
        <v>普通内墙贴砖</v>
      </c>
      <c r="G32" s="109">
        <f>(2.6*2+2.8*1.6+3.2*0.6+1.8*1.4)*2</f>
        <v>28.24</v>
      </c>
      <c r="H32" s="109"/>
      <c r="I32" s="96" t="str">
        <f t="shared" si="48"/>
        <v>㎡</v>
      </c>
      <c r="J32" s="108">
        <f t="shared" si="49"/>
        <v>80</v>
      </c>
      <c r="K32" s="119">
        <f t="shared" si="53"/>
        <v>0.85</v>
      </c>
      <c r="L32" s="108">
        <f t="shared" si="54"/>
        <v>1920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谢小芬</v>
      </c>
      <c r="EX32" s="40"/>
      <c r="EY32" s="41" t="s">
        <v>1044</v>
      </c>
      <c r="EZ32" s="42"/>
      <c r="FA32" s="39">
        <f>G2</f>
        <v>0</v>
      </c>
      <c r="FB32" s="43"/>
      <c r="FC32" s="40"/>
    </row>
    <row r="33" ht="21.6" customHeight="1" spans="1:159">
      <c r="A33" s="105"/>
      <c r="B33" s="106">
        <v>4</v>
      </c>
      <c r="C33" s="107" t="s">
        <v>10</v>
      </c>
      <c r="D33" s="107" t="s">
        <v>15</v>
      </c>
      <c r="E33" s="107"/>
      <c r="F33" s="108" t="str">
        <f t="shared" si="52"/>
        <v>外墙普通贴砖</v>
      </c>
      <c r="G33" s="109">
        <f>(12*3.1-2.5*1.8*3)*2</f>
        <v>47.4</v>
      </c>
      <c r="H33" s="109"/>
      <c r="I33" s="96" t="str">
        <f t="shared" si="48"/>
        <v>㎡</v>
      </c>
      <c r="J33" s="108">
        <f t="shared" si="49"/>
        <v>85</v>
      </c>
      <c r="K33" s="119">
        <f t="shared" si="53"/>
        <v>0.85</v>
      </c>
      <c r="L33" s="108">
        <f t="shared" si="54"/>
        <v>3425</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133</v>
      </c>
      <c r="D34" s="107" t="s">
        <v>140</v>
      </c>
      <c r="E34" s="107"/>
      <c r="F34" s="108" t="str">
        <f t="shared" si="52"/>
        <v>普通整体厨房</v>
      </c>
      <c r="G34" s="109">
        <v>1.4</v>
      </c>
      <c r="H34" s="109"/>
      <c r="I34" s="96" t="str">
        <f t="shared" si="48"/>
        <v>m</v>
      </c>
      <c r="J34" s="108">
        <f t="shared" si="49"/>
        <v>350</v>
      </c>
      <c r="K34" s="119">
        <f t="shared" si="53"/>
        <v>0.85</v>
      </c>
      <c r="L34" s="108">
        <f t="shared" si="54"/>
        <v>417</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09">
        <f>+(8.3+3.6+7.4+6.4+3.3)*3.3</f>
        <v>95.7</v>
      </c>
      <c r="H35" s="109"/>
      <c r="I35" s="96" t="str">
        <f t="shared" si="48"/>
        <v>㎡</v>
      </c>
      <c r="J35" s="108">
        <f t="shared" si="49"/>
        <v>40</v>
      </c>
      <c r="K35" s="119">
        <f t="shared" si="53"/>
        <v>0.85</v>
      </c>
      <c r="L35" s="108">
        <f t="shared" si="54"/>
        <v>3254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123</v>
      </c>
      <c r="D36" s="107" t="s">
        <v>130</v>
      </c>
      <c r="E36" s="107"/>
      <c r="F36" s="108" t="str">
        <f t="shared" si="52"/>
        <v>石膏板隔断</v>
      </c>
      <c r="G36" s="109">
        <f>4*3.1</f>
        <v>12.4</v>
      </c>
      <c r="H36" s="109"/>
      <c r="I36" s="96" t="str">
        <f t="shared" si="48"/>
        <v>㎡</v>
      </c>
      <c r="J36" s="108">
        <f t="shared" si="49"/>
        <v>100</v>
      </c>
      <c r="K36" s="119">
        <f t="shared" si="53"/>
        <v>0.85</v>
      </c>
      <c r="L36" s="108">
        <f t="shared" si="54"/>
        <v>1054</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30</v>
      </c>
      <c r="D37" s="107" t="s">
        <v>40</v>
      </c>
      <c r="E37" s="107"/>
      <c r="F37" s="108" t="str">
        <f t="shared" si="52"/>
        <v>60地砖</v>
      </c>
      <c r="G37" s="109">
        <f>S4</f>
        <v>164.46</v>
      </c>
      <c r="H37" s="109"/>
      <c r="I37" s="96" t="str">
        <f t="shared" si="48"/>
        <v>㎡</v>
      </c>
      <c r="J37" s="108">
        <f t="shared" si="49"/>
        <v>80</v>
      </c>
      <c r="K37" s="119">
        <f t="shared" si="53"/>
        <v>0.85</v>
      </c>
      <c r="L37" s="108">
        <f t="shared" si="54"/>
        <v>11183</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61</v>
      </c>
      <c r="D38" s="107" t="s">
        <v>66</v>
      </c>
      <c r="E38" s="107"/>
      <c r="F38" s="108" t="str">
        <f t="shared" si="52"/>
        <v>普通石膏板吊顶</v>
      </c>
      <c r="G38" s="109">
        <f>G37*5/6</f>
        <v>137.05</v>
      </c>
      <c r="H38" s="109"/>
      <c r="I38" s="96" t="str">
        <f t="shared" si="48"/>
        <v>㎡</v>
      </c>
      <c r="J38" s="108">
        <f t="shared" si="49"/>
        <v>30</v>
      </c>
      <c r="K38" s="119">
        <f t="shared" si="53"/>
        <v>0.85</v>
      </c>
      <c r="L38" s="108">
        <f t="shared" si="54"/>
        <v>3495</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17.08</v>
      </c>
      <c r="BI38" s="171" t="str">
        <f t="shared" ref="BI38:BI51" si="67">I186</f>
        <v>㎡</v>
      </c>
      <c r="BJ38" s="171">
        <f ca="1" t="shared" ref="BJ38:BJ51" si="68">L186</f>
        <v>1366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63</v>
      </c>
      <c r="E39" s="107"/>
      <c r="F39" s="108" t="str">
        <f t="shared" si="52"/>
        <v>PVC吊顶</v>
      </c>
      <c r="G39" s="109">
        <f>G37/6</f>
        <v>27.41</v>
      </c>
      <c r="H39" s="109"/>
      <c r="I39" s="96" t="str">
        <f t="shared" si="48"/>
        <v>㎡</v>
      </c>
      <c r="J39" s="108">
        <f t="shared" si="49"/>
        <v>60</v>
      </c>
      <c r="K39" s="119">
        <f t="shared" si="53"/>
        <v>0.85</v>
      </c>
      <c r="L39" s="108">
        <f t="shared" si="54"/>
        <v>1398</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244.1</v>
      </c>
      <c r="BI39" s="171" t="str">
        <f t="shared" si="67"/>
        <v>㎡</v>
      </c>
      <c r="BJ39" s="171">
        <f ca="1" t="shared" si="68"/>
        <v>6103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2</v>
      </c>
      <c r="BI40" s="171" t="str">
        <f t="shared" si="67"/>
        <v>个</v>
      </c>
      <c r="BJ40" s="171">
        <f ca="1" t="shared" si="68"/>
        <v>1200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2</v>
      </c>
      <c r="BI41" s="171" t="str">
        <f t="shared" si="67"/>
        <v>台</v>
      </c>
      <c r="BJ41" s="171">
        <f ca="1" t="shared" si="68"/>
        <v>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1</v>
      </c>
      <c r="BI42" s="171" t="str">
        <f t="shared" si="67"/>
        <v>条</v>
      </c>
      <c r="BJ42" s="171">
        <f ca="1" t="shared" si="68"/>
        <v>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2</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7.02</v>
      </c>
      <c r="BI44" s="171" t="str">
        <f t="shared" si="67"/>
        <v>㎡</v>
      </c>
      <c r="BJ44" s="171">
        <f ca="1" t="shared" si="68"/>
        <v>2457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2</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17.08</v>
      </c>
      <c r="EX46" s="58" t="str">
        <f ca="1">IFERROR(VLOOKUP(FE46,$BD$38:$BJ$92,6,0),"")</f>
        <v>㎡</v>
      </c>
      <c r="EY46" s="59">
        <f ca="1">IF(EV46="","",SUMIF($BG$38:$BG$107,EV46,$BJ$38:$BJ$107))</f>
        <v>1366</v>
      </c>
      <c r="EZ46" s="59" t="str">
        <f ca="1">IFERROR(VLOOKUP(FF46,$BD$38:$BJ$92,4,0),"")</f>
        <v>平砖地面</v>
      </c>
      <c r="FA46" s="58">
        <f ca="1">IF(EZ46="","",SUMIF($BG$38:$BG$107,EZ46,$BH$38:$BH$107))</f>
        <v>244.1</v>
      </c>
      <c r="FB46" s="58" t="str">
        <f ca="1">IFERROR(VLOOKUP(FF46,$BD$38:$BJ$92,6,0),"")</f>
        <v>㎡</v>
      </c>
      <c r="FC46" s="59">
        <f ca="1">IF(EZ46="","",SUMIF($BG$38:$BG$107,EZ46,$BJ$38:$BJ$107))</f>
        <v>6103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2</v>
      </c>
      <c r="BI47" s="171" t="str">
        <f t="shared" si="67"/>
        <v>个</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2</v>
      </c>
      <c r="EX47" s="58" t="str">
        <f ca="1">IFERROR(VLOOKUP(FE47,$BD$38:$BJ$92,6,0),"")</f>
        <v>个</v>
      </c>
      <c r="EY47" s="59">
        <f ca="1">IF(EV47="","",SUMIF($BG$38:$BG$107,EV47,$BJ$38:$BJ$107))</f>
        <v>1200</v>
      </c>
      <c r="EZ47" s="59" t="str">
        <f ca="1">IFERROR(VLOOKUP(FF47,$BD$38:$BJ$92,4,0),"")</f>
        <v>空调</v>
      </c>
      <c r="FA47" s="58">
        <f ca="1">IF(EZ47="","",SUMIF($BG$38:$BG$107,EZ47,$BH$38:$BH$107))</f>
        <v>2</v>
      </c>
      <c r="FB47" s="58" t="str">
        <f ca="1">IFERROR(VLOOKUP(FF47,$BD$38:$BJ$92,6,0),"")</f>
        <v>台</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2</v>
      </c>
      <c r="BI48" s="171" t="str">
        <f t="shared" si="67"/>
        <v>个</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2</v>
      </c>
      <c r="FB48" s="58" t="str">
        <f ca="1">IFERROR(VLOOKUP(FF48,$BD$38:$BJ$92,6,0),"")</f>
        <v>个</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74.4</v>
      </c>
      <c r="BI49" s="171" t="str">
        <f t="shared" si="67"/>
        <v>㎡</v>
      </c>
      <c r="BJ49" s="171">
        <f ca="1" t="shared" si="68"/>
        <v>13392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7.02</v>
      </c>
      <c r="EX49" s="58" t="str">
        <f ca="1">IFERROR(VLOOKUP(FE49,$BD$38:$BJ$92,6,0),"")</f>
        <v>㎡</v>
      </c>
      <c r="EY49" s="59">
        <f ca="1">IF(EV49="","",SUMIF($BG$38:$BG$107,EV49,$BJ$38:$BJ$107))</f>
        <v>2457</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大门</v>
      </c>
      <c r="BH50" s="219">
        <f t="shared" si="69"/>
        <v>4</v>
      </c>
      <c r="BI50" s="171" t="str">
        <f t="shared" si="67"/>
        <v>㎡</v>
      </c>
      <c r="BJ50" s="171">
        <f t="shared" si="68"/>
        <v>140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砖墙</v>
      </c>
      <c r="BH51" s="219">
        <f t="shared" si="69"/>
        <v>54.78</v>
      </c>
      <c r="BI51" s="171" t="str">
        <f t="shared" si="67"/>
        <v>㎡</v>
      </c>
      <c r="BJ51" s="171">
        <f ca="1" t="shared" si="68"/>
        <v>7669</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水泥地面</v>
      </c>
      <c r="BH52" s="219">
        <f t="shared" si="69"/>
        <v>28.8</v>
      </c>
      <c r="BI52" s="171" t="str">
        <f t="shared" ref="BI52:BI71" si="72">I200</f>
        <v>㎡</v>
      </c>
      <c r="BJ52" s="171">
        <f ca="1" t="shared" ref="BJ52:BJ71" si="73">L200</f>
        <v>1440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28152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水泥、水磨石平台</v>
      </c>
      <c r="FA60" s="58">
        <f ca="1" t="shared" ref="FA60:FA70" si="80">IF(EZ60="","",SUMIF($BG$38:$BG$107,EZ60,$BH$38:$BH$107))</f>
        <v>74.4</v>
      </c>
      <c r="FB60" s="58" t="str">
        <f ca="1" t="shared" ref="FB60:FB70" si="81">IFERROR(VLOOKUP(FF60,$BD$38:$BJ$92,6,0),"")</f>
        <v>㎡</v>
      </c>
      <c r="FC60" s="59">
        <f ca="1" t="shared" ref="FC60:FC70" si="82">IF(EZ60="","",SUMIF($BG$38:$BG$107,EZ60,$BJ$38:$BJ$107))</f>
        <v>13392</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大门</v>
      </c>
      <c r="EW61" s="58">
        <f ca="1" t="shared" si="76"/>
        <v>4</v>
      </c>
      <c r="EX61" s="58" t="str">
        <f ca="1" t="shared" si="77"/>
        <v>㎡</v>
      </c>
      <c r="EY61" s="59">
        <f ca="1" t="shared" si="78"/>
        <v>140</v>
      </c>
      <c r="EZ61" s="59" t="str">
        <f ca="1" t="shared" si="79"/>
        <v>砖墙</v>
      </c>
      <c r="FA61" s="58">
        <f ca="1" t="shared" si="80"/>
        <v>54.78</v>
      </c>
      <c r="FB61" s="58" t="str">
        <f ca="1" t="shared" si="81"/>
        <v>㎡</v>
      </c>
      <c r="FC61" s="59">
        <f ca="1" t="shared" si="82"/>
        <v>7669</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水泥地面</v>
      </c>
      <c r="EW62" s="58">
        <f ca="1" t="shared" si="76"/>
        <v>28.8</v>
      </c>
      <c r="EX62" s="58" t="str">
        <f ca="1" t="shared" si="77"/>
        <v>㎡</v>
      </c>
      <c r="EY62" s="59">
        <f ca="1" t="shared" si="78"/>
        <v>1440</v>
      </c>
      <c r="EZ62" s="59" t="str">
        <f ca="1" t="shared" si="79"/>
        <v>铁丝网围挡</v>
      </c>
      <c r="FA62" s="58">
        <f ca="1" t="shared" si="80"/>
        <v>21.28</v>
      </c>
      <c r="FB62" s="58" t="str">
        <f ca="1" t="shared" si="81"/>
        <v>㎡</v>
      </c>
      <c r="FC62" s="59">
        <f ca="1" t="shared" si="82"/>
        <v>426</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11.55</v>
      </c>
      <c r="EX63" s="58" t="str">
        <f ca="1" t="shared" si="77"/>
        <v>㎡</v>
      </c>
      <c r="EY63" s="59">
        <f ca="1" t="shared" si="78"/>
        <v>753</v>
      </c>
      <c r="EZ63" s="59" t="str">
        <f ca="1" t="shared" si="79"/>
        <v>P2</v>
      </c>
      <c r="FA63" s="58">
        <f ca="1" t="shared" si="80"/>
        <v>25.83</v>
      </c>
      <c r="FB63" s="58" t="str">
        <f ca="1" t="shared" si="81"/>
        <v>㎡</v>
      </c>
      <c r="FC63" s="59">
        <f ca="1" t="shared" si="82"/>
        <v>6608</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太阳能灯</v>
      </c>
      <c r="EW64" s="58">
        <f ca="1" t="shared" si="76"/>
        <v>4</v>
      </c>
      <c r="EX64" s="58" t="str">
        <f ca="1" t="shared" si="77"/>
        <v>个</v>
      </c>
      <c r="EY64" s="59">
        <f ca="1" t="shared" si="78"/>
        <v>400</v>
      </c>
      <c r="EZ64" s="59" t="str">
        <f ca="1" t="shared" si="79"/>
        <v>P3</v>
      </c>
      <c r="FA64" s="58">
        <f ca="1" t="shared" si="80"/>
        <v>7.96</v>
      </c>
      <c r="FB64" s="58" t="str">
        <f ca="1" t="shared" si="81"/>
        <v>㎡</v>
      </c>
      <c r="FC64" s="59">
        <f ca="1" t="shared" si="82"/>
        <v>478</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P4</v>
      </c>
      <c r="EW65" s="58">
        <f ca="1" t="shared" si="76"/>
        <v>11.62</v>
      </c>
      <c r="EX65" s="58" t="str">
        <f ca="1" t="shared" si="77"/>
        <v>㎡</v>
      </c>
      <c r="EY65" s="59">
        <f ca="1" t="shared" si="78"/>
        <v>697</v>
      </c>
      <c r="EZ65" s="59" t="str">
        <f ca="1" t="shared" si="79"/>
        <v>窝</v>
      </c>
      <c r="FA65" s="58">
        <f ca="1" t="shared" si="80"/>
        <v>2</v>
      </c>
      <c r="FB65" s="58" t="str">
        <f ca="1" t="shared" si="81"/>
        <v>个</v>
      </c>
      <c r="FC65" s="59">
        <f ca="1" t="shared" si="82"/>
        <v>300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门垛</v>
      </c>
      <c r="EW66" s="58">
        <f ca="1" t="shared" si="76"/>
        <v>1</v>
      </c>
      <c r="EX66" s="58" t="str">
        <f ca="1" t="shared" si="77"/>
        <v>对</v>
      </c>
      <c r="EY66" s="59">
        <f ca="1" t="shared" si="78"/>
        <v>522</v>
      </c>
      <c r="EZ66" s="59" t="str">
        <f ca="1" t="shared" si="79"/>
        <v>彩钢单板围挡</v>
      </c>
      <c r="FA66" s="58">
        <f ca="1" t="shared" si="80"/>
        <v>20.4</v>
      </c>
      <c r="FB66" s="58" t="str">
        <f ca="1" t="shared" si="81"/>
        <v>㎡</v>
      </c>
      <c r="FC66" s="59">
        <f ca="1" t="shared" si="82"/>
        <v>714</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水池</v>
      </c>
      <c r="EW67" s="58">
        <f ca="1" t="shared" si="76"/>
        <v>1</v>
      </c>
      <c r="EX67" s="58" t="str">
        <f ca="1" t="shared" si="77"/>
        <v>个</v>
      </c>
      <c r="EY67" s="59">
        <f ca="1" t="shared" si="78"/>
        <v>80</v>
      </c>
      <c r="EZ67" s="59" t="str">
        <f ca="1" t="shared" si="79"/>
        <v>果树</v>
      </c>
      <c r="FA67" s="58">
        <f ca="1" t="shared" si="80"/>
        <v>16</v>
      </c>
      <c r="FB67" s="58" t="str">
        <f ca="1" t="shared" si="81"/>
        <v>棵</v>
      </c>
      <c r="FC67" s="59">
        <f ca="1" t="shared" si="82"/>
        <v>1600</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银杏</v>
      </c>
      <c r="EW68" s="58">
        <f ca="1" t="shared" si="76"/>
        <v>1</v>
      </c>
      <c r="EX68" s="58" t="str">
        <f ca="1" t="shared" si="77"/>
        <v>棵</v>
      </c>
      <c r="EY68" s="59">
        <f ca="1" t="shared" si="78"/>
        <v>20</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52265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 ca="1">IF(BJ72=0,0,IF(COUNTIF($BG72:$BG$107,BG72)&lt;2,1,0))</f>
        <v>1</v>
      </c>
      <c r="BF72" s="171">
        <v>35</v>
      </c>
      <c r="BG72" s="171" t="str">
        <f>R186</f>
        <v>铁丝网围挡</v>
      </c>
      <c r="BH72" s="219">
        <f>ROUND(T186,2)</f>
        <v>21.28</v>
      </c>
      <c r="BI72" s="171" t="str">
        <f>U186</f>
        <v>㎡</v>
      </c>
      <c r="BJ72" s="171">
        <f ca="1">X186</f>
        <v>426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52265</v>
      </c>
      <c r="EY72" s="61"/>
      <c r="EZ72" s="63" t="s">
        <v>1063</v>
      </c>
      <c r="FA72" s="64" t="str">
        <f ca="1">TEXT(EX72,"[DBnum2]")&amp;"元整"</f>
        <v>伍万贰仟贰佰陆拾伍元整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P1</v>
      </c>
      <c r="BH73" s="219">
        <f t="shared" ref="BH73:BH104" si="93">ROUND(T187,2)</f>
        <v>11.55</v>
      </c>
      <c r="BI73" s="171" t="str">
        <f>U187</f>
        <v>㎡</v>
      </c>
      <c r="BJ73" s="171">
        <f>X187</f>
        <v>753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P2</v>
      </c>
      <c r="BH74" s="219">
        <f t="shared" si="93"/>
        <v>25.83</v>
      </c>
      <c r="BI74" s="171" t="str">
        <f t="shared" ref="BI74:BI104" si="95">U188</f>
        <v>㎡</v>
      </c>
      <c r="BJ74" s="171">
        <f t="shared" ref="BJ74:BJ104" si="96">X188</f>
        <v>6608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太阳能灯</v>
      </c>
      <c r="BH75" s="219">
        <f t="shared" si="93"/>
        <v>4</v>
      </c>
      <c r="BI75" s="171" t="str">
        <f t="shared" si="95"/>
        <v>个</v>
      </c>
      <c r="BJ75" s="171">
        <f t="shared" si="96"/>
        <v>400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20</v>
      </c>
      <c r="BE76" s="171">
        <f>IF(BJ76=0,0,IF(COUNTIF($BG76:$BG$107,BG76)&lt;2,1,0))</f>
        <v>1</v>
      </c>
      <c r="BF76" s="171">
        <v>39</v>
      </c>
      <c r="BG76" s="171" t="str">
        <f t="shared" si="94"/>
        <v>P3</v>
      </c>
      <c r="BH76" s="219">
        <f t="shared" si="93"/>
        <v>7.96</v>
      </c>
      <c r="BI76" s="171" t="str">
        <f t="shared" si="95"/>
        <v>㎡</v>
      </c>
      <c r="BJ76" s="171">
        <f t="shared" si="96"/>
        <v>478</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21</v>
      </c>
      <c r="BE77" s="171">
        <f>IF(BJ77=0,0,IF(COUNTIF($BG77:$BG$107,BG77)&lt;2,1,0))</f>
        <v>1</v>
      </c>
      <c r="BF77" s="171">
        <v>40</v>
      </c>
      <c r="BG77" s="171" t="str">
        <f t="shared" si="94"/>
        <v>P4</v>
      </c>
      <c r="BH77" s="219">
        <f t="shared" si="93"/>
        <v>11.62</v>
      </c>
      <c r="BI77" s="171" t="str">
        <f t="shared" si="95"/>
        <v>㎡</v>
      </c>
      <c r="BJ77" s="171">
        <f t="shared" si="96"/>
        <v>697</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22</v>
      </c>
      <c r="BE78" s="171">
        <f ca="1">IF(BJ78=0,0,IF(COUNTIF($BG78:$BG$107,BG78)&lt;2,1,0))</f>
        <v>1</v>
      </c>
      <c r="BF78" s="171">
        <v>41</v>
      </c>
      <c r="BG78" s="171" t="str">
        <f t="shared" si="94"/>
        <v>窝</v>
      </c>
      <c r="BH78" s="219">
        <f t="shared" si="93"/>
        <v>2</v>
      </c>
      <c r="BI78" s="171" t="str">
        <f t="shared" si="95"/>
        <v>个</v>
      </c>
      <c r="BJ78" s="171">
        <f ca="1" t="shared" si="96"/>
        <v>300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23</v>
      </c>
      <c r="BE79" s="171">
        <f>IF(BJ79=0,0,IF(COUNTIF($BG79:$BG$107,BG79)&lt;2,1,0))</f>
        <v>1</v>
      </c>
      <c r="BF79" s="171">
        <v>42</v>
      </c>
      <c r="BG79" s="171" t="str">
        <f t="shared" si="94"/>
        <v>门垛</v>
      </c>
      <c r="BH79" s="219">
        <f t="shared" si="93"/>
        <v>1</v>
      </c>
      <c r="BI79" s="171" t="str">
        <f t="shared" si="95"/>
        <v>对</v>
      </c>
      <c r="BJ79" s="171">
        <f t="shared" si="96"/>
        <v>522</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24</v>
      </c>
      <c r="BE80" s="171">
        <f ca="1">IF(BJ80=0,0,IF(COUNTIF($BG80:$BG$107,BG80)&lt;2,1,0))</f>
        <v>1</v>
      </c>
      <c r="BF80" s="171">
        <v>43</v>
      </c>
      <c r="BG80" s="171" t="str">
        <f t="shared" si="94"/>
        <v>彩钢单板围挡</v>
      </c>
      <c r="BH80" s="219">
        <f t="shared" si="93"/>
        <v>20.4</v>
      </c>
      <c r="BI80" s="171" t="str">
        <f t="shared" si="95"/>
        <v>㎡</v>
      </c>
      <c r="BJ80" s="171">
        <f ca="1" t="shared" si="96"/>
        <v>714</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25</v>
      </c>
      <c r="BE81" s="171">
        <f>IF(BJ81=0,0,IF(COUNTIF($BG81:$BG$107,BG81)&lt;2,1,0))</f>
        <v>1</v>
      </c>
      <c r="BF81" s="171">
        <v>44</v>
      </c>
      <c r="BG81" s="171" t="str">
        <f t="shared" si="94"/>
        <v>水池</v>
      </c>
      <c r="BH81" s="219">
        <f t="shared" si="93"/>
        <v>1</v>
      </c>
      <c r="BI81" s="171" t="str">
        <f t="shared" si="95"/>
        <v>个</v>
      </c>
      <c r="BJ81" s="171">
        <f t="shared" si="96"/>
        <v>80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t="str">
        <f t="shared" si="94"/>
        <v>果树</v>
      </c>
      <c r="BH82" s="219">
        <f t="shared" si="93"/>
        <v>12</v>
      </c>
      <c r="BI82" s="171" t="str">
        <f t="shared" si="95"/>
        <v>棵</v>
      </c>
      <c r="BJ82" s="171">
        <f ca="1" t="shared" si="96"/>
        <v>600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t="str">
        <f t="shared" si="94"/>
        <v>果树</v>
      </c>
      <c r="BH83" s="219">
        <f t="shared" si="93"/>
        <v>3</v>
      </c>
      <c r="BI83" s="171" t="str">
        <f t="shared" si="95"/>
        <v>棵</v>
      </c>
      <c r="BJ83" s="171">
        <f ca="1" t="shared" si="96"/>
        <v>600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26</v>
      </c>
      <c r="BE84" s="171">
        <f ca="1">IF(BJ84=0,0,IF(COUNTIF($BG84:$BG$107,BG84)&lt;2,1,0))</f>
        <v>1</v>
      </c>
      <c r="BF84" s="171">
        <v>47</v>
      </c>
      <c r="BG84" s="171" t="str">
        <f t="shared" si="94"/>
        <v>果树</v>
      </c>
      <c r="BH84" s="219">
        <f t="shared" si="93"/>
        <v>1</v>
      </c>
      <c r="BI84" s="171" t="str">
        <f t="shared" si="95"/>
        <v>棵</v>
      </c>
      <c r="BJ84" s="171">
        <f ca="1" t="shared" si="96"/>
        <v>400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27</v>
      </c>
      <c r="BE85" s="171">
        <f>IF(BJ85=0,0,IF(COUNTIF($BG85:$BG$107,BG85)&lt;2,1,0))</f>
        <v>1</v>
      </c>
      <c r="BF85" s="171">
        <v>48</v>
      </c>
      <c r="BG85" s="171" t="str">
        <f t="shared" si="94"/>
        <v>银杏</v>
      </c>
      <c r="BH85" s="219">
        <f t="shared" si="93"/>
        <v>1</v>
      </c>
      <c r="BI85" s="171" t="str">
        <f t="shared" si="95"/>
        <v>棵</v>
      </c>
      <c r="BJ85" s="171">
        <f t="shared" si="96"/>
        <v>20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谢小芬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52265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伍万贰仟贰佰陆拾伍元整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2.6*1.8+3.1*2+3.1*2</f>
        <v>17.08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1366</v>
      </c>
      <c r="M186" s="114"/>
      <c r="N186" s="106">
        <v>35</v>
      </c>
      <c r="O186" s="107" t="s">
        <v>29</v>
      </c>
      <c r="P186" s="107" t="s">
        <v>224</v>
      </c>
      <c r="Q186" s="292"/>
      <c r="R186" s="299" t="str">
        <f>P186</f>
        <v>铁丝网围挡</v>
      </c>
      <c r="S186" s="300"/>
      <c r="T186" s="296">
        <f>11.2*1.9</f>
        <v>21.28</v>
      </c>
      <c r="U186" s="301" t="s">
        <v>12</v>
      </c>
      <c r="V186" s="302">
        <f ca="1">IF(Q186="",VLOOKUP(R186,价格表,5,0),VLOOKUP(Q186,INDIRECT("价格引用表!K"&amp;MATCH(R186,价格引用表!H:H,0)&amp;":L1200"),2,0))</f>
        <v>20</v>
      </c>
      <c r="W186" s="298">
        <v>1</v>
      </c>
      <c r="X186" s="302">
        <f ca="1">ROUND(IFERROR(ROUND(T186,2)*V186*W186,),0)</f>
        <v>426</v>
      </c>
    </row>
    <row r="187" ht="18" customHeight="1" spans="1:24">
      <c r="A187" s="114"/>
      <c r="B187" s="106">
        <v>2</v>
      </c>
      <c r="C187" s="107" t="s">
        <v>32</v>
      </c>
      <c r="D187" s="107" t="s">
        <v>247</v>
      </c>
      <c r="E187" s="292"/>
      <c r="F187" s="108" t="str">
        <f t="shared" si="141"/>
        <v>平砖地面</v>
      </c>
      <c r="G187" s="293">
        <f>3*3+5.6*3.5+8.6*12.5+12*9</f>
        <v>244.1</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6103</v>
      </c>
      <c r="M187" s="114"/>
      <c r="N187" s="106">
        <v>36</v>
      </c>
      <c r="O187" s="107"/>
      <c r="P187" s="107"/>
      <c r="Q187" s="292"/>
      <c r="R187" s="299" t="s">
        <v>1116</v>
      </c>
      <c r="S187" s="300"/>
      <c r="T187" s="303">
        <v>11.55</v>
      </c>
      <c r="U187" s="301" t="s">
        <v>12</v>
      </c>
      <c r="V187" s="302">
        <v>1</v>
      </c>
      <c r="W187" s="298">
        <v>1</v>
      </c>
      <c r="X187" s="302">
        <f>ROUND(T187*60+3*2*10,0)</f>
        <v>753</v>
      </c>
    </row>
    <row r="188" ht="18" customHeight="1" spans="1:24">
      <c r="A188" s="114"/>
      <c r="B188" s="106">
        <v>3</v>
      </c>
      <c r="C188" s="107" t="s">
        <v>32</v>
      </c>
      <c r="D188" s="107" t="s">
        <v>269</v>
      </c>
      <c r="E188" s="292"/>
      <c r="F188" s="108" t="str">
        <f t="shared" si="141"/>
        <v>简易厕所</v>
      </c>
      <c r="G188" s="293">
        <v>2</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1200</v>
      </c>
      <c r="M188" s="114"/>
      <c r="N188" s="106">
        <v>37</v>
      </c>
      <c r="O188" s="107"/>
      <c r="P188" s="107"/>
      <c r="Q188" s="292"/>
      <c r="R188" s="299" t="s">
        <v>1117</v>
      </c>
      <c r="S188" s="300"/>
      <c r="T188" s="303">
        <v>25.83</v>
      </c>
      <c r="U188" s="301" t="s">
        <v>12</v>
      </c>
      <c r="V188" s="302">
        <v>1</v>
      </c>
      <c r="W188" s="298">
        <v>1</v>
      </c>
      <c r="X188" s="302">
        <f>ROUND(T188*100+T188*25+80*(3.4*3+2+7)*2.2,0)</f>
        <v>6608</v>
      </c>
    </row>
    <row r="189" ht="18" customHeight="1" spans="1:24">
      <c r="A189" s="114"/>
      <c r="B189" s="106">
        <v>4</v>
      </c>
      <c r="C189" s="107" t="s">
        <v>32</v>
      </c>
      <c r="D189" s="107" t="s">
        <v>328</v>
      </c>
      <c r="E189" s="292"/>
      <c r="F189" s="108" t="str">
        <f t="shared" si="141"/>
        <v>空调</v>
      </c>
      <c r="G189" s="295">
        <v>2</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800</v>
      </c>
      <c r="M189" s="114"/>
      <c r="N189" s="106">
        <v>38</v>
      </c>
      <c r="O189" s="107"/>
      <c r="P189" s="107"/>
      <c r="Q189" s="292"/>
      <c r="R189" s="299" t="s">
        <v>1118</v>
      </c>
      <c r="S189" s="300"/>
      <c r="T189" s="109">
        <v>4</v>
      </c>
      <c r="U189" s="301" t="s">
        <v>84</v>
      </c>
      <c r="V189" s="302">
        <v>100</v>
      </c>
      <c r="W189" s="298">
        <v>1</v>
      </c>
      <c r="X189" s="302">
        <f t="shared" ref="X187:X218" si="143">ROUND(IFERROR(ROUND(T189,2)*V189*W189,),0)</f>
        <v>400</v>
      </c>
    </row>
    <row r="190" ht="18" customHeight="1" spans="1:24">
      <c r="A190" s="114"/>
      <c r="B190" s="106">
        <v>5</v>
      </c>
      <c r="C190" s="107" t="s">
        <v>32</v>
      </c>
      <c r="D190" s="107" t="s">
        <v>334</v>
      </c>
      <c r="E190" s="292"/>
      <c r="F190" s="108" t="str">
        <f t="shared" si="141"/>
        <v>宽带</v>
      </c>
      <c r="G190" s="295">
        <v>1</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100</v>
      </c>
      <c r="M190" s="114"/>
      <c r="N190" s="106">
        <v>39</v>
      </c>
      <c r="O190" s="107"/>
      <c r="P190" s="107"/>
      <c r="Q190" s="292"/>
      <c r="R190" s="299" t="s">
        <v>1119</v>
      </c>
      <c r="S190" s="300"/>
      <c r="T190" s="109">
        <v>7.96</v>
      </c>
      <c r="U190" s="301" t="s">
        <v>12</v>
      </c>
      <c r="V190" s="302">
        <v>60</v>
      </c>
      <c r="W190" s="298">
        <v>1</v>
      </c>
      <c r="X190" s="302">
        <f t="shared" si="143"/>
        <v>478</v>
      </c>
    </row>
    <row r="191" ht="18" customHeight="1" spans="1:24">
      <c r="A191" s="114"/>
      <c r="B191" s="106">
        <v>6</v>
      </c>
      <c r="C191" s="107" t="s">
        <v>32</v>
      </c>
      <c r="D191" s="107" t="s">
        <v>340</v>
      </c>
      <c r="E191" s="292"/>
      <c r="F191" s="108" t="str">
        <f t="shared" si="141"/>
        <v>监控摄像头</v>
      </c>
      <c r="G191" s="295">
        <v>2</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400</v>
      </c>
      <c r="M191" s="114"/>
      <c r="N191" s="106">
        <v>40</v>
      </c>
      <c r="O191" s="107"/>
      <c r="P191" s="107"/>
      <c r="Q191" s="292"/>
      <c r="R191" s="299" t="s">
        <v>1120</v>
      </c>
      <c r="S191" s="300"/>
      <c r="T191" s="109">
        <v>11.62</v>
      </c>
      <c r="U191" s="301" t="s">
        <v>12</v>
      </c>
      <c r="V191" s="302">
        <v>60</v>
      </c>
      <c r="W191" s="298">
        <v>1</v>
      </c>
      <c r="X191" s="302">
        <f t="shared" si="143"/>
        <v>697</v>
      </c>
    </row>
    <row r="192" ht="18" customHeight="1" spans="1:24">
      <c r="A192" s="114"/>
      <c r="B192" s="106">
        <v>7</v>
      </c>
      <c r="C192" s="107" t="s">
        <v>32</v>
      </c>
      <c r="D192" s="107" t="s">
        <v>289</v>
      </c>
      <c r="E192" s="292" t="s">
        <v>337</v>
      </c>
      <c r="F192" s="108" t="str">
        <f t="shared" si="141"/>
        <v>台阶</v>
      </c>
      <c r="G192" s="295">
        <f>1.3*2.7*2</f>
        <v>7.02</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2457</v>
      </c>
      <c r="M192" s="114"/>
      <c r="N192" s="106">
        <v>41</v>
      </c>
      <c r="O192" s="107"/>
      <c r="P192" s="107"/>
      <c r="Q192" s="292"/>
      <c r="R192" s="299" t="s">
        <v>295</v>
      </c>
      <c r="S192" s="300"/>
      <c r="T192" s="109">
        <v>2</v>
      </c>
      <c r="U192" s="301" t="str">
        <f>IFERROR(IF(Q192="",VLOOKUP(R192,价格表,2,0),(VLOOKUP(Q192,IF({1,0},价格引用表!K:K,价格引用表!I:I),2,0))),"")</f>
        <v>个</v>
      </c>
      <c r="V192" s="302">
        <f ca="1">IF(Q192="",VLOOKUP(R192,价格表,5,0),VLOOKUP(Q192,INDIRECT("价格引用表!K"&amp;MATCH(R192,价格引用表!H:H,0)&amp;":L1200"),2,0))</f>
        <v>150</v>
      </c>
      <c r="W192" s="298">
        <v>1</v>
      </c>
      <c r="X192" s="302">
        <f ca="1" t="shared" si="143"/>
        <v>300</v>
      </c>
    </row>
    <row r="193" ht="18" customHeight="1" spans="1:24">
      <c r="A193" s="114"/>
      <c r="B193" s="106">
        <v>8</v>
      </c>
      <c r="C193" s="107" t="s">
        <v>32</v>
      </c>
      <c r="D193" s="107" t="s">
        <v>279</v>
      </c>
      <c r="E193" s="292"/>
      <c r="F193" s="108" t="str">
        <f t="shared" si="141"/>
        <v>渗水井</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t="s">
        <v>228</v>
      </c>
      <c r="S193" s="300"/>
      <c r="T193" s="109">
        <v>1</v>
      </c>
      <c r="U193" s="301" t="str">
        <f>IFERROR(IF(Q193="",VLOOKUP(R193,价格表,2,0),(VLOOKUP(Q193,IF({1,0},价格引用表!K:K,价格引用表!I:I),2,0))),"")</f>
        <v>对</v>
      </c>
      <c r="V193" s="302">
        <f ca="1">IF(Q193="",VLOOKUP(R193,价格表,5,0),VLOOKUP(Q193,INDIRECT("价格引用表!K"&amp;MATCH(R193,价格引用表!H:H,0)&amp;":L1200"),2,0))</f>
        <v>700</v>
      </c>
      <c r="W193" s="298">
        <v>1</v>
      </c>
      <c r="X193" s="302">
        <f>ROUND(0.4*0.4*2.8*2*583,0)</f>
        <v>522</v>
      </c>
    </row>
    <row r="194" ht="18" customHeight="1" spans="1:24">
      <c r="A194" s="114"/>
      <c r="B194" s="106">
        <v>9</v>
      </c>
      <c r="C194" s="107" t="s">
        <v>32</v>
      </c>
      <c r="D194" s="107" t="s">
        <v>303</v>
      </c>
      <c r="E194" s="292"/>
      <c r="F194" s="108" t="str">
        <f t="shared" si="141"/>
        <v>灶台</v>
      </c>
      <c r="G194" s="295">
        <v>2</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600</v>
      </c>
      <c r="M194" s="114"/>
      <c r="N194" s="106">
        <v>43</v>
      </c>
      <c r="O194" s="107" t="s">
        <v>29</v>
      </c>
      <c r="P194" s="107" t="s">
        <v>222</v>
      </c>
      <c r="Q194" s="292"/>
      <c r="R194" s="299" t="str">
        <f t="shared" ref="R192:R194" si="144">P194</f>
        <v>彩钢单板围挡</v>
      </c>
      <c r="S194" s="300"/>
      <c r="T194" s="109">
        <f>12*1.7</f>
        <v>20.4</v>
      </c>
      <c r="U194" s="301" t="str">
        <f>IFERROR(IF(Q194="",VLOOKUP(R194,价格表,2,0),(VLOOKUP(Q194,IF({1,0},价格引用表!K:K,价格引用表!I:I),2,0))),"")</f>
        <v>㎡</v>
      </c>
      <c r="V194" s="302">
        <f ca="1">IF(Q194="",VLOOKUP(R194,价格表,5,0),VLOOKUP(Q194,INDIRECT("价格引用表!K"&amp;MATCH(R194,价格引用表!H:H,0)&amp;":L1200"),2,0))</f>
        <v>35</v>
      </c>
      <c r="W194" s="298">
        <v>1</v>
      </c>
      <c r="X194" s="302">
        <f ca="1" t="shared" si="143"/>
        <v>714</v>
      </c>
    </row>
    <row r="195" ht="18" customHeight="1" spans="1:24">
      <c r="A195" s="114"/>
      <c r="B195" s="106">
        <v>10</v>
      </c>
      <c r="C195" s="107" t="s">
        <v>32</v>
      </c>
      <c r="D195" s="107" t="s">
        <v>305</v>
      </c>
      <c r="E195" s="292"/>
      <c r="F195" s="108" t="str">
        <f t="shared" si="141"/>
        <v>火炕</v>
      </c>
      <c r="G195" s="293">
        <v>2</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t="s">
        <v>275</v>
      </c>
      <c r="S195" s="300"/>
      <c r="T195" s="109">
        <v>1</v>
      </c>
      <c r="U195" s="301" t="s">
        <v>84</v>
      </c>
      <c r="V195" s="302">
        <v>80</v>
      </c>
      <c r="W195" s="298">
        <v>1</v>
      </c>
      <c r="X195" s="302">
        <f t="shared" si="143"/>
        <v>80</v>
      </c>
    </row>
    <row r="196" ht="18" customHeight="1" spans="1:24">
      <c r="A196" s="114"/>
      <c r="B196" s="106">
        <v>11</v>
      </c>
      <c r="C196" s="107" t="s">
        <v>32</v>
      </c>
      <c r="D196" s="107" t="s">
        <v>283</v>
      </c>
      <c r="E196" s="292"/>
      <c r="F196" s="108" t="str">
        <f t="shared" si="141"/>
        <v>化粪池</v>
      </c>
      <c r="G196" s="295">
        <v>2</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800</v>
      </c>
      <c r="M196" s="114"/>
      <c r="N196" s="106">
        <v>45</v>
      </c>
      <c r="O196" s="107" t="s">
        <v>34</v>
      </c>
      <c r="P196" s="107" t="s">
        <v>343</v>
      </c>
      <c r="Q196" s="292" t="s">
        <v>403</v>
      </c>
      <c r="R196" s="299" t="str">
        <f t="shared" ref="R195:R196" si="145">P196</f>
        <v>果树</v>
      </c>
      <c r="S196" s="300"/>
      <c r="T196" s="109">
        <v>12</v>
      </c>
      <c r="U196" s="301" t="str">
        <f>IFERROR(IF(Q196="",VLOOKUP(R196,价格表,2,0),(VLOOKUP(Q196,IF({1,0},价格引用表!K:K,价格引用表!I:I),2,0))),"")</f>
        <v>棵</v>
      </c>
      <c r="V196" s="302">
        <f ca="1">IF(Q196="",VLOOKUP(R196,价格表,5,0),VLOOKUP(Q196,INDIRECT("价格引用表!K"&amp;MATCH(R196,价格引用表!H:H,0)&amp;":L1200"),2,0))</f>
        <v>50</v>
      </c>
      <c r="W196" s="298">
        <v>1</v>
      </c>
      <c r="X196" s="302">
        <f ca="1" t="shared" si="143"/>
        <v>600</v>
      </c>
    </row>
    <row r="197" ht="18" customHeight="1" spans="1:33">
      <c r="A197" s="114"/>
      <c r="B197" s="106">
        <v>12</v>
      </c>
      <c r="C197" s="107" t="s">
        <v>32</v>
      </c>
      <c r="D197" s="107" t="s">
        <v>286</v>
      </c>
      <c r="E197" s="292"/>
      <c r="F197" s="108" t="str">
        <f t="shared" si="141"/>
        <v>水泥、水磨石平台</v>
      </c>
      <c r="G197" s="295">
        <f>12*3.1*2</f>
        <v>74.4</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13392</v>
      </c>
      <c r="M197" s="114"/>
      <c r="N197" s="106">
        <v>46</v>
      </c>
      <c r="O197" s="107" t="s">
        <v>34</v>
      </c>
      <c r="P197" s="107" t="s">
        <v>343</v>
      </c>
      <c r="Q197" s="292" t="s">
        <v>405</v>
      </c>
      <c r="R197" s="135" t="str">
        <f t="shared" ref="R187:R212" si="146">P197</f>
        <v>果树</v>
      </c>
      <c r="S197" s="136"/>
      <c r="T197" s="109">
        <v>3</v>
      </c>
      <c r="U197" s="301" t="str">
        <f>IFERROR(IF(Q197="",VLOOKUP(R197,价格表,2,0),(VLOOKUP(Q197,IF({1,0},价格引用表!K:K,价格引用表!I:I),2,0))),"")</f>
        <v>棵</v>
      </c>
      <c r="V197" s="108">
        <f ca="1">IF(Q197="",VLOOKUP(R197,价格表,5,0),VLOOKUP(Q197,INDIRECT("价格引用表!K"&amp;MATCH(R197,价格引用表!H:H,0)&amp;":L1200"),2,0))</f>
        <v>200</v>
      </c>
      <c r="W197" s="298">
        <v>1</v>
      </c>
      <c r="X197" s="302">
        <f ca="1" t="shared" si="143"/>
        <v>600</v>
      </c>
      <c r="Y197" s="201"/>
      <c r="Z197" s="201"/>
      <c r="AA197" s="201"/>
      <c r="AB197" s="201"/>
      <c r="AC197" s="201"/>
      <c r="AD197" s="201"/>
      <c r="AE197" s="201"/>
      <c r="AF197" s="201"/>
      <c r="AG197" s="201"/>
    </row>
    <row r="198" ht="18" customHeight="1" spans="1:33">
      <c r="A198" s="114"/>
      <c r="B198" s="106">
        <v>13</v>
      </c>
      <c r="C198" s="107" t="s">
        <v>29</v>
      </c>
      <c r="D198" s="107" t="s">
        <v>205</v>
      </c>
      <c r="E198" s="292"/>
      <c r="F198" s="108" t="str">
        <f t="shared" si="141"/>
        <v>大门</v>
      </c>
      <c r="G198" s="295">
        <f>2*2</f>
        <v>4</v>
      </c>
      <c r="H198" s="296"/>
      <c r="I198" s="96" t="str">
        <f>IFERROR(IF(E198="",VLOOKUP(F198,价格表,2,0),(VLOOKUP(E198,IF({1,0},价格引用表!K:K,价格引用表!I:I),2,0))),"")</f>
        <v>㎡</v>
      </c>
      <c r="J198" s="108">
        <v>35</v>
      </c>
      <c r="K198" s="298">
        <v>1</v>
      </c>
      <c r="L198" s="108">
        <f t="shared" si="142"/>
        <v>140</v>
      </c>
      <c r="M198" s="114"/>
      <c r="N198" s="106">
        <v>47</v>
      </c>
      <c r="O198" s="107" t="s">
        <v>34</v>
      </c>
      <c r="P198" s="107" t="s">
        <v>343</v>
      </c>
      <c r="Q198" s="292" t="s">
        <v>406</v>
      </c>
      <c r="R198" s="135" t="str">
        <f t="shared" si="146"/>
        <v>果树</v>
      </c>
      <c r="S198" s="136"/>
      <c r="T198" s="109">
        <v>1</v>
      </c>
      <c r="U198" s="301" t="str">
        <f>IFERROR(IF(Q198="",VLOOKUP(R198,价格表,2,0),(VLOOKUP(Q198,IF({1,0},价格引用表!K:K,价格引用表!I:I),2,0))),"")</f>
        <v>棵</v>
      </c>
      <c r="V198" s="108">
        <f ca="1">IF(Q198="",VLOOKUP(R198,价格表,5,0),VLOOKUP(Q198,INDIRECT("价格引用表!K"&amp;MATCH(R198,价格引用表!H:H,0)&amp;":L1200"),2,0))</f>
        <v>400</v>
      </c>
      <c r="W198" s="298">
        <v>1</v>
      </c>
      <c r="X198" s="302">
        <f ca="1" t="shared" si="143"/>
        <v>400</v>
      </c>
      <c r="Y198" s="201"/>
      <c r="Z198" s="201"/>
      <c r="AA198" s="201"/>
      <c r="AB198" s="201"/>
      <c r="AC198" s="201"/>
      <c r="AD198" s="201"/>
      <c r="AE198" s="201"/>
      <c r="AF198" s="201"/>
      <c r="AG198" s="201"/>
    </row>
    <row r="199" ht="18" customHeight="1" spans="1:33">
      <c r="A199" s="114"/>
      <c r="B199" s="106">
        <v>14</v>
      </c>
      <c r="C199" s="107" t="s">
        <v>29</v>
      </c>
      <c r="D199" s="107" t="s">
        <v>207</v>
      </c>
      <c r="E199" s="292" t="s">
        <v>219</v>
      </c>
      <c r="F199" s="108" t="str">
        <f t="shared" si="141"/>
        <v>砖墙</v>
      </c>
      <c r="G199" s="295">
        <f>(9.8+15.1)*2.2</f>
        <v>54.78</v>
      </c>
      <c r="H199" s="296"/>
      <c r="I199" s="96" t="str">
        <f>IFERROR(IF(E199="",VLOOKUP(F199,价格表,2,0),(VLOOKUP(E199,IF({1,0},价格引用表!K:K,价格引用表!I:I),2,0))),"")</f>
        <v>㎡</v>
      </c>
      <c r="J199" s="108">
        <f ca="1">IF(E199="",VLOOKUP(F199,价格表,5,0),VLOOKUP(E199,INDIRECT("价格引用表!K"&amp;MATCH(D199,价格引用表!H:H,0)&amp;":L1200"),2,0))</f>
        <v>140</v>
      </c>
      <c r="K199" s="298">
        <v>1</v>
      </c>
      <c r="L199" s="108">
        <f ca="1" t="shared" si="142"/>
        <v>7669</v>
      </c>
      <c r="M199" s="114"/>
      <c r="N199" s="106">
        <v>48</v>
      </c>
      <c r="O199" s="107"/>
      <c r="P199" s="107"/>
      <c r="Q199" s="292" t="s">
        <v>839</v>
      </c>
      <c r="R199" s="135" t="s">
        <v>680</v>
      </c>
      <c r="S199" s="136"/>
      <c r="T199" s="109">
        <v>1</v>
      </c>
      <c r="U199" s="301" t="s">
        <v>385</v>
      </c>
      <c r="V199" s="108">
        <v>20</v>
      </c>
      <c r="W199" s="298">
        <v>1</v>
      </c>
      <c r="X199" s="302">
        <f t="shared" si="143"/>
        <v>20</v>
      </c>
      <c r="Y199" s="201"/>
      <c r="Z199" s="201"/>
      <c r="AA199" s="201"/>
      <c r="AB199" s="201"/>
      <c r="AC199" s="201"/>
      <c r="AD199" s="201"/>
      <c r="AE199" s="201"/>
      <c r="AF199" s="201"/>
      <c r="AG199" s="201"/>
    </row>
    <row r="200" ht="18" customHeight="1" spans="1:33">
      <c r="A200" s="114"/>
      <c r="B200" s="106">
        <v>15</v>
      </c>
      <c r="C200" s="107" t="s">
        <v>32</v>
      </c>
      <c r="D200" s="107" t="s">
        <v>245</v>
      </c>
      <c r="E200" s="292"/>
      <c r="F200" s="108" t="str">
        <f t="shared" si="141"/>
        <v>水泥地面</v>
      </c>
      <c r="G200" s="295">
        <f>1.2*24</f>
        <v>28.8</v>
      </c>
      <c r="H200" s="296"/>
      <c r="I200" s="96" t="str">
        <f>IFERROR(IF(E200="",VLOOKUP(F200,价格表,2,0),(VLOOKUP(E200,IF({1,0},价格引用表!K:K,价格引用表!I:I),2,0))),"")</f>
        <v>㎡</v>
      </c>
      <c r="J200" s="108">
        <f ca="1">IF(E200="",VLOOKUP(F200,价格表,5,0),VLOOKUP(E200,INDIRECT("价格引用表!K"&amp;MATCH(D200,价格引用表!H:H,0)&amp;":L1200"),2,0))</f>
        <v>50</v>
      </c>
      <c r="K200" s="298">
        <v>1</v>
      </c>
      <c r="L200" s="108">
        <f ca="1" t="shared" si="142"/>
        <v>1440</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9" t="s">
        <v>1060</v>
      </c>
      <c r="O219" s="310"/>
      <c r="P219" s="310"/>
      <c r="Q219" s="317"/>
      <c r="R219" s="135"/>
      <c r="S219" s="136"/>
      <c r="T219" s="109"/>
      <c r="U219" s="301"/>
      <c r="V219" s="135">
        <f ca="1">SUM(L186:L219,X186:X218)</f>
        <v>52265</v>
      </c>
      <c r="W219" s="318"/>
      <c r="X219" s="136"/>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52265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4 C186:C193 C195:C198 C199:C219 O186:O195 O196:O198 O199:O218">
      <formula1>价格引用表!$E$16:$E$22</formula1>
    </dataValidation>
    <dataValidation type="list" allowBlank="1" showInputMessage="1" showErrorMessage="1" sqref="C30:C37 C38:C39 C40:C59 C62:C91 C94:C114 C117:C137 C140:C160 C163:C183 O30:O59 O62:O91 O94:O114 O117:O137 O140:O160 O163:O183">
      <formula1>价格引用表!$E$3:$E$13</formula1>
    </dataValidation>
    <dataValidation type="list" allowBlank="1" showInputMessage="1" showErrorMessage="1" sqref="D30:D59 D62:D91 D94:D114 D117:D137 D140:D160 D163:D183 D194:D195 E194:E195 P30:P59 P62:P91 P94:P114 P117:P137 P140:P160 P163:P183 P196:P198 Q196:Q198 D196:E219 D186:E193 P186:Q195 P199: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4" sqref="E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010413-54-0001</v>
      </c>
      <c r="C3" s="36"/>
      <c r="D3" s="36"/>
      <c r="E3" s="37" t="str">
        <f>输机表!U2&amp;输机表!Y2</f>
        <v>康正（雄县）2023评字第8号-葛各庄村-2-2</v>
      </c>
      <c r="F3" s="37"/>
      <c r="G3" s="37"/>
      <c r="H3" s="37"/>
    </row>
    <row r="4" ht="16.5" customHeight="1" spans="1:8">
      <c r="A4" s="38" t="s">
        <v>1043</v>
      </c>
      <c r="B4" s="39" t="str">
        <f>输机表!D2</f>
        <v>谢小芬</v>
      </c>
      <c r="C4" s="40"/>
      <c r="D4" s="41" t="s">
        <v>1044</v>
      </c>
      <c r="E4" s="42"/>
      <c r="F4" s="39" t="str">
        <f>输机表!F2</f>
        <v>雄县葛各庄村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164.46</v>
      </c>
      <c r="C7" s="50">
        <f ca="1">IF(COUNTIF(输机表!$C$4:$C$27,K7&amp;"*")=0,IFERROR(VLOOKUP(K7,房体结构,23,0),""),ROUND(SUMIF(输机表!$C$4:$C$27,K7&amp;"*",输机表!$Z$4:$Z$27)/B7,0))</f>
        <v>1204</v>
      </c>
      <c r="D7" s="50">
        <f ca="1">IFERROR(ROUND(C7*B7,0),"")</f>
        <v>198010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164.46</v>
      </c>
      <c r="D12" s="53"/>
      <c r="E12" s="54" t="s">
        <v>1055</v>
      </c>
      <c r="F12" s="54"/>
      <c r="G12" s="55">
        <f ca="1">SUM(D7:D11)+SUM(H7:H11)</f>
        <v>198010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17.08</v>
      </c>
      <c r="C15" s="58" t="str">
        <f ca="1" t="shared" ref="C15:C26" si="4">IFERROR(VLOOKUP(K15,附属物位置,6,0),"")</f>
        <v>㎡</v>
      </c>
      <c r="D15" s="59">
        <f ca="1" t="shared" ref="D15:D26" si="5">IF(A15="","",SUMIF(附属物名称,A15,附属物金额))</f>
        <v>1366</v>
      </c>
      <c r="E15" s="59" t="str">
        <f ca="1" t="shared" ref="E15:E26" si="6">IFERROR(VLOOKUP(L15,附属物位置,4,0),"")</f>
        <v>平砖地面</v>
      </c>
      <c r="F15" s="58">
        <f ca="1" t="shared" ref="F15:F40" si="7">IF(E15="","",SUMIF(附属物名称,E15,附属物数量))</f>
        <v>244.1</v>
      </c>
      <c r="G15" s="58" t="str">
        <f ca="1" t="shared" ref="G15:G26" si="8">IFERROR(VLOOKUP(L15,附属物位置,6,0),"")</f>
        <v>㎡</v>
      </c>
      <c r="H15" s="59">
        <f ca="1" t="shared" ref="H15:H26" si="9">IF(E15="","",SUMIF(附属物名称,E15,附属物金额))</f>
        <v>6103</v>
      </c>
      <c r="K15" s="77">
        <v>1</v>
      </c>
      <c r="L15" s="77">
        <v>2</v>
      </c>
      <c r="M15" s="76"/>
    </row>
    <row r="16" ht="17.25" customHeight="1" spans="1:13">
      <c r="A16" s="58" t="str">
        <f ca="1" t="shared" si="2"/>
        <v>简易厕所</v>
      </c>
      <c r="B16" s="58">
        <f ca="1" t="shared" si="3"/>
        <v>2</v>
      </c>
      <c r="C16" s="58" t="str">
        <f ca="1" t="shared" si="4"/>
        <v>个</v>
      </c>
      <c r="D16" s="59">
        <f ca="1" t="shared" si="5"/>
        <v>1200</v>
      </c>
      <c r="E16" s="59" t="str">
        <f ca="1" t="shared" si="6"/>
        <v>空调</v>
      </c>
      <c r="F16" s="58">
        <f ca="1" t="shared" si="7"/>
        <v>2</v>
      </c>
      <c r="G16" s="58" t="str">
        <f ca="1" t="shared" si="8"/>
        <v>台</v>
      </c>
      <c r="H16" s="59">
        <f ca="1" t="shared" si="9"/>
        <v>800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2</v>
      </c>
      <c r="G17" s="58" t="str">
        <f ca="1" t="shared" si="8"/>
        <v>个</v>
      </c>
      <c r="H17" s="59">
        <f ca="1" t="shared" si="9"/>
        <v>400</v>
      </c>
      <c r="K17" s="77">
        <v>5</v>
      </c>
      <c r="L17" s="77">
        <v>6</v>
      </c>
      <c r="M17" s="76"/>
    </row>
    <row r="18" ht="17.25" customHeight="1" spans="1:13">
      <c r="A18" s="58" t="str">
        <f ca="1" t="shared" si="2"/>
        <v>台阶</v>
      </c>
      <c r="B18" s="58">
        <f ca="1" t="shared" si="3"/>
        <v>7.02</v>
      </c>
      <c r="C18" s="58" t="str">
        <f ca="1" t="shared" si="4"/>
        <v>㎡</v>
      </c>
      <c r="D18" s="59">
        <f ca="1" t="shared" si="5"/>
        <v>2457</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化粪池</v>
      </c>
      <c r="B20" s="58">
        <f ca="1" t="shared" si="3"/>
        <v>2</v>
      </c>
      <c r="C20" s="58" t="str">
        <f ca="1" t="shared" si="4"/>
        <v>个</v>
      </c>
      <c r="D20" s="59">
        <f ca="1" t="shared" si="5"/>
        <v>800</v>
      </c>
      <c r="E20" s="59" t="str">
        <f ca="1" t="shared" si="6"/>
        <v>水泥、水磨石平台</v>
      </c>
      <c r="F20" s="58">
        <f ca="1" t="shared" si="7"/>
        <v>74.4</v>
      </c>
      <c r="G20" s="58" t="str">
        <f ca="1" t="shared" si="8"/>
        <v>㎡</v>
      </c>
      <c r="H20" s="59">
        <f ca="1" t="shared" si="9"/>
        <v>13392</v>
      </c>
      <c r="K20" s="77">
        <v>11</v>
      </c>
      <c r="L20" s="77">
        <v>12</v>
      </c>
      <c r="M20" s="76"/>
    </row>
    <row r="21" ht="17.25" customHeight="1" spans="1:13">
      <c r="A21" s="58" t="str">
        <f ca="1" t="shared" si="2"/>
        <v>大门</v>
      </c>
      <c r="B21" s="58">
        <f ca="1" t="shared" si="3"/>
        <v>4</v>
      </c>
      <c r="C21" s="58" t="str">
        <f ca="1" t="shared" si="4"/>
        <v>㎡</v>
      </c>
      <c r="D21" s="59">
        <f ca="1" t="shared" si="5"/>
        <v>140</v>
      </c>
      <c r="E21" s="59" t="str">
        <f ca="1" t="shared" si="6"/>
        <v>砖墙</v>
      </c>
      <c r="F21" s="58">
        <f ca="1" t="shared" si="7"/>
        <v>54.78</v>
      </c>
      <c r="G21" s="58" t="str">
        <f ca="1" t="shared" si="8"/>
        <v>㎡</v>
      </c>
      <c r="H21" s="59">
        <f ca="1" t="shared" si="9"/>
        <v>7669</v>
      </c>
      <c r="K21" s="77">
        <v>13</v>
      </c>
      <c r="L21" s="77">
        <v>14</v>
      </c>
      <c r="M21" s="76"/>
    </row>
    <row r="22" ht="17.25" customHeight="1" spans="1:13">
      <c r="A22" s="58" t="str">
        <f ca="1" t="shared" si="2"/>
        <v>水泥地面</v>
      </c>
      <c r="B22" s="58">
        <f ca="1" t="shared" si="3"/>
        <v>28.8</v>
      </c>
      <c r="C22" s="58" t="str">
        <f ca="1" t="shared" si="4"/>
        <v>㎡</v>
      </c>
      <c r="D22" s="59">
        <f ca="1" t="shared" si="5"/>
        <v>1440</v>
      </c>
      <c r="E22" s="59" t="str">
        <f ca="1" t="shared" si="6"/>
        <v>铁丝网围挡</v>
      </c>
      <c r="F22" s="58">
        <f ca="1" t="shared" si="7"/>
        <v>21.28</v>
      </c>
      <c r="G22" s="58" t="str">
        <f ca="1" t="shared" si="8"/>
        <v>㎡</v>
      </c>
      <c r="H22" s="59">
        <f ca="1" t="shared" si="9"/>
        <v>426</v>
      </c>
      <c r="K22" s="77">
        <v>15</v>
      </c>
      <c r="L22" s="77">
        <v>16</v>
      </c>
      <c r="M22" s="76"/>
    </row>
    <row r="23" ht="17.25" customHeight="1" spans="1:13">
      <c r="A23" s="58" t="str">
        <f ca="1" t="shared" si="2"/>
        <v>P1</v>
      </c>
      <c r="B23" s="58">
        <f ca="1" t="shared" si="3"/>
        <v>11.55</v>
      </c>
      <c r="C23" s="58" t="str">
        <f ca="1" t="shared" si="4"/>
        <v>㎡</v>
      </c>
      <c r="D23" s="59">
        <f ca="1" t="shared" si="5"/>
        <v>753</v>
      </c>
      <c r="E23" s="59" t="str">
        <f ca="1" t="shared" si="6"/>
        <v>P2</v>
      </c>
      <c r="F23" s="58">
        <f ca="1" t="shared" si="7"/>
        <v>25.83</v>
      </c>
      <c r="G23" s="58" t="str">
        <f ca="1" t="shared" si="8"/>
        <v>㎡</v>
      </c>
      <c r="H23" s="59">
        <f ca="1" t="shared" si="9"/>
        <v>6608</v>
      </c>
      <c r="K23" s="77">
        <v>17</v>
      </c>
      <c r="L23" s="77">
        <v>18</v>
      </c>
      <c r="M23" s="76"/>
    </row>
    <row r="24" ht="17.25" customHeight="1" spans="1:13">
      <c r="A24" s="58" t="str">
        <f ca="1" t="shared" si="2"/>
        <v>太阳能灯</v>
      </c>
      <c r="B24" s="58">
        <f ca="1" t="shared" si="3"/>
        <v>4</v>
      </c>
      <c r="C24" s="58" t="str">
        <f ca="1" t="shared" si="4"/>
        <v>个</v>
      </c>
      <c r="D24" s="59">
        <f ca="1" t="shared" si="5"/>
        <v>400</v>
      </c>
      <c r="E24" s="59" t="str">
        <f ca="1" t="shared" si="6"/>
        <v>P3</v>
      </c>
      <c r="F24" s="58">
        <f ca="1" t="shared" si="7"/>
        <v>7.96</v>
      </c>
      <c r="G24" s="58" t="str">
        <f ca="1" t="shared" si="8"/>
        <v>㎡</v>
      </c>
      <c r="H24" s="59">
        <f ca="1" t="shared" si="9"/>
        <v>478</v>
      </c>
      <c r="K24" s="77">
        <v>19</v>
      </c>
      <c r="L24" s="77">
        <v>20</v>
      </c>
      <c r="M24" s="76"/>
    </row>
    <row r="25" ht="17.25" customHeight="1" spans="1:13">
      <c r="A25" s="58" t="str">
        <f ca="1" t="shared" si="2"/>
        <v>P4</v>
      </c>
      <c r="B25" s="58">
        <f ca="1" t="shared" si="3"/>
        <v>11.62</v>
      </c>
      <c r="C25" s="58" t="str">
        <f ca="1" t="shared" si="4"/>
        <v>㎡</v>
      </c>
      <c r="D25" s="59">
        <f ca="1" t="shared" si="5"/>
        <v>697</v>
      </c>
      <c r="E25" s="59" t="str">
        <f ca="1" t="shared" si="6"/>
        <v>窝</v>
      </c>
      <c r="F25" s="58">
        <f ca="1" t="shared" si="7"/>
        <v>2</v>
      </c>
      <c r="G25" s="58" t="str">
        <f ca="1" t="shared" si="8"/>
        <v>个</v>
      </c>
      <c r="H25" s="59">
        <f ca="1" t="shared" si="9"/>
        <v>300</v>
      </c>
      <c r="K25" s="77">
        <v>21</v>
      </c>
      <c r="L25" s="77">
        <v>22</v>
      </c>
      <c r="M25" s="76"/>
    </row>
    <row r="26" ht="17.25" customHeight="1" spans="1:13">
      <c r="A26" s="58" t="str">
        <f ca="1" t="shared" si="2"/>
        <v>门垛</v>
      </c>
      <c r="B26" s="58">
        <f ca="1" t="shared" si="3"/>
        <v>1</v>
      </c>
      <c r="C26" s="58" t="str">
        <f ca="1" t="shared" si="4"/>
        <v>对</v>
      </c>
      <c r="D26" s="59">
        <f ca="1" t="shared" si="5"/>
        <v>522</v>
      </c>
      <c r="E26" s="59" t="str">
        <f ca="1" t="shared" si="6"/>
        <v>彩钢单板围挡</v>
      </c>
      <c r="F26" s="58">
        <f ca="1" t="shared" si="7"/>
        <v>20.4</v>
      </c>
      <c r="G26" s="58" t="str">
        <f ca="1" t="shared" si="8"/>
        <v>㎡</v>
      </c>
      <c r="H26" s="59">
        <f ca="1" t="shared" si="9"/>
        <v>714</v>
      </c>
      <c r="K26" s="77">
        <v>23</v>
      </c>
      <c r="L26" s="77">
        <v>24</v>
      </c>
      <c r="M26" s="76"/>
    </row>
    <row r="27" ht="17.25" customHeight="1" spans="1:13">
      <c r="A27" s="58" t="str">
        <f ca="1" t="shared" si="2"/>
        <v>水池</v>
      </c>
      <c r="B27" s="58">
        <f ca="1" t="shared" si="3"/>
        <v>1</v>
      </c>
      <c r="C27" s="58" t="str">
        <f ca="1" t="shared" ref="C27:C41" si="10">IFERROR(VLOOKUP(K27,附属物位置,6,0),"")</f>
        <v>个</v>
      </c>
      <c r="D27" s="59">
        <f ca="1" t="shared" ref="D27:D41" si="11">IF(A27="","",SUMIF(附属物名称,A27,附属物金额))</f>
        <v>80</v>
      </c>
      <c r="E27" s="59" t="str">
        <f ca="1" t="shared" ref="E27:E40" si="12">IFERROR(VLOOKUP(L27,附属物位置,4,0),"")</f>
        <v>果树</v>
      </c>
      <c r="F27" s="58">
        <f ca="1" t="shared" si="7"/>
        <v>16</v>
      </c>
      <c r="G27" s="58" t="str">
        <f ca="1" t="shared" ref="G27:G40" si="13">IFERROR(VLOOKUP(L27,附属物位置,6,0),"")</f>
        <v>棵</v>
      </c>
      <c r="H27" s="59">
        <f ca="1" t="shared" ref="H27:H40" si="14">IF(E27="","",SUMIF(附属物名称,E27,附属物金额))</f>
        <v>1600</v>
      </c>
      <c r="K27" s="77">
        <v>25</v>
      </c>
      <c r="L27" s="77">
        <v>26</v>
      </c>
      <c r="M27" s="76"/>
    </row>
    <row r="28" ht="17.25" customHeight="1" spans="1:13">
      <c r="A28" s="58" t="str">
        <f ca="1" t="shared" si="2"/>
        <v>银杏</v>
      </c>
      <c r="B28" s="58">
        <f ca="1" t="shared" si="3"/>
        <v>1</v>
      </c>
      <c r="C28" s="58" t="str">
        <f ca="1" t="shared" si="10"/>
        <v>棵</v>
      </c>
      <c r="D28" s="59">
        <f ca="1" t="shared" si="11"/>
        <v>20</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52265</v>
      </c>
      <c r="H41" s="61"/>
      <c r="K41" s="77">
        <v>53</v>
      </c>
      <c r="M41" s="76"/>
    </row>
    <row r="42" ht="17.25" customHeight="1" spans="1:8">
      <c r="A42" s="60" t="s">
        <v>1062</v>
      </c>
      <c r="B42" s="61"/>
      <c r="C42" s="62">
        <f ca="1">G41+G12</f>
        <v>250275</v>
      </c>
      <c r="D42" s="61"/>
      <c r="E42" s="63" t="s">
        <v>1063</v>
      </c>
      <c r="F42" s="64" t="str">
        <f ca="1">TEXT(C42,"[DBnum2]")&amp;"元整"</f>
        <v>贰拾伍万零贰佰柒拾伍元整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康正（雄县）2023评字第8号-葛各庄村-2-2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谢小芬</v>
      </c>
      <c r="E9" s="9"/>
      <c r="F9" s="9"/>
      <c r="G9" s="9"/>
      <c r="H9" s="9"/>
      <c r="I9" s="9"/>
      <c r="J9" s="9"/>
      <c r="K9" s="9"/>
      <c r="L9" s="9"/>
      <c r="M9" s="9"/>
      <c r="N9" s="9"/>
      <c r="O9" s="9"/>
      <c r="P9" s="9"/>
      <c r="Q9" s="9"/>
    </row>
    <row r="10" spans="1:17">
      <c r="A10" s="9" t="s">
        <v>1076</v>
      </c>
      <c r="B10" s="9"/>
      <c r="C10" s="9"/>
      <c r="D10" s="9" t="str">
        <f>结果通知单!F4</f>
        <v>雄县葛各庄村</v>
      </c>
      <c r="E10" s="9"/>
      <c r="F10" s="9"/>
      <c r="G10" s="9"/>
      <c r="H10" s="9"/>
      <c r="I10" s="9"/>
      <c r="J10" s="9"/>
      <c r="K10" s="9"/>
      <c r="L10" s="9"/>
      <c r="M10" s="9"/>
      <c r="N10" s="9"/>
      <c r="O10" s="9"/>
      <c r="P10" s="9"/>
      <c r="Q10" s="9"/>
    </row>
    <row r="11" spans="1:17">
      <c r="A11" s="9" t="s">
        <v>1077</v>
      </c>
      <c r="B11" s="9"/>
      <c r="C11" s="9"/>
      <c r="D11" s="10">
        <f ca="1">结果通知单!C12</f>
        <v>164.46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250275</v>
      </c>
      <c r="H26" s="15"/>
      <c r="I26" s="15"/>
      <c r="J26" s="15"/>
      <c r="K26" s="15"/>
      <c r="L26" s="15"/>
      <c r="M26" s="15"/>
      <c r="N26" s="15"/>
      <c r="O26" s="15"/>
      <c r="P26" s="15"/>
      <c r="Q26" s="15"/>
    </row>
    <row r="27" spans="1:17">
      <c r="A27" s="9" t="s">
        <v>1095</v>
      </c>
      <c r="B27" s="9"/>
      <c r="C27" s="9"/>
      <c r="D27" s="9" t="str">
        <f ca="1">结果通知单!F42</f>
        <v>贰拾伍万零贰佰柒拾伍元整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1142</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2023-10-04T10:36:37Z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8A4025B99F7349B09C2699B1085BA13E_13</vt:lpwstr>
  </property>
</Properties>
</file>