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<sst xmlns="http://schemas.openxmlformats.org/spreadsheetml/2006/main" count="5762" uniqueCount="1141">
  <si>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</si>
  <si>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</si>
  <si>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</si>
  <si>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</si>
  <si>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</si>
  <si>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</si>
  <si>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</si>
  <si>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</si>
  <si>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</si>
  <si>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</si>
  <si>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</si>
  <si>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</si>
  <si>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</si>
  <si>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</si>
  <si>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</si>
  <si>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</si>
  <si>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</si>
  <si>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</si>
  <si>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</si>
  <si>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</si>
  <si>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</si>
  <si>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</si>
  <si>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</si>
  <si>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</si>
  <si>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</si>
  <si>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</si>
  <si>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</si>
  <si>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</si>
  <si>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</si>
  <si>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</si>
  <si>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</si>
  <si>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</si>
  <si>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</si>
  <si>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</si>
  <si>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</si>
  <si>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</si>
  <si>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</si>
  <si>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</si>
  <si>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</si>
  <si>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</si>
  <si>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</si>
  <si>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</si>
  <si>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</si>
  <si>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</si>
  <si>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</si>
  <si>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</si>
  <si>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</si>
  <si>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</si>
  <si>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</si>
  <si>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</si>
  <si>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</si>
  <si>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</si>
  <si>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</si>
  <si>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</si>
  <si>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</si>
  <si>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</si>
  <si>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</si>
  <si>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</si>
  <si>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</si>
  <si>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</si>
  <si>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</si>
  <si>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</si>
  <si>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</si>
  <si>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</si>
  <si>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</si>
  <si>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</si>
  <si>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</si>
  <si>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</si>
  <si>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</si>
  <si>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</si>
  <si>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</si>
  <si>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</si>
  <si>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</si>
  <si>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</si>
  <si>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</si>
  <si>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</si>
  <si>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</si>
  <si>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</si>
  <si>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</si>
  <si>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</si>
  <si>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</si>
  <si>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</si>
  <si>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</si>
  <si>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</si>
  <si>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</si>
  <si>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</si>
  <si>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</si>
  <si>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</si>
  <si>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</si>
  <si>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</si>
  <si>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</si>
  <si>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</si>
  <si>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</si>
  <si>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</si>
  <si>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</si>
  <si>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</si>
  <si>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</si>
  <si>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</si>
  <si>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</si>
  <si>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</si>
  <si>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</si>
  <si>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</si>
  <si>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</si>
  <si>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</si>
  <si>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</si>
  <si>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</si>
  <si>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</si>
  <si>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</si>
  <si>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</si>
  <si>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</si>
  <si>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</si>
  <si>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</si>
  <si>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</si>
  <si>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</si>
  <si>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</si>
  <si>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</si>
  <si>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</si>
  <si>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</si>
  <si>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</si>
  <si>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</si>
  <si>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</si>
  <si>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</si>
  <si>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</si>
  <si>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</si>
  <si>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</si>
  <si>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</si>
  <si>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</si>
  <si>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</si>
  <si>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</si>
  <si>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</si>
  <si>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</si>
  <si>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</si>
  <si>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</si>
  <si>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</si>
  <si>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</si>
  <si>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</si>
  <si>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</si>
  <si>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</si>
  <si>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</si>
  <si>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</si>
  <si>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</si>
  <si>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</si>
  <si>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</si>
  <si>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</si>
  <si>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</si>
  <si>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</si>
  <si>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</si>
  <si>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</si>
  <si>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</si>
  <si>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</si>
  <si>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</si>
  <si>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</si>
  <si>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</si>
  <si>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</si>
  <si>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</si>
  <si>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</si>
  <si>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</si>
  <si>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</si>
  <si>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</si>
  <si>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</si>
  <si>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</si>
  <si>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</si>
  <si>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</si>
  <si>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</si>
  <si>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</si>
  <si>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</si>
  <si>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</si>
  <si>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</si>
  <si>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</si>
  <si>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</si>
  <si>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</si>
  <si>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</si>
  <si>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</si>
  <si>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</si>
  <si>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</si>
  <si>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</si>
  <si>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</si>
  <si>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</si>
  <si>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</si>
  <si>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</si>
  <si>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</si>
  <si>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</si>
  <si>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</si>
  <si>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</si>
  <si>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</si>
  <si>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</si>
  <si>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</si>
  <si>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</si>
  <si>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</si>
  <si>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</si>
  <si>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</si>
  <si>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</si>
  <si>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</si>
  <si>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</si>
  <si>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</si>
  <si>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</si>
  <si>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</si>
  <si>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</si>
  <si>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</si>
  <si>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</si>
  <si>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</si>
  <si>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</si>
  <si>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</si>
  <si>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</si>
  <si>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</si>
  <si>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</si>
  <si>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</si>
  <si>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</si>
  <si>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</si>
  <si>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</si>
  <si>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</si>
  <si>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</si>
  <si>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</si>
  <si>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</si>
  <si>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</si>
  <si>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</si>
  <si>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</si>
  <si>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</si>
  <si>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</si>
  <si>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</si>
  <si>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</si>
  <si>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</si>
  <si>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</si>
  <si>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</si>
  <si>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</si>
  <si>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</si>
  <si>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</si>
  <si>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</si>
  <si>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</si>
  <si>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</si>
  <si>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</si>
  <si>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</si>
  <si>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</si>
  <si>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</si>
  <si>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</si>
  <si>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</si>
  <si>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</si>
  <si>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</si>
  <si>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</si>
  <si>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</si>
  <si>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</si>
  <si>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</si>
  <si>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</si>
  <si>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</si>
  <si>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</si>
  <si>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</si>
  <si>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</si>
  <si>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</si>
  <si>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</si>
  <si>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</si>
  <si>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</si>
  <si>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</si>
  <si>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</si>
  <si>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</si>
  <si>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</si>
  <si>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</si>
  <si>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</si>
  <si>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</si>
  <si>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</si>
  <si>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</si>
  <si>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</si>
  <si>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</si>
  <si>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</si>
  <si>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</si>
  <si>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</si>
  <si>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</si>
  <si>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</si>
  <si>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</si>
  <si>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</si>
  <si>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</si>
  <si>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</si>
  <si>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</si>
  <si>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</si>
  <si>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</si>
  <si>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</si>
  <si>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</si>
  <si>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</si>
  <si>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</si>
  <si>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</si>
  <si>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</si>
  <si>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</si>
  <si>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</si>
  <si>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</si>
  <si>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</si>
  <si>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</si>
  <si>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</si>
  <si>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</si>
  <si>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</si>
  <si>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</si>
  <si>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</si>
  <si>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</si>
  <si>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</si>
  <si>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</si>
  <si>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</si>
  <si>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</si>
  <si>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</si>
  <si>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</si>
  <si>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</si>
  <si>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</si>
  <si>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</si>
  <si>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</si>
  <si>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</si>
  <si>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</si>
  <si>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</si>
  <si>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</si>
  <si>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</si>
  <si>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</si>
  <si>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</si>
  <si>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</si>
  <si>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</si>
  <si>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</si>
  <si>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</si>
  <si>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</si>
  <si>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</si>
  <si>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</si>
  <si>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</si>
  <si>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</si>
  <si>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</si>
  <si>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</si>
  <si>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</si>
  <si>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</si>
  <si>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</si>
  <si>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</si>
  <si>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</si>
  <si>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</si>
  <si>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</si>
  <si>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</si>
  <si>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</si>
  <si>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</si>
  <si>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</si>
  <si>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</si>
  <si>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</si>
  <si>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</si>
  <si>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</si>
  <si>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</si>
  <si>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</si>
  <si>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</si>
  <si>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</si>
  <si>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</si>
  <si>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</si>
  <si>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</si>
  <si>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</si>
  <si>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</si>
  <si>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</si>
  <si>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</si>
  <si>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</si>
  <si>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</si>
  <si>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</si>
  <si>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</si>
  <si>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</si>
  <si>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</si>
  <si>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</si>
  <si>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</si>
  <si>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</si>
  <si>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</si>
  <si>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</si>
  <si>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</si>
  <si>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</si>
  <si>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</si>
  <si>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</si>
  <si>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</si>
  <si>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</si>
  <si>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</si>
  <si>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</si>
  <si>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</si>
  <si>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</si>
  <si>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</si>
  <si>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</si>
  <si>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</si>
  <si>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</si>
  <si>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</si>
  <si>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</si>
  <si>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</si>
  <si>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</si>
  <si>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</si>
  <si>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</si>
  <si>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</si>
  <si>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</si>
  <si>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</si>
  <si>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</si>
  <si>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</si>
  <si>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</si>
  <si>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</si>
  <si>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</si>
  <si>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</si>
  <si>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</si>
  <si>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</si>
  <si>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</si>
  <si>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</si>
  <si>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</si>
  <si>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</si>
  <si>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</si>
  <si>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</si>
  <si>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</si>
  <si>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</si>
  <si>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</si>
  <si>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</si>
  <si>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</si>
  <si>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</si>
  <si>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</si>
  <si>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</si>
  <si>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</si>
  <si>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</si>
  <si>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</si>
  <si>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</si>
  <si>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</si>
  <si>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</si>
  <si>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</si>
  <si>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</si>
  <si>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</si>
  <si>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</si>
  <si>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</si>
  <si>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</si>
  <si>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</si>
  <si>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</si>
  <si>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</si>
  <si>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</si>
  <si>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</si>
  <si>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</si>
  <si>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</si>
  <si>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</si>
  <si>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</si>
  <si>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</si>
  <si>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</si>
  <si>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</si>
  <si>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</si>
  <si>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</si>
  <si>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</si>
  <si>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</si>
  <si>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</si>
  <si>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</si>
  <si>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</si>
  <si>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</si>
  <si>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</si>
  <si>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</si>
  <si>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</si>
  <si>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</si>
  <si>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</si>
  <si>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</si>
  <si>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</si>
  <si>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</si>
  <si>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</si>
  <si>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</si>
  <si>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</si>
  <si>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</si>
  <si>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</si>
  <si>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</si>
  <si>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</si>
  <si>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</si>
  <si>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</si>
  <si>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</si>
  <si>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</si>
  <si>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</si>
  <si>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</si>
  <si>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</si>
  <si>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</si>
  <si>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</si>
  <si>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</si>
  <si>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</si>
  <si>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</si>
  <si>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</si>
  <si>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</si>
  <si>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</si>
  <si>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</si>
  <si>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</si>
  <si>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</si>
  <si>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</si>
  <si>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</si>
  <si>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</si>
  <si>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</si>
  <si>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</si>
  <si>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</si>
  <si>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</si>
  <si>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</si>
  <si>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</si>
  <si>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</si>
  <si>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</si>
  <si>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</si>
  <si>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</si>
  <si>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</si>
  <si>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</si>
  <si>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</si>
  <si>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</si>
  <si>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</si>
  <si>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</si>
  <si>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</si>
  <si>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</si>
  <si>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</si>
  <si>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</si>
  <si>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</si>
  <si>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</si>
  <si>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</si>
  <si>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</si>
  <si>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</si>
  <si>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</si>
  <si>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</si>
  <si>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</si>
  <si>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</si>
  <si>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</si>
  <si>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</si>
  <si>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</si>
  <si>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</si>
  <si>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</si>
  <si>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</si>
  <si>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</si>
  <si>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</si>
  <si>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</si>
  <si>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</si>
  <si>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</si>
  <si>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</si>
  <si>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</si>
  <si>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</si>
  <si>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</si>
  <si>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</si>
  <si>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</si>
  <si>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</si>
  <si>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</si>
  <si>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</si>
  <si>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</si>
  <si>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</si>
  <si>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</si>
  <si>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</si>
  <si>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</si>
  <si>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</si>
  <si>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</si>
  <si>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</si>
  <si>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</si>
  <si>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</si>
  <si>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</si>
  <si>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</si>
  <si>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</si>
  <si>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</si>
  <si>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</si>
  <si>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</si>
  <si>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</si>
  <si>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</si>
  <si>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</si>
  <si>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</si>
  <si>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</si>
  <si>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</si>
  <si>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</si>
  <si>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</si>
  <si>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</si>
  <si>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</si>
  <si>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</si>
  <si>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</si>
  <si>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</si>
  <si>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</si>
  <si>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</si>
  <si>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</si>
  <si>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</si>
  <si>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</si>
  <si>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</si>
  <si>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</si>
  <si>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</si>
  <si>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</si>
  <si>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</si>
  <si>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</si>
  <si>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</si>
  <si>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</si>
  <si>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</si>
  <si>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</si>
  <si>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</si>
  <si>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</si>
  <si>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</si>
  <si>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</si>
  <si>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</si>
  <si>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</si>
  <si>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</si>
  <si>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</si>
  <si>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</si>
  <si>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</si>
  <si>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</si>
  <si>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</si>
  <si>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</si>
  <si>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</si>
  <si>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</si>
  <si>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</si>
  <si>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</si>
  <si>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</si>
  <si>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</si>
  <si>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</si>
  <si>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</si>
  <si>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</si>
  <si>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</si>
  <si>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</si>
  <si>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</si>
  <si>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</si>
  <si>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</si>
  <si>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</si>
  <si>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</si>
  <si>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</si>
  <si>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</si>
  <si>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</si>
  <si>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</si>
  <si>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</si>
  <si>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</si>
  <si>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</si>
  <si>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</si>
  <si>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</si>
  <si>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</si>
  <si>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</si>
  <si>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</si>
  <si>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</si>
  <si>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</si>
  <si>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</si>
  <si>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</si>
  <si>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</si>
  <si>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</si>
  <si>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</si>
  <si>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</si>
  <si>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</si>
  <si>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</si>
  <si>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</si>
  <si>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</si>
  <si>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</si>
  <si>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</si>
  <si>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</si>
  <si>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</si>
  <si>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</si>
  <si>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</si>
  <si>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</si>
  <si>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</si>
  <si>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</si>
  <si>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</si>
  <si>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</si>
  <si>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</si>
  <si>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</si>
  <si>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</si>
  <si>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</si>
  <si>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</si>
  <si>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</si>
  <si>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</si>
  <si>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</si>
  <si>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</si>
  <si>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</si>
  <si>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</si>
  <si>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</si>
  <si>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</si>
  <si>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</si>
  <si>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</si>
  <si>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</si>
  <si>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</si>
  <si>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</si>
  <si>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</si>
  <si>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</si>
  <si>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</si>
  <si>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</si>
  <si>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</si>
  <si>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</si>
  <si>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</si>
  <si>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</si>
  <si>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</si>
  <si>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</si>
  <si>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</si>
  <si>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</si>
  <si>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</si>
  <si>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</si>
  <si>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</si>
  <si>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</si>
  <si>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</si>
  <si>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</si>
  <si>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</si>
  <si>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</si>
  <si>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</si>
  <si>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</si>
  <si>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</si>
  <si>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</si>
  <si>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</si>
  <si>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</si>
  <si>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</si>
  <si>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</si>
  <si>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</si>
  <si>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</si>
  <si>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</si>
  <si>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</si>
  <si>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</si>
  <si>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</si>
  <si>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</si>
  <si>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</si>
  <si>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</si>
  <si>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</si>
  <si>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</si>
  <si>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</si>
  <si>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</si>
  <si>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</si>
  <si>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</si>
  <si>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</si>
  <si>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</si>
  <si>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</si>
  <si>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</si>
  <si>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</si>
  <si>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</si>
  <si>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</si>
  <si>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</si>
  <si>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</si>
  <si>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</si>
  <si>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</si>
  <si>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</si>
  <si>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</si>
  <si>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</si>
  <si>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</si>
  <si>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</si>
  <si>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</si>
  <si>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</si>
  <si>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</si>
  <si>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</si>
  <si>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</si>
  <si>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</si>
  <si>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</si>
  <si>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</si>
  <si>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</si>
  <si>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</si>
  <si>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</si>
  <si>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</si>
  <si>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</si>
  <si>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</si>
  <si>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</si>
  <si>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</si>
  <si>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</si>
  <si>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</si>
  <si>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</si>
  <si>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</si>
  <si>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</si>
  <si>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</si>
  <si>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</si>
  <si>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</si>
  <si>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</si>
  <si>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</si>
  <si>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</si>
  <si>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</si>
  <si>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</si>
  <si>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</si>
  <si>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</si>
  <si>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</si>
  <si>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</si>
  <si>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</si>
  <si>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</si>
  <si>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</si>
  <si>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</si>
  <si>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</si>
  <si>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</si>
  <si>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</si>
  <si>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</si>
  <si>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</si>
  <si>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</si>
  <si>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</si>
  <si>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</si>
  <si>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</si>
  <si>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</si>
  <si>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</si>
  <si>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</si>
  <si>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</si>
  <si>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</si>
  <si>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</si>
  <si>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</si>
  <si>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</si>
  <si>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</si>
  <si>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</si>
  <si>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</si>
  <si>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</si>
  <si>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</si>
  <si>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</si>
  <si>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</si>
  <si>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</si>
  <si>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</si>
  <si>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</si>
  <si>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</si>
  <si>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</si>
  <si>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</si>
  <si>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</si>
  <si>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</si>
  <si>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</si>
  <si>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</si>
  <si>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</si>
  <si>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</si>
  <si>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</si>
  <si>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</si>
  <si>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</si>
  <si>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</si>
  <si>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</si>
  <si>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</si>
  <si>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</si>
  <si>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</si>
  <si>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</si>
  <si>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</si>
  <si>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</si>
  <si>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</si>
  <si>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</si>
  <si>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</si>
  <si>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</si>
  <si>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</si>
  <si>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</si>
  <si>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</si>
  <si>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</si>
  <si>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</si>
  <si>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</si>
  <si>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</si>
  <si>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</si>
  <si>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</si>
  <si>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</si>
  <si>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</si>
  <si>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</si>
  <si>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</si>
  <si>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</si>
  <si>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</si>
  <si>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</si>
  <si>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</si>
  <si>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</si>
  <si>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</si>
  <si>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</si>
  <si>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</si>
  <si>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</si>
  <si>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</si>
  <si>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</si>
  <si>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</si>
  <si>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</si>
  <si>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</si>
  <si>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</si>
  <si>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</si>
  <si>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</si>
  <si>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</si>
  <si>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</si>
  <si>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</si>
  <si>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</si>
  <si>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</si>
  <si>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</si>
  <si>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</si>
  <si>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</si>
  <si>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</si>
  <si>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</si>
  <si>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</si>
  <si>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</si>
  <si>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</si>
  <si>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</si>
  <si>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</si>
  <si>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</si>
  <si>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</si>
  <si>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</si>
  <si>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</si>
  <si>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</si>
  <si>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</si>
  <si>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</si>
  <si>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</si>
  <si>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</si>
  <si>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</si>
  <si>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</si>
  <si>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</si>
  <si>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</si>
  <si>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</si>
  <si>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</si>
  <si>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</si>
  <si>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</si>
  <si>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</si>
  <si>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</si>
  <si>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</si>
  <si>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</si>
  <si>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</si>
  <si>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</si>
  <si>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</si>
  <si>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赵云龙</t>
  </si>
  <si>
    <t>坐落：</t>
  </si>
  <si>
    <t>雄县葛各庄村</t>
  </si>
  <si>
    <t>调查编号：</t>
  </si>
  <si>
    <t>010413-87-006</t>
  </si>
  <si>
    <t>价值时点：</t>
  </si>
  <si>
    <t>2023年9月22日</t>
  </si>
  <si>
    <t>报告编号：</t>
  </si>
  <si>
    <t>康正（雄县）2023评字第8号-葛各庄村-</t>
  </si>
  <si>
    <t>2-7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</si>
  <si>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</si>
  <si>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</si>
  <si>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</si>
  <si>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</si>
  <si>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</si>
  <si>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</si>
  <si>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</si>
  <si>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</si>
  <si>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</si>
  <si>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</si>
  <si>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</si>
  <si>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</si>
  <si>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</si>
  <si>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</si>
  <si>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</si>
  <si>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</si>
  <si>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</si>
  <si>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</si>
  <si>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</si>
  <si>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</si>
  <si>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</si>
  <si>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</si>
  <si>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</si>
  <si>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</si>
  <si>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</si>
  <si>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</si>
  <si>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</si>
  <si>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</si>
  <si>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</si>
  <si>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</si>
  <si>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</si>
  <si>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</si>
  <si>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</si>
  <si>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</si>
  <si>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</si>
  <si>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</si>
  <si>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</si>
  <si>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</si>
  <si>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</si>
  <si>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</si>
  <si>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</si>
  <si>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</si>
  <si>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</si>
  <si>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</si>
  <si>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</si>
  <si>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</si>
  <si>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</si>
  <si>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</si>
  <si>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</si>
  <si>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</si>
  <si>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</si>
  <si>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</si>
  <si>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</si>
  <si>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</si>
  <si>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</si>
  <si>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</si>
  <si>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</si>
  <si>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</si>
  <si>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</si>
  <si>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</si>
  <si>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</si>
  <si>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</si>
  <si>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</si>
  <si>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</si>
  <si>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</si>
  <si>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</si>
  <si>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</si>
  <si>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</si>
  <si>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</si>
  <si>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</si>
  <si>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</si>
  <si>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</si>
  <si>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</si>
  <si>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</si>
  <si>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</si>
  <si>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</si>
  <si>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</si>
  <si>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</si>
  <si>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</si>
  <si>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</si>
  <si>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</si>
  <si>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</si>
  <si>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</si>
  <si>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</si>
  <si>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</si>
  <si>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</si>
  <si>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</si>
  <si>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</si>
  <si>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</si>
  <si>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</si>
  <si>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</si>
  <si>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</si>
  <si>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</si>
  <si>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</si>
  <si>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</si>
  <si>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</si>
  <si>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</si>
  <si>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</si>
  <si>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</si>
  <si>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</si>
  <si>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</si>
  <si>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</si>
  <si>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</si>
  <si>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</si>
  <si>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</si>
  <si>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</si>
  <si>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</si>
  <si>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</si>
  <si>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</si>
  <si>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</si>
  <si>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</si>
  <si>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</si>
  <si>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</si>
  <si>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</si>
  <si>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</si>
  <si>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</si>
  <si>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</si>
  <si>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</si>
  <si>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</si>
  <si>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</si>
  <si>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</si>
  <si>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</si>
  <si>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</si>
  <si>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</si>
  <si>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</si>
  <si>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</si>
  <si>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</si>
  <si>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</si>
  <si>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</si>
  <si>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</si>
  <si>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</si>
  <si>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</si>
  <si>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</si>
  <si>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</si>
  <si>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</si>
  <si>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</si>
  <si>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</si>
  <si>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</si>
  <si>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</si>
  <si>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</si>
  <si>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</si>
  <si>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</si>
  <si>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</si>
  <si>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</si>
  <si>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</si>
  <si>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</si>
  <si>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</si>
  <si>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</si>
  <si>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</si>
  <si>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</si>
  <si>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</si>
  <si>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</si>
  <si>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</si>
  <si>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</si>
  <si>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</si>
  <si>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</si>
  <si>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</si>
  <si>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</si>
  <si>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</si>
  <si>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</si>
  <si>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</si>
  <si>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</si>
  <si>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</si>
  <si>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</si>
  <si>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</si>
  <si>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</si>
  <si>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</si>
  <si>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</si>
  <si>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</si>
  <si>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</si>
  <si>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</si>
  <si>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</si>
  <si>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</si>
  <si>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</si>
  <si>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</si>
  <si>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</si>
  <si>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</si>
  <si>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</si>
  <si>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</si>
  <si>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</si>
  <si>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</si>
  <si>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</si>
  <si>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</si>
  <si>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</si>
  <si>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</si>
  <si>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</si>
  <si>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</si>
  <si>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</si>
  <si>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</si>
  <si>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</si>
  <si>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</si>
  <si>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</si>
  <si>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</si>
  <si>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</si>
  <si>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</si>
  <si>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</si>
  <si>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</si>
  <si>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</si>
  <si>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</si>
  <si>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</si>
  <si>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</si>
  <si>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</si>
  <si>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</si>
  <si>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</si>
  <si>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</si>
  <si>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</si>
  <si>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</si>
  <si>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</si>
  <si>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</si>
  <si>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</si>
  <si>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</si>
  <si>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</si>
  <si>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</si>
  <si>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</si>
  <si>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</si>
  <si>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</si>
  <si>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</si>
  <si>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</si>
  <si>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</si>
  <si>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</si>
  <si>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</si>
  <si>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</si>
  <si>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</si>
  <si>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</si>
  <si>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</si>
  <si>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</si>
  <si>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</si>
  <si>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</si>
  <si>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</si>
  <si>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</si>
  <si>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</si>
  <si>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</si>
  <si>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</si>
  <si>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</si>
  <si>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</si>
  <si>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</si>
  <si>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</si>
  <si>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</si>
  <si>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</si>
  <si>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</si>
  <si>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</si>
  <si>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</si>
  <si>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</si>
  <si>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</si>
  <si>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</si>
  <si>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</si>
  <si>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</si>
  <si>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单彩围挡</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</si>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</sst>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010413-87-006</v>
      </c>
      <c r="C2" s="324">
        <f>输机表!P2</f>
        <v>0</v>
      </c>
      <c r="D2" s="324" t="str">
        <f>输机表!U2&amp;输机表!Y2</f>
        <v>康正（雄县）2023评字第8号-葛各庄村-2-7</v>
      </c>
      <c r="E2" s="324" t="str">
        <f>输机表!D2</f>
        <v>赵云龙</v>
      </c>
      <c r="F2" s="324" t="str">
        <f>输机表!F2</f>
        <v>雄县葛各庄村</v>
      </c>
      <c r="G2" s="324">
        <f ca="1">结果通知单!C12</f>
        <v>79.08</v>
      </c>
      <c r="H2" s="324"/>
      <c r="I2" s="324"/>
      <c r="J2" s="324">
        <f ca="1">结果通知单!G12</f>
        <v>68025</v>
      </c>
      <c r="K2" s="324">
        <f ca="1">结果通知单!G41</f>
        <v>37827</v>
      </c>
      <c r="L2" s="324">
        <f ca="1">IF(J2+K2=结果通知单!C42,J2+K2,"请检查")</f>
        <v>105852</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workbookViewId="0">
      <selection activeCell="J200" sqref="J200"/>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3.1</v>
      </c>
      <c r="F4" s="92" t="s">
        <v>964</v>
      </c>
      <c r="G4" s="92" t="s">
        <v>965</v>
      </c>
      <c r="H4" s="92" t="s">
        <v>966</v>
      </c>
      <c r="I4" s="92">
        <v>37</v>
      </c>
      <c r="J4" s="92">
        <v>2</v>
      </c>
      <c r="K4" s="92" t="s">
        <v>967</v>
      </c>
      <c r="L4" s="92" t="s">
        <v>968</v>
      </c>
      <c r="M4" s="92">
        <v>0.6</v>
      </c>
      <c r="N4" s="92">
        <v>0.2</v>
      </c>
      <c r="O4" s="92" t="s">
        <v>968</v>
      </c>
      <c r="P4" s="92" t="s">
        <v>968</v>
      </c>
      <c r="Q4" s="92" t="s">
        <v>969</v>
      </c>
      <c r="R4" s="92" t="s">
        <v>970</v>
      </c>
      <c r="S4" s="125">
        <v>56.82</v>
      </c>
      <c r="T4" s="125" t="s">
        <v>971</v>
      </c>
      <c r="U4" s="125"/>
      <c r="V4" s="126">
        <v>2000</v>
      </c>
      <c r="W4" s="96">
        <f>ROUND(F5*ROUND(E5+G5+H5+I5+J5+K5+L5+M5+N5+O5+P5+Q5+R5+U5+T5+1,3)*V5,0)</f>
        <v>881</v>
      </c>
      <c r="X4" s="127">
        <f>ROUND(L60/S4,0)</f>
        <v>145</v>
      </c>
      <c r="Y4" s="127">
        <f>W4+X4</f>
        <v>1026</v>
      </c>
      <c r="Z4" s="143">
        <f>ROUND(Y4*S4,0)</f>
        <v>58297</v>
      </c>
      <c r="AA4" s="144">
        <f>IF(Q4="无",0,IF(Q4="地暖",0,S4))</f>
        <v>56.82</v>
      </c>
      <c r="AB4" s="144">
        <f>IF(Q4="无",0,IF(Q4="暖气片",0,S4))</f>
        <v>0</v>
      </c>
      <c r="AC4" s="96" t="str">
        <f>H4</f>
        <v>普通木门窗</v>
      </c>
      <c r="AD4" s="125" t="s">
        <v>968</v>
      </c>
      <c r="AE4" s="145">
        <v>1</v>
      </c>
      <c r="AF4" s="146">
        <f>VLOOKUP(F4,系数区域,LOOKUP(V4,$CV$16:$DE$16,{68,69,70,71,72,73,74,75,76,77}),0)</f>
        <v>0.8</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f>(VLOOKUP(F4,系数区域,LOOKUP(V4,$CV$16:$DE$16,{68,69,70,71,72,73,74,75,76,77}),0)+AF4)/2</f>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3</v>
      </c>
      <c r="F6" s="92" t="s">
        <v>1010</v>
      </c>
      <c r="G6" s="92" t="s">
        <v>974</v>
      </c>
      <c r="H6" s="92" t="s">
        <v>986</v>
      </c>
      <c r="I6" s="92" t="s">
        <v>974</v>
      </c>
      <c r="J6" s="92"/>
      <c r="K6" s="92" t="s">
        <v>237</v>
      </c>
      <c r="L6" s="92" t="s">
        <v>1011</v>
      </c>
      <c r="M6" s="92">
        <v>0.6</v>
      </c>
      <c r="N6" s="92">
        <v>0.2</v>
      </c>
      <c r="O6" s="92" t="s">
        <v>970</v>
      </c>
      <c r="P6" s="92" t="s">
        <v>970</v>
      </c>
      <c r="Q6" s="92" t="s">
        <v>969</v>
      </c>
      <c r="R6" s="92" t="s">
        <v>970</v>
      </c>
      <c r="S6" s="125">
        <v>22.26</v>
      </c>
      <c r="T6" s="125" t="s">
        <v>976</v>
      </c>
      <c r="U6" s="125" t="s">
        <v>950</v>
      </c>
      <c r="V6" s="126">
        <v>2000</v>
      </c>
      <c r="W6" s="129">
        <f>ROUND(F7*ROUND(E7+G7+H7+I7+J7+K7+L7+M7+N7+O7+P7+Q7+R7+U7+T7+1,3)*V7,0)</f>
        <v>425</v>
      </c>
      <c r="X6" s="130">
        <f>ROUND(X60/S6,0)</f>
        <v>12</v>
      </c>
      <c r="Y6" s="127">
        <f t="shared" ref="Y6" si="3">W6+X6</f>
        <v>437</v>
      </c>
      <c r="Z6" s="143">
        <f t="shared" ref="Z6" si="4">ROUND(Y6*S6,0)</f>
        <v>9728</v>
      </c>
      <c r="AA6" s="144">
        <f>IF(Q6="无",0,IF(Q6="地暖",0,S6))</f>
        <v>22.26</v>
      </c>
      <c r="AB6" s="144">
        <f>IF(Q6="无",0,IF(Q6="暖气片",0,S6))</f>
        <v>0</v>
      </c>
      <c r="AC6" s="96" t="str">
        <f>H6</f>
        <v>塑钢</v>
      </c>
      <c r="AD6" s="125" t="s">
        <v>968</v>
      </c>
      <c r="AE6" s="145">
        <v>1</v>
      </c>
      <c r="AF6" s="146">
        <f>VLOOKUP(F6,系数区域,LOOKUP(V6,$CV$16:$DE$16,{68,69,70,71,72,73,74,75,76,77}),0)</f>
        <v>0.78</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0.12</v>
      </c>
      <c r="F7" s="96">
        <f>VLOOKUP(F6,系数区域,2,0)</f>
        <v>450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v>
      </c>
      <c r="N7" s="95">
        <f>IFERROR(ROUND((N6-VLOOKUP(F6,系数区域,44,0))*0.1,4)*AE7,0)</f>
        <v>0</v>
      </c>
      <c r="O7" s="97">
        <f>VLOOKUP(F6,系数区域,VLOOKUP(O6,上水列数,2,0),0)</f>
        <v>0.02</v>
      </c>
      <c r="P7" s="97">
        <f>VLOOKUP(F6,系数区域,VLOOKUP(P6,下水列数,2,0),0)</f>
        <v>0.02</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-0.1</v>
      </c>
      <c r="V7" s="97">
        <v>0.85</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-0.1</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Y1装饰装修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146</v>
      </c>
      <c r="D30" s="107" t="s">
        <v>147</v>
      </c>
      <c r="E30" s="107"/>
      <c r="F30" s="108" t="str">
        <f>+D30</f>
        <v>彩钢单板隔热板（平）</v>
      </c>
      <c r="G30" s="109">
        <f>S4</f>
        <v>56.82</v>
      </c>
      <c r="H30" s="109"/>
      <c r="I30" s="96" t="str">
        <f t="shared" ref="I30:I59" si="48">VLOOKUP(F30,价格表,2,0)</f>
        <v>㎡</v>
      </c>
      <c r="J30" s="108">
        <f t="shared" ref="J30:J59" si="49">VLOOKUP(F30,价格表,5,0)</f>
        <v>50</v>
      </c>
      <c r="K30" s="119">
        <f>$V$5</f>
        <v>0.8</v>
      </c>
      <c r="L30" s="108">
        <f>ROUND(IFERROR(ROUND(G30,2)*J30*K30,),0)</f>
        <v>2273</v>
      </c>
      <c r="M30" s="114"/>
      <c r="N30" s="106">
        <v>1</v>
      </c>
      <c r="O30" s="107" t="s">
        <v>123</v>
      </c>
      <c r="P30" s="107" t="s">
        <v>132</v>
      </c>
      <c r="Q30" s="107"/>
      <c r="R30" s="135" t="str">
        <f>+P30</f>
        <v>彩钢复合板隔断</v>
      </c>
      <c r="S30" s="136"/>
      <c r="T30" s="109">
        <f>3*3</f>
        <v>9</v>
      </c>
      <c r="U30" s="96" t="str">
        <f t="shared" ref="U30:U59" si="50">VLOOKUP(R30,价格表,2,0)</f>
        <v>㎡</v>
      </c>
      <c r="V30" s="108">
        <v>35</v>
      </c>
      <c r="W30" s="119">
        <f>$V$7</f>
        <v>0.85</v>
      </c>
      <c r="X30" s="108">
        <f>ROUND(IFERROR(ROUND(T30,2)*V30*W30,),0)</f>
        <v>268</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1">+D31</f>
        <v>60地砖</v>
      </c>
      <c r="G31" s="109">
        <f>G30</f>
        <v>56.82</v>
      </c>
      <c r="H31" s="109"/>
      <c r="I31" s="96" t="str">
        <f t="shared" si="48"/>
        <v>㎡</v>
      </c>
      <c r="J31" s="108">
        <f t="shared" si="49"/>
        <v>80</v>
      </c>
      <c r="K31" s="119">
        <f t="shared" ref="K31:K59" si="52">$V$5</f>
        <v>0.8</v>
      </c>
      <c r="L31" s="108">
        <f t="shared" ref="L31:L59" si="53">ROUND(IFERROR(ROUND(G31,2)*J31*K31,),0)</f>
        <v>3636</v>
      </c>
      <c r="M31" s="114"/>
      <c r="N31" s="106">
        <v>2</v>
      </c>
      <c r="O31" s="107"/>
      <c r="P31" s="107"/>
      <c r="Q31" s="107"/>
      <c r="R31" s="135">
        <f t="shared" ref="R31:R50" si="54">+P31</f>
        <v>0</v>
      </c>
      <c r="S31" s="136"/>
      <c r="T31" s="109"/>
      <c r="U31" s="96" t="e">
        <f t="shared" si="50"/>
        <v>#N/A</v>
      </c>
      <c r="V31" s="108" t="e">
        <f t="shared" ref="V30:V59" si="55">VLOOKUP(R31,价格表,5,0)</f>
        <v>#N/A</v>
      </c>
      <c r="W31" s="119">
        <f t="shared" ref="W31:W59" si="56">$V$7</f>
        <v>0.85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报告编号：康正（雄县）2023评字第8号-葛各庄村-2-7</v>
      </c>
      <c r="EZ31" s="262"/>
      <c r="FA31" s="262"/>
      <c r="FB31" s="262"/>
      <c r="FC31" s="262"/>
    </row>
    <row r="32" ht="22.15" customHeight="1" spans="1:159">
      <c r="A32" s="105"/>
      <c r="B32" s="106">
        <v>3</v>
      </c>
      <c r="C32" s="107" t="s">
        <v>61</v>
      </c>
      <c r="D32" s="107" t="s">
        <v>66</v>
      </c>
      <c r="E32" s="107"/>
      <c r="F32" s="108" t="str">
        <f t="shared" si="51"/>
        <v>普通石膏板吊顶</v>
      </c>
      <c r="G32" s="109">
        <f>G30</f>
        <v>56.82</v>
      </c>
      <c r="H32" s="109"/>
      <c r="I32" s="96" t="str">
        <f t="shared" si="48"/>
        <v>㎡</v>
      </c>
      <c r="J32" s="108">
        <f t="shared" si="49"/>
        <v>30</v>
      </c>
      <c r="K32" s="119">
        <f t="shared" si="52"/>
        <v>0.8</v>
      </c>
      <c r="L32" s="108">
        <f t="shared" si="53"/>
        <v>1364</v>
      </c>
      <c r="M32" s="114"/>
      <c r="N32" s="106">
        <v>3</v>
      </c>
      <c r="O32" s="107"/>
      <c r="P32" s="107"/>
      <c r="Q32" s="107"/>
      <c r="R32" s="135">
        <f t="shared" si="54"/>
        <v>0</v>
      </c>
      <c r="S32" s="136"/>
      <c r="T32" s="109"/>
      <c r="U32" s="96" t="e">
        <f t="shared" si="50"/>
        <v>#N/A</v>
      </c>
      <c r="V32" s="108" t="e">
        <f t="shared" si="55"/>
        <v>#N/A</v>
      </c>
      <c r="W32" s="119">
        <f t="shared" si="56"/>
        <v>0.85</v>
      </c>
      <c r="X32" s="108">
        <f t="shared" si="57"/>
        <v>0</v>
      </c>
      <c r="Y32" s="154"/>
      <c r="Z32" s="155"/>
      <c r="AA32" s="155"/>
      <c r="AB32" s="155"/>
      <c r="AC32" s="155"/>
      <c r="AD32" s="155"/>
      <c r="AJ32" s="180"/>
      <c r="AK32" s="180"/>
      <c r="AL32" s="180"/>
      <c r="AM32" s="180"/>
      <c r="AN32" s="180"/>
      <c r="AO32" s="180"/>
      <c r="AP32" s="180"/>
      <c r="AQ32" s="180"/>
      <c r="EV32" s="38" t="s">
        <v>1044</v>
      </c>
      <c r="EW32" s="39" t="str">
        <f>D2</f>
        <v>赵云龙</v>
      </c>
      <c r="EX32" s="40"/>
      <c r="EY32" s="41" t="s">
        <v>1045</v>
      </c>
      <c r="EZ32" s="42"/>
      <c r="FA32" s="39">
        <f>G2</f>
        <v>0</v>
      </c>
      <c r="FB32" s="43"/>
      <c r="FC32" s="40"/>
    </row>
    <row r="33" ht="21.6" customHeight="1" spans="1:159">
      <c r="A33" s="105"/>
      <c r="B33" s="106">
        <v>4</v>
      </c>
      <c r="C33" s="107" t="s">
        <v>81</v>
      </c>
      <c r="D33" s="107" t="s">
        <v>96</v>
      </c>
      <c r="E33" s="107"/>
      <c r="F33" s="108" t="str">
        <f t="shared" si="51"/>
        <v>窗帘附件</v>
      </c>
      <c r="G33" s="109">
        <v>2</v>
      </c>
      <c r="H33" s="109"/>
      <c r="I33" s="96" t="str">
        <f t="shared" si="48"/>
        <v>套</v>
      </c>
      <c r="J33" s="108">
        <f t="shared" si="49"/>
        <v>200</v>
      </c>
      <c r="K33" s="119">
        <f t="shared" si="52"/>
        <v>0.8</v>
      </c>
      <c r="L33" s="108">
        <f t="shared" si="53"/>
        <v>320</v>
      </c>
      <c r="M33" s="114"/>
      <c r="N33" s="106">
        <v>4</v>
      </c>
      <c r="O33" s="107"/>
      <c r="P33" s="107"/>
      <c r="Q33" s="107"/>
      <c r="R33" s="135">
        <f t="shared" si="54"/>
        <v>0</v>
      </c>
      <c r="S33" s="136"/>
      <c r="T33" s="109"/>
      <c r="U33" s="96" t="e">
        <f t="shared" si="50"/>
        <v>#N/A</v>
      </c>
      <c r="V33" s="108" t="e">
        <f t="shared" si="55"/>
        <v>#N/A</v>
      </c>
      <c r="W33" s="119">
        <f t="shared" si="56"/>
        <v>0.85</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10</v>
      </c>
      <c r="D34" s="107" t="s">
        <v>18</v>
      </c>
      <c r="E34" s="107"/>
      <c r="F34" s="108" t="str">
        <f t="shared" si="51"/>
        <v>外墙水刷石</v>
      </c>
      <c r="G34" s="109">
        <f>11.2*0.6</f>
        <v>6.72</v>
      </c>
      <c r="H34" s="109"/>
      <c r="I34" s="96" t="str">
        <f t="shared" si="48"/>
        <v>㎡</v>
      </c>
      <c r="J34" s="108">
        <f t="shared" si="49"/>
        <v>65</v>
      </c>
      <c r="K34" s="119">
        <f t="shared" si="52"/>
        <v>0.8</v>
      </c>
      <c r="L34" s="108">
        <f t="shared" si="53"/>
        <v>349</v>
      </c>
      <c r="M34" s="114"/>
      <c r="N34" s="106">
        <v>5</v>
      </c>
      <c r="O34" s="107"/>
      <c r="P34" s="107"/>
      <c r="Q34" s="107"/>
      <c r="R34" s="135">
        <f t="shared" si="54"/>
        <v>0</v>
      </c>
      <c r="S34" s="136"/>
      <c r="T34" s="109"/>
      <c r="U34" s="96" t="e">
        <f t="shared" si="50"/>
        <v>#N/A</v>
      </c>
      <c r="V34" s="108" t="e">
        <f t="shared" si="55"/>
        <v>#N/A</v>
      </c>
      <c r="W34" s="119">
        <f t="shared" si="56"/>
        <v>0.85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146</v>
      </c>
      <c r="D35" s="107" t="s">
        <v>160</v>
      </c>
      <c r="E35" s="107"/>
      <c r="F35" s="108" t="str">
        <f t="shared" si="51"/>
        <v>普通雨罩（石棉瓦、阳光板）</v>
      </c>
      <c r="G35" s="109">
        <f>11.2*1.1</f>
        <v>12.32</v>
      </c>
      <c r="H35" s="109"/>
      <c r="I35" s="96" t="str">
        <f t="shared" si="48"/>
        <v>㎡</v>
      </c>
      <c r="J35" s="108">
        <f t="shared" si="49"/>
        <v>30</v>
      </c>
      <c r="K35" s="119">
        <f t="shared" si="52"/>
        <v>0.8</v>
      </c>
      <c r="L35" s="108">
        <f t="shared" si="53"/>
        <v>296</v>
      </c>
      <c r="M35" s="114"/>
      <c r="N35" s="106">
        <v>6</v>
      </c>
      <c r="O35" s="107"/>
      <c r="P35" s="107"/>
      <c r="Q35" s="107"/>
      <c r="R35" s="135">
        <f t="shared" si="54"/>
        <v>0</v>
      </c>
      <c r="S35" s="136"/>
      <c r="T35" s="109"/>
      <c r="U35" s="96" t="e">
        <f t="shared" si="50"/>
        <v>#N/A</v>
      </c>
      <c r="V35" s="108" t="e">
        <f t="shared" si="55"/>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1"/>
        <v>0</v>
      </c>
      <c r="G36" s="109"/>
      <c r="H36" s="109"/>
      <c r="I36" s="96" t="e">
        <f t="shared" si="48"/>
        <v>#N/A</v>
      </c>
      <c r="J36" s="108" t="e">
        <f t="shared" si="49"/>
        <v>#N/A</v>
      </c>
      <c r="K36" s="119">
        <f t="shared" si="52"/>
        <v>0.8</v>
      </c>
      <c r="L36" s="108">
        <f t="shared" si="53"/>
        <v>0</v>
      </c>
      <c r="M36" s="114"/>
      <c r="N36" s="106">
        <v>7</v>
      </c>
      <c r="O36" s="107"/>
      <c r="P36" s="107"/>
      <c r="Q36" s="107"/>
      <c r="R36" s="135">
        <f t="shared" si="54"/>
        <v>0</v>
      </c>
      <c r="S36" s="136"/>
      <c r="T36" s="109"/>
      <c r="U36" s="96" t="e">
        <f t="shared" si="50"/>
        <v>#N/A</v>
      </c>
      <c r="V36" s="108" t="e">
        <f t="shared" si="55"/>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1"/>
        <v>0</v>
      </c>
      <c r="G37" s="109"/>
      <c r="H37" s="109"/>
      <c r="I37" s="96" t="e">
        <f t="shared" si="48"/>
        <v>#N/A</v>
      </c>
      <c r="J37" s="108" t="e">
        <f t="shared" si="49"/>
        <v>#N/A</v>
      </c>
      <c r="K37" s="119">
        <f t="shared" si="52"/>
        <v>0.8</v>
      </c>
      <c r="L37" s="108">
        <f t="shared" si="53"/>
        <v>0</v>
      </c>
      <c r="M37" s="114"/>
      <c r="N37" s="106">
        <v>8</v>
      </c>
      <c r="O37" s="107"/>
      <c r="P37" s="107"/>
      <c r="Q37" s="107"/>
      <c r="R37" s="135">
        <f t="shared" si="54"/>
        <v>0</v>
      </c>
      <c r="S37" s="136"/>
      <c r="T37" s="109"/>
      <c r="U37" s="96" t="e">
        <f t="shared" si="50"/>
        <v>#N/A</v>
      </c>
      <c r="V37" s="108" t="e">
        <f t="shared" si="55"/>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1"/>
        <v>0</v>
      </c>
      <c r="G38" s="109"/>
      <c r="H38" s="109"/>
      <c r="I38" s="96" t="e">
        <f t="shared" si="48"/>
        <v>#N/A</v>
      </c>
      <c r="J38" s="108" t="e">
        <f t="shared" si="49"/>
        <v>#N/A</v>
      </c>
      <c r="K38" s="119">
        <f t="shared" si="52"/>
        <v>0.8</v>
      </c>
      <c r="L38" s="108">
        <f t="shared" si="53"/>
        <v>0</v>
      </c>
      <c r="M38" s="114"/>
      <c r="N38" s="106">
        <v>9</v>
      </c>
      <c r="O38" s="107"/>
      <c r="P38" s="107"/>
      <c r="Q38" s="107"/>
      <c r="R38" s="135">
        <f t="shared" si="54"/>
        <v>0</v>
      </c>
      <c r="S38" s="136"/>
      <c r="T38" s="109"/>
      <c r="U38" s="96" t="e">
        <f t="shared" si="50"/>
        <v>#N/A</v>
      </c>
      <c r="V38" s="108" t="e">
        <f t="shared" si="55"/>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大门</v>
      </c>
      <c r="BH38" s="219">
        <f>ROUND(G186,2)</f>
        <v>11.75</v>
      </c>
      <c r="BI38" s="171" t="str">
        <f t="shared" ref="BI38:BI51" si="67">I186</f>
        <v>㎡</v>
      </c>
      <c r="BJ38" s="171">
        <f t="shared" ref="BJ38:BJ51" si="68">L186</f>
        <v>411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1"/>
        <v>0</v>
      </c>
      <c r="G39" s="109"/>
      <c r="H39" s="109"/>
      <c r="I39" s="96" t="e">
        <f t="shared" si="48"/>
        <v>#N/A</v>
      </c>
      <c r="J39" s="108" t="e">
        <f t="shared" si="49"/>
        <v>#N/A</v>
      </c>
      <c r="K39" s="119">
        <f t="shared" si="52"/>
        <v>0.8</v>
      </c>
      <c r="L39" s="108">
        <f t="shared" si="53"/>
        <v>0</v>
      </c>
      <c r="M39" s="114"/>
      <c r="N39" s="106">
        <v>10</v>
      </c>
      <c r="O39" s="107"/>
      <c r="P39" s="107"/>
      <c r="Q39" s="107"/>
      <c r="R39" s="135">
        <f t="shared" si="54"/>
        <v>0</v>
      </c>
      <c r="S39" s="136"/>
      <c r="T39" s="109"/>
      <c r="U39" s="96" t="e">
        <f t="shared" si="50"/>
        <v>#N/A</v>
      </c>
      <c r="V39" s="108" t="e">
        <f t="shared" si="55"/>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17.46</v>
      </c>
      <c r="BI39" s="171" t="str">
        <f t="shared" si="67"/>
        <v>㎡</v>
      </c>
      <c r="BJ39" s="171">
        <f ca="1" t="shared" si="68"/>
        <v>1397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1"/>
        <v>0</v>
      </c>
      <c r="G40" s="109"/>
      <c r="H40" s="109"/>
      <c r="I40" s="96" t="e">
        <f t="shared" si="48"/>
        <v>#N/A</v>
      </c>
      <c r="J40" s="108" t="e">
        <f t="shared" si="49"/>
        <v>#N/A</v>
      </c>
      <c r="K40" s="119">
        <f t="shared" si="52"/>
        <v>0.8</v>
      </c>
      <c r="L40" s="108">
        <f t="shared" si="53"/>
        <v>0</v>
      </c>
      <c r="M40" s="114"/>
      <c r="N40" s="106">
        <v>11</v>
      </c>
      <c r="O40" s="107"/>
      <c r="P40" s="107"/>
      <c r="Q40" s="107"/>
      <c r="R40" s="135">
        <f t="shared" si="54"/>
        <v>0</v>
      </c>
      <c r="S40" s="136"/>
      <c r="T40" s="109"/>
      <c r="U40" s="96" t="e">
        <f t="shared" si="50"/>
        <v>#N/A</v>
      </c>
      <c r="V40" s="108" t="e">
        <f t="shared" si="55"/>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368.28</v>
      </c>
      <c r="BI40" s="171" t="str">
        <f t="shared" si="67"/>
        <v>㎡</v>
      </c>
      <c r="BJ40" s="171">
        <f ca="1" t="shared" si="68"/>
        <v>9207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1"/>
        <v>0</v>
      </c>
      <c r="G41" s="109"/>
      <c r="H41" s="109"/>
      <c r="I41" s="96" t="e">
        <f t="shared" si="48"/>
        <v>#N/A</v>
      </c>
      <c r="J41" s="108" t="e">
        <f t="shared" si="49"/>
        <v>#N/A</v>
      </c>
      <c r="K41" s="119">
        <f t="shared" si="52"/>
        <v>0.8</v>
      </c>
      <c r="L41" s="108">
        <f t="shared" si="53"/>
        <v>0</v>
      </c>
      <c r="M41" s="114"/>
      <c r="N41" s="106">
        <v>12</v>
      </c>
      <c r="O41" s="107"/>
      <c r="P41" s="107"/>
      <c r="Q41" s="107"/>
      <c r="R41" s="135">
        <f t="shared" si="54"/>
        <v>0</v>
      </c>
      <c r="S41" s="136"/>
      <c r="T41" s="109"/>
      <c r="U41" s="96" t="e">
        <f t="shared" si="50"/>
        <v>#N/A</v>
      </c>
      <c r="V41" s="108" t="e">
        <f t="shared" si="55"/>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简易厕所</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1"/>
        <v>0</v>
      </c>
      <c r="G42" s="109"/>
      <c r="H42" s="109"/>
      <c r="I42" s="96" t="e">
        <f t="shared" si="48"/>
        <v>#N/A</v>
      </c>
      <c r="J42" s="108" t="e">
        <f t="shared" si="49"/>
        <v>#N/A</v>
      </c>
      <c r="K42" s="119">
        <f t="shared" si="52"/>
        <v>0.8</v>
      </c>
      <c r="L42" s="108">
        <f t="shared" si="53"/>
        <v>0</v>
      </c>
      <c r="M42" s="114"/>
      <c r="N42" s="106">
        <v>13</v>
      </c>
      <c r="O42" s="107"/>
      <c r="P42" s="107"/>
      <c r="Q42" s="107"/>
      <c r="R42" s="135">
        <f t="shared" si="54"/>
        <v>0</v>
      </c>
      <c r="S42" s="136"/>
      <c r="T42" s="109"/>
      <c r="U42" s="96" t="e">
        <f t="shared" si="50"/>
        <v>#N/A</v>
      </c>
      <c r="V42" s="108" t="e">
        <f t="shared" si="55"/>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2</v>
      </c>
      <c r="BI42" s="171" t="str">
        <f t="shared" si="67"/>
        <v>台</v>
      </c>
      <c r="BJ42" s="171">
        <f ca="1" t="shared" si="68"/>
        <v>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1"/>
        <v>0</v>
      </c>
      <c r="G43" s="109"/>
      <c r="H43" s="109"/>
      <c r="I43" s="96" t="e">
        <f t="shared" si="48"/>
        <v>#N/A</v>
      </c>
      <c r="J43" s="108" t="e">
        <f t="shared" si="49"/>
        <v>#N/A</v>
      </c>
      <c r="K43" s="119">
        <f t="shared" si="52"/>
        <v>0.8</v>
      </c>
      <c r="L43" s="108">
        <f t="shared" si="53"/>
        <v>0</v>
      </c>
      <c r="M43" s="114"/>
      <c r="N43" s="106">
        <v>14</v>
      </c>
      <c r="O43" s="107"/>
      <c r="P43" s="107"/>
      <c r="Q43" s="107"/>
      <c r="R43" s="135">
        <f t="shared" si="54"/>
        <v>0</v>
      </c>
      <c r="S43" s="136"/>
      <c r="T43" s="109"/>
      <c r="U43" s="96" t="e">
        <f t="shared" si="50"/>
        <v>#N/A</v>
      </c>
      <c r="V43" s="108" t="e">
        <f t="shared" si="55"/>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1"/>
        <v>0</v>
      </c>
      <c r="G44" s="109"/>
      <c r="H44" s="109"/>
      <c r="I44" s="96" t="e">
        <f t="shared" si="48"/>
        <v>#N/A</v>
      </c>
      <c r="J44" s="108" t="e">
        <f t="shared" si="49"/>
        <v>#N/A</v>
      </c>
      <c r="K44" s="119">
        <f t="shared" si="52"/>
        <v>0.8</v>
      </c>
      <c r="L44" s="108">
        <f t="shared" si="53"/>
        <v>0</v>
      </c>
      <c r="M44" s="114"/>
      <c r="N44" s="106">
        <v>15</v>
      </c>
      <c r="O44" s="107"/>
      <c r="P44" s="107"/>
      <c r="Q44" s="107"/>
      <c r="R44" s="135">
        <f t="shared" si="54"/>
        <v>0</v>
      </c>
      <c r="S44" s="136"/>
      <c r="T44" s="109"/>
      <c r="U44" s="96" t="e">
        <f t="shared" si="50"/>
        <v>#N/A</v>
      </c>
      <c r="V44" s="108" t="e">
        <f t="shared" si="55"/>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台阶</v>
      </c>
      <c r="BH44" s="219">
        <f t="shared" si="69"/>
        <v>9.6</v>
      </c>
      <c r="BI44" s="171" t="str">
        <f t="shared" si="67"/>
        <v>㎡</v>
      </c>
      <c r="BJ44" s="171">
        <f ca="1" t="shared" si="68"/>
        <v>4320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1"/>
        <v>0</v>
      </c>
      <c r="G45" s="109"/>
      <c r="H45" s="109"/>
      <c r="I45" s="96" t="e">
        <f t="shared" si="48"/>
        <v>#N/A</v>
      </c>
      <c r="J45" s="108" t="e">
        <f t="shared" si="49"/>
        <v>#N/A</v>
      </c>
      <c r="K45" s="119">
        <f t="shared" si="52"/>
        <v>0.8</v>
      </c>
      <c r="L45" s="108">
        <f t="shared" si="53"/>
        <v>0</v>
      </c>
      <c r="M45" s="114"/>
      <c r="N45" s="106">
        <v>16</v>
      </c>
      <c r="O45" s="107"/>
      <c r="P45" s="107"/>
      <c r="Q45" s="107"/>
      <c r="R45" s="135">
        <f t="shared" si="54"/>
        <v>0</v>
      </c>
      <c r="S45" s="136"/>
      <c r="T45" s="109"/>
      <c r="U45" s="96" t="e">
        <f t="shared" si="50"/>
        <v>#N/A</v>
      </c>
      <c r="V45" s="108" t="e">
        <f t="shared" si="55"/>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台阶</v>
      </c>
      <c r="BH45" s="219">
        <f t="shared" si="69"/>
        <v>1.26</v>
      </c>
      <c r="BI45" s="171" t="str">
        <f t="shared" si="67"/>
        <v>㎡</v>
      </c>
      <c r="BJ45" s="171">
        <f ca="1" t="shared" si="68"/>
        <v>441</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1"/>
        <v>0</v>
      </c>
      <c r="G46" s="109"/>
      <c r="H46" s="109"/>
      <c r="I46" s="96" t="e">
        <f t="shared" si="48"/>
        <v>#N/A</v>
      </c>
      <c r="J46" s="108" t="e">
        <f t="shared" si="49"/>
        <v>#N/A</v>
      </c>
      <c r="K46" s="119">
        <f t="shared" si="52"/>
        <v>0.8</v>
      </c>
      <c r="L46" s="108">
        <f t="shared" si="53"/>
        <v>0</v>
      </c>
      <c r="M46" s="114"/>
      <c r="N46" s="106">
        <v>17</v>
      </c>
      <c r="O46" s="107"/>
      <c r="P46" s="107"/>
      <c r="Q46" s="107"/>
      <c r="R46" s="135">
        <f t="shared" si="54"/>
        <v>0</v>
      </c>
      <c r="S46" s="136"/>
      <c r="T46" s="109"/>
      <c r="U46" s="96" t="e">
        <f t="shared" si="50"/>
        <v>#N/A</v>
      </c>
      <c r="V46" s="108" t="e">
        <f t="shared" si="55"/>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11.75</v>
      </c>
      <c r="EX46" s="58" t="str">
        <f ca="1">IFERROR(VLOOKUP(FE46,$BD$38:$BJ$92,6,0),"")</f>
        <v>㎡</v>
      </c>
      <c r="EY46" s="59">
        <f ca="1">IF(EV46="","",SUMIF($BG$38:$BG$107,EV46,$BJ$38:$BJ$107))</f>
        <v>411</v>
      </c>
      <c r="EZ46" s="59" t="str">
        <f ca="1">IFERROR(VLOOKUP(FF46,$BD$38:$BJ$92,4,0),"")</f>
        <v>干砌墙</v>
      </c>
      <c r="FA46" s="58">
        <f ca="1">IF(EZ46="","",SUMIF($BG$38:$BG$107,EZ46,$BH$38:$BH$107))</f>
        <v>17.46</v>
      </c>
      <c r="FB46" s="58" t="str">
        <f ca="1">IFERROR(VLOOKUP(FF46,$BD$38:$BJ$92,6,0),"")</f>
        <v>㎡</v>
      </c>
      <c r="FC46" s="59">
        <f ca="1">IF(EZ46="","",SUMIF($BG$38:$BG$107,EZ46,$BJ$38:$BJ$107))</f>
        <v>1397</v>
      </c>
      <c r="FE46" s="273">
        <v>1</v>
      </c>
      <c r="FF46" s="273">
        <v>2</v>
      </c>
    </row>
    <row r="47" ht="20.25" customHeight="1" spans="1:162">
      <c r="A47" s="105"/>
      <c r="B47" s="106">
        <v>18</v>
      </c>
      <c r="C47" s="107"/>
      <c r="D47" s="107"/>
      <c r="E47" s="107"/>
      <c r="F47" s="108">
        <f t="shared" si="51"/>
        <v>0</v>
      </c>
      <c r="G47" s="109"/>
      <c r="H47" s="109"/>
      <c r="I47" s="96" t="e">
        <f t="shared" si="48"/>
        <v>#N/A</v>
      </c>
      <c r="J47" s="108" t="e">
        <f t="shared" si="49"/>
        <v>#N/A</v>
      </c>
      <c r="K47" s="119">
        <f t="shared" si="52"/>
        <v>0.8</v>
      </c>
      <c r="L47" s="108">
        <f t="shared" si="53"/>
        <v>0</v>
      </c>
      <c r="M47" s="114"/>
      <c r="N47" s="106">
        <v>18</v>
      </c>
      <c r="O47" s="107"/>
      <c r="P47" s="107"/>
      <c r="Q47" s="107"/>
      <c r="R47" s="135">
        <f t="shared" si="54"/>
        <v>0</v>
      </c>
      <c r="S47" s="136"/>
      <c r="T47" s="109"/>
      <c r="U47" s="96" t="e">
        <f t="shared" si="50"/>
        <v>#N/A</v>
      </c>
      <c r="V47" s="108" t="e">
        <f t="shared" si="55"/>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灶台</v>
      </c>
      <c r="BH47" s="219">
        <f t="shared" si="69"/>
        <v>1</v>
      </c>
      <c r="BI47" s="171" t="str">
        <f t="shared" si="67"/>
        <v>个</v>
      </c>
      <c r="BJ47" s="171">
        <f ca="1" t="shared" si="68"/>
        <v>300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368.28</v>
      </c>
      <c r="EX47" s="58" t="str">
        <f ca="1">IFERROR(VLOOKUP(FE47,$BD$38:$BJ$92,6,0),"")</f>
        <v>㎡</v>
      </c>
      <c r="EY47" s="59">
        <f ca="1">IF(EV47="","",SUMIF($BG$38:$BG$107,EV47,$BJ$38:$BJ$107))</f>
        <v>9207</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1"/>
        <v>0</v>
      </c>
      <c r="G48" s="109"/>
      <c r="H48" s="109"/>
      <c r="I48" s="96" t="e">
        <f t="shared" si="48"/>
        <v>#N/A</v>
      </c>
      <c r="J48" s="108" t="e">
        <f t="shared" si="49"/>
        <v>#N/A</v>
      </c>
      <c r="K48" s="119">
        <f t="shared" si="52"/>
        <v>0.8</v>
      </c>
      <c r="L48" s="108">
        <f t="shared" si="53"/>
        <v>0</v>
      </c>
      <c r="M48" s="114"/>
      <c r="N48" s="106">
        <v>19</v>
      </c>
      <c r="O48" s="107"/>
      <c r="P48" s="107"/>
      <c r="Q48" s="107"/>
      <c r="R48" s="135">
        <f t="shared" si="54"/>
        <v>0</v>
      </c>
      <c r="S48" s="136"/>
      <c r="T48" s="109"/>
      <c r="U48" s="96" t="e">
        <f t="shared" si="50"/>
        <v>#N/A</v>
      </c>
      <c r="V48" s="108" t="e">
        <f t="shared" si="55"/>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火炕</v>
      </c>
      <c r="BH48" s="219">
        <f t="shared" si="69"/>
        <v>1</v>
      </c>
      <c r="BI48" s="171" t="str">
        <f t="shared" si="67"/>
        <v>个</v>
      </c>
      <c r="BJ48" s="171">
        <f ca="1" t="shared" si="68"/>
        <v>1000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1"/>
        <v>0</v>
      </c>
      <c r="G49" s="109"/>
      <c r="H49" s="109"/>
      <c r="I49" s="96" t="e">
        <f t="shared" si="48"/>
        <v>#N/A</v>
      </c>
      <c r="J49" s="108" t="e">
        <f t="shared" si="49"/>
        <v>#N/A</v>
      </c>
      <c r="K49" s="119">
        <f t="shared" si="52"/>
        <v>0.8</v>
      </c>
      <c r="L49" s="108">
        <f t="shared" si="53"/>
        <v>0</v>
      </c>
      <c r="M49" s="114"/>
      <c r="N49" s="106">
        <v>20</v>
      </c>
      <c r="O49" s="107"/>
      <c r="P49" s="107"/>
      <c r="Q49" s="107"/>
      <c r="R49" s="135">
        <f t="shared" si="54"/>
        <v>0</v>
      </c>
      <c r="S49" s="136"/>
      <c r="T49" s="109"/>
      <c r="U49" s="96" t="e">
        <f t="shared" si="50"/>
        <v>#N/A</v>
      </c>
      <c r="V49" s="108" t="e">
        <f t="shared" si="55"/>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10.86</v>
      </c>
      <c r="EX49" s="58" t="str">
        <f ca="1">IFERROR(VLOOKUP(FE49,$BD$38:$BJ$92,6,0),"")</f>
        <v>㎡</v>
      </c>
      <c r="EY49" s="59">
        <f ca="1">IF(EV49="","",SUMIF($BG$38:$BG$107,EV49,$BJ$38:$BJ$107))</f>
        <v>4761</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1"/>
        <v>0</v>
      </c>
      <c r="G50" s="109"/>
      <c r="H50" s="109"/>
      <c r="I50" s="96" t="e">
        <f t="shared" si="48"/>
        <v>#N/A</v>
      </c>
      <c r="J50" s="108" t="e">
        <f t="shared" si="49"/>
        <v>#N/A</v>
      </c>
      <c r="K50" s="119">
        <f t="shared" si="52"/>
        <v>0.8</v>
      </c>
      <c r="L50" s="108">
        <f t="shared" si="53"/>
        <v>0</v>
      </c>
      <c r="M50" s="114"/>
      <c r="N50" s="106">
        <v>21</v>
      </c>
      <c r="O50" s="107"/>
      <c r="P50" s="107"/>
      <c r="Q50" s="107"/>
      <c r="R50" s="135">
        <f t="shared" si="54"/>
        <v>0</v>
      </c>
      <c r="S50" s="136"/>
      <c r="T50" s="109"/>
      <c r="U50" s="96" t="e">
        <f t="shared" si="50"/>
        <v>#N/A</v>
      </c>
      <c r="V50" s="108" t="e">
        <f t="shared" si="55"/>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窝</v>
      </c>
      <c r="BH50" s="219">
        <f t="shared" si="69"/>
        <v>3</v>
      </c>
      <c r="BI50" s="171" t="str">
        <f t="shared" si="67"/>
        <v>个</v>
      </c>
      <c r="BJ50" s="171">
        <f ca="1" t="shared" si="68"/>
        <v>450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1"/>
        <v>0</v>
      </c>
      <c r="G51" s="109"/>
      <c r="H51" s="109"/>
      <c r="I51" s="96" t="e">
        <f t="shared" si="48"/>
        <v>#N/A</v>
      </c>
      <c r="J51" s="108" t="e">
        <f t="shared" si="49"/>
        <v>#N/A</v>
      </c>
      <c r="K51" s="119">
        <f t="shared" si="52"/>
        <v>0.8</v>
      </c>
      <c r="L51" s="108">
        <f t="shared" si="53"/>
        <v>0</v>
      </c>
      <c r="M51" s="114"/>
      <c r="N51" s="106">
        <v>22</v>
      </c>
      <c r="O51" s="107"/>
      <c r="P51" s="107"/>
      <c r="Q51" s="107"/>
      <c r="R51" s="135">
        <f t="shared" ref="R51:R52" si="70">+P51</f>
        <v>0</v>
      </c>
      <c r="S51" s="136"/>
      <c r="T51" s="109"/>
      <c r="U51" s="96" t="e">
        <f t="shared" si="50"/>
        <v>#N/A</v>
      </c>
      <c r="V51" s="108" t="e">
        <f t="shared" si="55"/>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60地砖</v>
      </c>
      <c r="BH51" s="219">
        <f t="shared" si="69"/>
        <v>9.04</v>
      </c>
      <c r="BI51" s="171" t="str">
        <f t="shared" si="67"/>
        <v>㎡</v>
      </c>
      <c r="BJ51" s="171">
        <f ca="1" t="shared" si="68"/>
        <v>723</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1"/>
        <v>0</v>
      </c>
      <c r="G52" s="109"/>
      <c r="H52" s="109"/>
      <c r="I52" s="96" t="e">
        <f t="shared" si="48"/>
        <v>#N/A</v>
      </c>
      <c r="J52" s="108" t="e">
        <f t="shared" si="49"/>
        <v>#N/A</v>
      </c>
      <c r="K52" s="119">
        <f t="shared" si="52"/>
        <v>0.8</v>
      </c>
      <c r="L52" s="108">
        <f t="shared" si="53"/>
        <v>0</v>
      </c>
      <c r="M52" s="114"/>
      <c r="N52" s="106">
        <v>23</v>
      </c>
      <c r="O52" s="107"/>
      <c r="P52" s="107"/>
      <c r="Q52" s="107"/>
      <c r="R52" s="135">
        <f t="shared" si="70"/>
        <v>0</v>
      </c>
      <c r="S52" s="136"/>
      <c r="T52" s="109"/>
      <c r="U52" s="96" t="e">
        <f t="shared" si="50"/>
        <v>#N/A</v>
      </c>
      <c r="V52" s="108" t="e">
        <f t="shared" si="55"/>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水泥地面</v>
      </c>
      <c r="BH52" s="219">
        <f t="shared" si="69"/>
        <v>13.2</v>
      </c>
      <c r="BI52" s="171" t="str">
        <f t="shared" ref="BI52:BI71" si="72">I200</f>
        <v>㎡</v>
      </c>
      <c r="BJ52" s="171">
        <f ca="1" t="shared" ref="BJ52:BJ71" si="73">L200</f>
        <v>660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1"/>
        <v>0</v>
      </c>
      <c r="G53" s="109"/>
      <c r="H53" s="109"/>
      <c r="I53" s="96" t="e">
        <f t="shared" si="48"/>
        <v>#N/A</v>
      </c>
      <c r="J53" s="108" t="e">
        <f t="shared" si="49"/>
        <v>#N/A</v>
      </c>
      <c r="K53" s="119">
        <f t="shared" si="52"/>
        <v>0.8</v>
      </c>
      <c r="L53" s="108">
        <f t="shared" si="53"/>
        <v>0</v>
      </c>
      <c r="M53" s="114"/>
      <c r="N53" s="106">
        <v>24</v>
      </c>
      <c r="O53" s="107"/>
      <c r="P53" s="107"/>
      <c r="Q53" s="107"/>
      <c r="R53" s="135">
        <f t="shared" ref="R53:R59" si="74">+P53</f>
        <v>0</v>
      </c>
      <c r="S53" s="136"/>
      <c r="T53" s="109"/>
      <c r="U53" s="96" t="e">
        <f t="shared" si="50"/>
        <v>#N/A</v>
      </c>
      <c r="V53" s="108" t="e">
        <f t="shared" si="55"/>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1"/>
        <v>0</v>
      </c>
      <c r="G54" s="109"/>
      <c r="H54" s="109"/>
      <c r="I54" s="96" t="e">
        <f t="shared" si="48"/>
        <v>#N/A</v>
      </c>
      <c r="J54" s="108" t="e">
        <f t="shared" si="49"/>
        <v>#N/A</v>
      </c>
      <c r="K54" s="119">
        <f t="shared" si="52"/>
        <v>0.8</v>
      </c>
      <c r="L54" s="108">
        <f t="shared" si="53"/>
        <v>0</v>
      </c>
      <c r="M54" s="114"/>
      <c r="N54" s="106">
        <v>25</v>
      </c>
      <c r="O54" s="107"/>
      <c r="P54" s="107"/>
      <c r="Q54" s="107"/>
      <c r="R54" s="135">
        <f t="shared" si="74"/>
        <v>0</v>
      </c>
      <c r="S54" s="136"/>
      <c r="T54" s="109"/>
      <c r="U54" s="96" t="e">
        <f t="shared" si="50"/>
        <v>#N/A</v>
      </c>
      <c r="V54" s="108" t="e">
        <f t="shared" si="55"/>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1"/>
        <v>0</v>
      </c>
      <c r="G55" s="109"/>
      <c r="H55" s="109"/>
      <c r="I55" s="96" t="e">
        <f t="shared" si="48"/>
        <v>#N/A</v>
      </c>
      <c r="J55" s="108" t="e">
        <f t="shared" si="49"/>
        <v>#N/A</v>
      </c>
      <c r="K55" s="119">
        <f t="shared" si="52"/>
        <v>0.8</v>
      </c>
      <c r="L55" s="108">
        <f t="shared" si="53"/>
        <v>0</v>
      </c>
      <c r="M55" s="114"/>
      <c r="N55" s="106">
        <v>26</v>
      </c>
      <c r="O55" s="107"/>
      <c r="P55" s="107"/>
      <c r="Q55" s="107"/>
      <c r="R55" s="135">
        <f t="shared" si="74"/>
        <v>0</v>
      </c>
      <c r="S55" s="136"/>
      <c r="T55" s="109"/>
      <c r="U55" s="96" t="e">
        <f t="shared" si="50"/>
        <v>#N/A</v>
      </c>
      <c r="V55" s="108" t="e">
        <f t="shared" si="55"/>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1"/>
        <v>0</v>
      </c>
      <c r="G56" s="109"/>
      <c r="H56" s="109"/>
      <c r="I56" s="96" t="e">
        <f t="shared" si="48"/>
        <v>#N/A</v>
      </c>
      <c r="J56" s="108" t="e">
        <f t="shared" si="49"/>
        <v>#N/A</v>
      </c>
      <c r="K56" s="119">
        <f t="shared" si="52"/>
        <v>0.8</v>
      </c>
      <c r="L56" s="108">
        <f t="shared" si="53"/>
        <v>0</v>
      </c>
      <c r="M56" s="114"/>
      <c r="N56" s="106">
        <v>27</v>
      </c>
      <c r="O56" s="107"/>
      <c r="P56" s="107"/>
      <c r="Q56" s="107"/>
      <c r="R56" s="135">
        <f t="shared" si="74"/>
        <v>0</v>
      </c>
      <c r="S56" s="136"/>
      <c r="T56" s="109"/>
      <c r="U56" s="96" t="e">
        <f t="shared" si="50"/>
        <v>#N/A</v>
      </c>
      <c r="V56" s="108" t="e">
        <f t="shared" si="55"/>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1"/>
        <v>0</v>
      </c>
      <c r="G57" s="109"/>
      <c r="H57" s="109"/>
      <c r="I57" s="96" t="e">
        <f t="shared" si="48"/>
        <v>#N/A</v>
      </c>
      <c r="J57" s="108" t="e">
        <f t="shared" si="49"/>
        <v>#N/A</v>
      </c>
      <c r="K57" s="119">
        <f t="shared" si="52"/>
        <v>0.8</v>
      </c>
      <c r="L57" s="108">
        <f t="shared" si="53"/>
        <v>0</v>
      </c>
      <c r="M57" s="114"/>
      <c r="N57" s="106">
        <v>28</v>
      </c>
      <c r="O57" s="107"/>
      <c r="P57" s="107"/>
      <c r="Q57" s="107"/>
      <c r="R57" s="135">
        <f t="shared" si="74"/>
        <v>0</v>
      </c>
      <c r="S57" s="136"/>
      <c r="T57" s="109"/>
      <c r="U57" s="96" t="e">
        <f t="shared" si="50"/>
        <v>#N/A</v>
      </c>
      <c r="V57" s="108" t="e">
        <f t="shared" si="55"/>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1"/>
        <v>0</v>
      </c>
      <c r="G58" s="109"/>
      <c r="H58" s="109"/>
      <c r="I58" s="96" t="e">
        <f t="shared" si="48"/>
        <v>#N/A</v>
      </c>
      <c r="J58" s="108" t="e">
        <f t="shared" si="49"/>
        <v>#N/A</v>
      </c>
      <c r="K58" s="119">
        <f t="shared" si="52"/>
        <v>0.8</v>
      </c>
      <c r="L58" s="108">
        <f t="shared" si="53"/>
        <v>0</v>
      </c>
      <c r="M58" s="114"/>
      <c r="N58" s="106">
        <v>29</v>
      </c>
      <c r="O58" s="107"/>
      <c r="P58" s="107"/>
      <c r="Q58" s="107"/>
      <c r="R58" s="135">
        <f t="shared" si="74"/>
        <v>0</v>
      </c>
      <c r="S58" s="136"/>
      <c r="T58" s="109"/>
      <c r="U58" s="96" t="e">
        <f t="shared" si="50"/>
        <v>#N/A</v>
      </c>
      <c r="V58" s="108" t="e">
        <f t="shared" si="55"/>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1"/>
        <v>0</v>
      </c>
      <c r="G59" s="109"/>
      <c r="H59" s="109"/>
      <c r="I59" s="96" t="e">
        <f t="shared" si="48"/>
        <v>#N/A</v>
      </c>
      <c r="J59" s="108" t="e">
        <f t="shared" si="49"/>
        <v>#N/A</v>
      </c>
      <c r="K59" s="119">
        <f t="shared" si="52"/>
        <v>0.8</v>
      </c>
      <c r="L59" s="108">
        <f t="shared" si="53"/>
        <v>0</v>
      </c>
      <c r="M59" s="114"/>
      <c r="N59" s="106">
        <v>30</v>
      </c>
      <c r="O59" s="107"/>
      <c r="P59" s="107"/>
      <c r="Q59" s="107"/>
      <c r="R59" s="135">
        <f t="shared" si="74"/>
        <v>0</v>
      </c>
      <c r="S59" s="136"/>
      <c r="T59" s="109"/>
      <c r="U59" s="96" t="e">
        <f t="shared" si="50"/>
        <v>#N/A</v>
      </c>
      <c r="V59" s="108" t="e">
        <f t="shared" si="55"/>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8238</v>
      </c>
      <c r="M60" s="121"/>
      <c r="N60" s="111"/>
      <c r="O60" s="107" t="s">
        <v>1061</v>
      </c>
      <c r="P60" s="107"/>
      <c r="Q60" s="107"/>
      <c r="R60" s="112"/>
      <c r="S60" s="112"/>
      <c r="T60" s="109"/>
      <c r="U60" s="92"/>
      <c r="V60" s="120"/>
      <c r="W60" s="120"/>
      <c r="X60" s="96">
        <f>SUM(X30:X59)</f>
        <v>268</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窝</v>
      </c>
      <c r="FA60" s="58">
        <f ca="1" t="shared" ref="FA60:FA70" si="80">IF(EZ60="","",SUMIF($BG$38:$BG$107,EZ60,$BH$38:$BH$107))</f>
        <v>3</v>
      </c>
      <c r="FB60" s="58" t="str">
        <f ca="1" t="shared" ref="FB60:FB70" si="81">IFERROR(VLOOKUP(FF60,$BD$38:$BJ$92,6,0),"")</f>
        <v>个</v>
      </c>
      <c r="FC60" s="59">
        <f ca="1" t="shared" ref="FC60:FC70" si="82">IF(EZ60="","",SUMIF($BG$38:$BG$107,EZ60,$BJ$38:$BJ$107))</f>
        <v>450</v>
      </c>
      <c r="FE60" s="273">
        <v>11</v>
      </c>
      <c r="FF60" s="273">
        <v>12</v>
      </c>
    </row>
    <row r="61" ht="20.25" customHeight="1" spans="1:162">
      <c r="A61" s="435" t="str">
        <f>C8&amp;"装饰装修"</f>
        <v>装饰装修</v>
      </c>
      <c r="B61" s="104" t="s">
        <v>3</v>
      </c>
      <c r="C61" s="104" t="s">
        <v>2</v>
      </c>
      <c r="D61" s="104" t="s">
        <v>1039</v>
      </c>
      <c r="E61" s="104"/>
      <c r="F61" s="91" t="s">
        <v>435</v>
      </c>
      <c r="G61" s="91" t="s">
        <v>1040</v>
      </c>
      <c r="H61" s="91"/>
      <c r="I61" s="91" t="s">
        <v>6</v>
      </c>
      <c r="J61" s="91" t="s">
        <v>9</v>
      </c>
      <c r="K61" s="117" t="s">
        <v>1041</v>
      </c>
      <c r="L61" s="91" t="s">
        <v>1042</v>
      </c>
      <c r="M61" s="435"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60地砖</v>
      </c>
      <c r="EW61" s="58">
        <f ca="1" t="shared" si="76"/>
        <v>9.04</v>
      </c>
      <c r="EX61" s="58" t="str">
        <f ca="1" t="shared" si="77"/>
        <v>㎡</v>
      </c>
      <c r="EY61" s="59">
        <f ca="1" t="shared" si="78"/>
        <v>723</v>
      </c>
      <c r="EZ61" s="59" t="str">
        <f ca="1" t="shared" si="79"/>
        <v>水泥地面</v>
      </c>
      <c r="FA61" s="58">
        <f ca="1" t="shared" si="80"/>
        <v>13.2</v>
      </c>
      <c r="FB61" s="58" t="str">
        <f ca="1" t="shared" si="81"/>
        <v>㎡</v>
      </c>
      <c r="FC61" s="59">
        <f ca="1" t="shared" si="82"/>
        <v>660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单彩围挡</v>
      </c>
      <c r="EW62" s="58">
        <f ca="1" t="shared" si="76"/>
        <v>67.5</v>
      </c>
      <c r="EX62" s="58" t="str">
        <f ca="1" t="shared" si="77"/>
        <v>㎡</v>
      </c>
      <c r="EY62" s="59">
        <f ca="1" t="shared" si="78"/>
        <v>2363</v>
      </c>
      <c r="EZ62" s="59" t="str">
        <f ca="1" t="shared" si="79"/>
        <v>P1</v>
      </c>
      <c r="FA62" s="58">
        <f ca="1" t="shared" si="80"/>
        <v>50.11</v>
      </c>
      <c r="FB62" s="58" t="str">
        <f ca="1" t="shared" si="81"/>
        <v>㎡</v>
      </c>
      <c r="FC62" s="59">
        <f ca="1" t="shared" si="82"/>
        <v>14055</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37827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单彩围挡</v>
      </c>
      <c r="BH72" s="219">
        <f>ROUND(T186,2)</f>
        <v>67.5</v>
      </c>
      <c r="BI72" s="171" t="str">
        <f>U186</f>
        <v>㎡</v>
      </c>
      <c r="BJ72" s="171">
        <f>X186</f>
        <v>2363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37827</v>
      </c>
      <c r="EY72" s="61"/>
      <c r="EZ72" s="63" t="s">
        <v>1064</v>
      </c>
      <c r="FA72" s="64" t="str">
        <f ca="1">TEXT(EX72,"[DBnum2]")&amp;"元整"</f>
        <v>叁万柒仟捌佰贰拾柒元整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P1</v>
      </c>
      <c r="BH73" s="219">
        <f t="shared" ref="BH73:BH104" si="93">ROUND(T187,2)</f>
        <v>50.11</v>
      </c>
      <c r="BI73" s="171" t="str">
        <f>U187</f>
        <v>㎡</v>
      </c>
      <c r="BJ73" s="171">
        <f>X187</f>
        <v>14055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报告编号：康正（雄县）2023评字第8号-葛各庄村-2-7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1039</v>
      </c>
      <c r="E93" s="104"/>
      <c r="F93" s="91" t="s">
        <v>435</v>
      </c>
      <c r="G93" s="91" t="s">
        <v>1040</v>
      </c>
      <c r="H93" s="91"/>
      <c r="I93" s="91" t="s">
        <v>6</v>
      </c>
      <c r="J93" s="91" t="s">
        <v>9</v>
      </c>
      <c r="K93" s="117" t="s">
        <v>1041</v>
      </c>
      <c r="L93" s="91" t="s">
        <v>1042</v>
      </c>
      <c r="M93" s="435"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赵云龙</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37827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叁万柒仟捌佰贰拾柒元整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5" t="s">
        <v>1115</v>
      </c>
      <c r="B185" s="104" t="s">
        <v>3</v>
      </c>
      <c r="C185" s="104" t="s">
        <v>2</v>
      </c>
      <c r="D185" s="104" t="s">
        <v>1039</v>
      </c>
      <c r="E185" s="104" t="s">
        <v>1116</v>
      </c>
      <c r="F185" s="91" t="s">
        <v>435</v>
      </c>
      <c r="G185" s="91" t="s">
        <v>1040</v>
      </c>
      <c r="H185" s="91"/>
      <c r="I185" s="91" t="s">
        <v>6</v>
      </c>
      <c r="J185" s="91" t="s">
        <v>9</v>
      </c>
      <c r="K185" s="117" t="s">
        <v>1041</v>
      </c>
      <c r="L185" s="91" t="s">
        <v>1042</v>
      </c>
      <c r="M185" s="435"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211</v>
      </c>
      <c r="F186" s="108" t="str">
        <f t="shared" ref="F186:F213" si="141">D186</f>
        <v>大门</v>
      </c>
      <c r="G186" s="293">
        <f>4.7*2.5</f>
        <v>11.75</v>
      </c>
      <c r="H186" s="294"/>
      <c r="I186" s="96" t="str">
        <f>IFERROR(IF(E186="",VLOOKUP(F186,价格表,2,0),(VLOOKUP(E186,IF({1,0},价格引用表!K:K,价格引用表!I:I),2,0))),"")</f>
        <v>㎡</v>
      </c>
      <c r="J186" s="108">
        <v>35</v>
      </c>
      <c r="K186" s="298">
        <v>1</v>
      </c>
      <c r="L186" s="108">
        <f>ROUND(IFERROR(ROUND(G186,2)*J186*K186,),0)</f>
        <v>411</v>
      </c>
      <c r="M186" s="114"/>
      <c r="N186" s="106">
        <v>35</v>
      </c>
      <c r="O186" s="107"/>
      <c r="P186" s="107"/>
      <c r="Q186" s="292"/>
      <c r="R186" s="299" t="s">
        <v>1117</v>
      </c>
      <c r="S186" s="300"/>
      <c r="T186" s="109">
        <f>20.8*2.7+4.2*2.7</f>
        <v>67.5</v>
      </c>
      <c r="U186" s="301" t="s">
        <v>12</v>
      </c>
      <c r="V186" s="302">
        <v>35</v>
      </c>
      <c r="W186" s="298">
        <v>1</v>
      </c>
      <c r="X186" s="302">
        <f>ROUND(IFERROR(ROUND(T186,2)*V186*W186,),0)</f>
        <v>2363</v>
      </c>
    </row>
    <row r="187" ht="18" customHeight="1" spans="1:24">
      <c r="A187" s="114"/>
      <c r="B187" s="106">
        <v>2</v>
      </c>
      <c r="C187" s="107" t="s">
        <v>29</v>
      </c>
      <c r="D187" s="107" t="s">
        <v>216</v>
      </c>
      <c r="E187" s="292"/>
      <c r="F187" s="108" t="str">
        <f t="shared" si="141"/>
        <v>干砌墙</v>
      </c>
      <c r="G187" s="293">
        <f>19.4*0.9</f>
        <v>17.46</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1397</v>
      </c>
      <c r="M187" s="114"/>
      <c r="N187" s="106">
        <v>36</v>
      </c>
      <c r="O187" s="107"/>
      <c r="P187" s="107"/>
      <c r="Q187" s="292"/>
      <c r="R187" s="299" t="s">
        <v>1118</v>
      </c>
      <c r="S187" s="300"/>
      <c r="T187" s="303">
        <v>50.11</v>
      </c>
      <c r="U187" s="301" t="s">
        <v>12</v>
      </c>
      <c r="V187" s="302">
        <v>1</v>
      </c>
      <c r="W187" s="298">
        <v>1</v>
      </c>
      <c r="X187" s="302">
        <f>ROUND(65*T187+50*2/3*T187+80/3*T187+35*(11.8*2+4.3*3)*3.4-2*2*2*35-2.5*1*35+200*2*2*2+200*2.5*1+4.9*350,0)</f>
        <v>14055</v>
      </c>
    </row>
    <row r="188" ht="18" customHeight="1" spans="1:24">
      <c r="A188" s="114"/>
      <c r="B188" s="106">
        <v>3</v>
      </c>
      <c r="C188" s="107" t="s">
        <v>32</v>
      </c>
      <c r="D188" s="107" t="s">
        <v>247</v>
      </c>
      <c r="E188" s="292"/>
      <c r="F188" s="108" t="str">
        <f t="shared" si="141"/>
        <v>平砖地面</v>
      </c>
      <c r="G188" s="293">
        <f>5.4*4+5*4+7*0.5+7*3+28*1.4+14*1.2+19.5*11+4.4*2.7+4.4*4.5</f>
        <v>368.28</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9207</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269</v>
      </c>
      <c r="E189" s="292"/>
      <c r="F189" s="108" t="str">
        <f t="shared" si="141"/>
        <v>简易厕所</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328</v>
      </c>
      <c r="E190" s="292"/>
      <c r="F190" s="108" t="str">
        <f t="shared" si="141"/>
        <v>空调</v>
      </c>
      <c r="G190" s="295">
        <v>2</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800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334</v>
      </c>
      <c r="E191" s="292"/>
      <c r="F191" s="108" t="str">
        <f t="shared" si="141"/>
        <v>宽带</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t="s">
        <v>339</v>
      </c>
      <c r="F192" s="108" t="str">
        <f t="shared" si="141"/>
        <v>台阶</v>
      </c>
      <c r="G192" s="295">
        <f>3.2*1.5*2</f>
        <v>9.6</v>
      </c>
      <c r="H192" s="296"/>
      <c r="I192" s="96" t="str">
        <f>IFERROR(IF(E192="",VLOOKUP(F192,价格表,2,0),(VLOOKUP(E192,IF({1,0},价格引用表!K:K,价格引用表!I:I),2,0))),"")</f>
        <v>㎡</v>
      </c>
      <c r="J192" s="108">
        <f ca="1">IF(E192="",VLOOKUP(F192,价格表,5,0),VLOOKUP(E192,INDIRECT("价格引用表!K"&amp;MATCH(D192,价格引用表!H:H,0)&amp;":L1200"),2,0))</f>
        <v>450</v>
      </c>
      <c r="K192" s="298">
        <v>1</v>
      </c>
      <c r="L192" s="108">
        <f ca="1" t="shared" si="142"/>
        <v>4320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289</v>
      </c>
      <c r="E193" s="292" t="s">
        <v>337</v>
      </c>
      <c r="F193" s="108" t="str">
        <f t="shared" si="141"/>
        <v>台阶</v>
      </c>
      <c r="G193" s="295">
        <f>1.4*0.9</f>
        <v>1.26</v>
      </c>
      <c r="H193" s="296"/>
      <c r="I193" s="96" t="str">
        <f>IFERROR(IF(E193="",VLOOKUP(F193,价格表,2,0),(VLOOKUP(E193,IF({1,0},价格引用表!K:K,价格引用表!I:I),2,0))),"")</f>
        <v>㎡</v>
      </c>
      <c r="J193" s="108">
        <f ca="1">IF(E193="",VLOOKUP(F193,价格表,5,0),VLOOKUP(E193,INDIRECT("价格引用表!K"&amp;MATCH(D193,价格引用表!H:H,0)&amp;":L1200"),2,0))</f>
        <v>350</v>
      </c>
      <c r="K193" s="298">
        <v>1</v>
      </c>
      <c r="L193" s="108">
        <f ca="1" t="shared" si="142"/>
        <v>441</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279</v>
      </c>
      <c r="E194" s="292"/>
      <c r="F194" s="108" t="str">
        <f t="shared" si="141"/>
        <v>渗水井</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1</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300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305</v>
      </c>
      <c r="E196" s="292"/>
      <c r="F196" s="108" t="str">
        <f t="shared" si="141"/>
        <v>火炕</v>
      </c>
      <c r="G196" s="295">
        <v>1</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1000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295</v>
      </c>
      <c r="E198" s="292"/>
      <c r="F198" s="108" t="str">
        <f t="shared" si="141"/>
        <v>窝</v>
      </c>
      <c r="G198" s="295">
        <v>3</v>
      </c>
      <c r="H198" s="296"/>
      <c r="I198" s="96" t="str">
        <f>IFERROR(IF(E198="",VLOOKUP(F198,价格表,2,0),(VLOOKUP(E198,IF({1,0},价格引用表!K:K,价格引用表!I:I),2,0))),"")</f>
        <v>个</v>
      </c>
      <c r="J198" s="108">
        <f ca="1">IF(E198="",VLOOKUP(F198,价格表,5,0),VLOOKUP(E198,INDIRECT("价格引用表!K"&amp;MATCH(D198,价格引用表!H:H,0)&amp;":L1200"),2,0))</f>
        <v>150</v>
      </c>
      <c r="K198" s="298">
        <v>1</v>
      </c>
      <c r="L198" s="108">
        <f ca="1" t="shared" si="142"/>
        <v>450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40</v>
      </c>
      <c r="E199" s="292"/>
      <c r="F199" s="108" t="str">
        <f t="shared" si="141"/>
        <v>60地砖</v>
      </c>
      <c r="G199" s="295">
        <f>5*0.8+1.2*4.2</f>
        <v>9.04</v>
      </c>
      <c r="H199" s="296"/>
      <c r="I199" s="96" t="str">
        <f>IFERROR(IF(E199="",VLOOKUP(F199,价格表,2,0),(VLOOKUP(E199,IF({1,0},价格引用表!K:K,价格引用表!I:I),2,0))),"")</f>
        <v>㎡</v>
      </c>
      <c r="J199" s="108">
        <f ca="1">IF(E199="",VLOOKUP(F199,价格表,5,0),VLOOKUP(E199,INDIRECT("价格引用表!K"&amp;MATCH(D199,价格引用表!H:H,0)&amp;":L1200"),2,0))</f>
        <v>80</v>
      </c>
      <c r="K199" s="298">
        <v>1</v>
      </c>
      <c r="L199" s="108">
        <f ca="1" t="shared" si="142"/>
        <v>723</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245</v>
      </c>
      <c r="E200" s="292"/>
      <c r="F200" s="108" t="str">
        <f t="shared" si="141"/>
        <v>水泥地面</v>
      </c>
      <c r="G200" s="295">
        <f>15.2*1.5-3.2*1.5*2</f>
        <v>13.2</v>
      </c>
      <c r="H200" s="296"/>
      <c r="I200" s="96" t="str">
        <f>IFERROR(IF(E200="",VLOOKUP(F200,价格表,2,0),(VLOOKUP(E200,IF({1,0},价格引用表!K:K,价格引用表!I:I),2,0))),"")</f>
        <v>㎡</v>
      </c>
      <c r="J200" s="108">
        <f ca="1">IF(E200="",VLOOKUP(F200,价格表,5,0),VLOOKUP(E200,INDIRECT("价格引用表!K"&amp;MATCH(D200,价格引用表!H:H,0)&amp;":L1200"),2,0))</f>
        <v>50</v>
      </c>
      <c r="K200" s="298">
        <v>1</v>
      </c>
      <c r="L200" s="108">
        <f ca="1" t="shared" si="142"/>
        <v>660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1061</v>
      </c>
      <c r="O219" s="310"/>
      <c r="P219" s="310"/>
      <c r="Q219" s="317"/>
      <c r="R219" s="135"/>
      <c r="S219" s="136"/>
      <c r="T219" s="109"/>
      <c r="U219" s="301"/>
      <c r="V219" s="135">
        <f ca="1">SUM(L186:L219,X186:X218)</f>
        <v>37827</v>
      </c>
      <c r="W219" s="318"/>
      <c r="X219" s="136"/>
    </row>
    <row r="220" ht="42" customHeight="1" spans="1:24">
      <c r="A220" s="436" t="s">
        <v>1119</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1120</v>
      </c>
      <c r="S220" s="311"/>
      <c r="T220" s="311"/>
      <c r="U220" s="307">
        <f ca="1">V219</f>
        <v>37827</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1121</v>
      </c>
      <c r="E222" s="308" t="e">
        <f>FB43/EX43</f>
        <v>#DIV/0!</v>
      </c>
      <c r="F222" s="201"/>
      <c r="G222" s="201"/>
      <c r="H222" s="201"/>
      <c r="I222" s="201"/>
      <c r="J222" s="201"/>
      <c r="K222" s="201"/>
      <c r="L222" s="201"/>
      <c r="M222" s="201"/>
      <c r="N222" s="201"/>
      <c r="O222" s="201"/>
      <c r="P222" s="201"/>
    </row>
    <row r="223" spans="2:21">
      <c r="B223" s="201"/>
      <c r="C223" s="201"/>
      <c r="D223" s="308" t="s">
        <v>1122</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4 C186:C191 C192:C193 C195:C196 C197:C219 O186:O218">
      <formula1>价格引用表!$E$16:$E$22</formula1>
    </dataValidation>
    <dataValidation type="list" allowBlank="1" showInputMessage="1" showErrorMessage="1" sqref="D194:E194 D30:D59 D62:D91 D94:D114 D117:D137 D140:D160 D163:D183 D192:D193 D195:D196 E192:E193 E195:E196 P30:P59 P62:P91 P94:P114 P117:P137 P140:P160 P163:P183 P186:Q218 D186:E191 D197: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0" workbookViewId="0">
      <selection activeCell="A15" sqref="A15:A2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010413-87-006</v>
      </c>
      <c r="C3" s="36"/>
      <c r="D3" s="36"/>
      <c r="E3" s="37" t="str">
        <f>输机表!U2&amp;输机表!Y2</f>
        <v>康正（雄县）2023评字第8号-葛各庄村-2-7</v>
      </c>
      <c r="F3" s="37"/>
      <c r="G3" s="37"/>
      <c r="H3" s="37"/>
    </row>
    <row r="4" ht="16.5" customHeight="1" spans="1:8">
      <c r="A4" s="38" t="s">
        <v>1044</v>
      </c>
      <c r="B4" s="39" t="str">
        <f>输机表!D2</f>
        <v>赵云龙</v>
      </c>
      <c r="C4" s="40"/>
      <c r="D4" s="41" t="s">
        <v>1045</v>
      </c>
      <c r="E4" s="42"/>
      <c r="F4" s="39" t="str">
        <f>输机表!F2</f>
        <v>雄县葛各庄村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56.82</v>
      </c>
      <c r="C7" s="50">
        <f ca="1">IF(COUNTIF(输机表!$C$4:$C$27,K7&amp;"*")=0,IFERROR(VLOOKUP(K7,房体结构,23,0),""),ROUND(SUMIF(输机表!$C$4:$C$27,K7&amp;"*",输机表!$Z$4:$Z$27)/B7,0))</f>
        <v>1026</v>
      </c>
      <c r="D7" s="50">
        <f ca="1">IFERROR(ROUND(C7*B7,0),"")</f>
        <v>58297</v>
      </c>
      <c r="E7" s="50" t="str">
        <f>IF(COUNTIF(输机表!$C$4:$C$27,L7&amp;"*")&gt;0,L7,IFERROR(VLOOKUP(L7,房体结构,1,0),""))</f>
        <v>Y1</v>
      </c>
      <c r="F7" s="51">
        <f ca="1">IF(COUNTIF(输机表!$C$4:$C$27,L7&amp;"*")=0,IFERROR(VLOOKUP(L7,房体结构,17,0),""),SUMIF(输机表!$C$4:$C$27,L7&amp;"*",输机表!$S$4:$S$7))</f>
        <v>22.26</v>
      </c>
      <c r="G7" s="50">
        <f ca="1">IF(COUNTIF(输机表!$C$4:$C$27,L7&amp;"*")=0,IFERROR(VLOOKUP(L7,房体结构,23,0),""),ROUND(SUMIF(输机表!$C$4:$C$27,L7&amp;"*",输机表!$Z$4:$Z$27)/F7,0))</f>
        <v>437</v>
      </c>
      <c r="H7" s="50">
        <f ca="1">IFERROR(ROUND(G7*F7,0),"")</f>
        <v>9728</v>
      </c>
      <c r="K7" s="74" t="s">
        <v>1124</v>
      </c>
      <c r="L7" s="74" t="s">
        <v>1009</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79.08</v>
      </c>
      <c r="D12" s="53"/>
      <c r="E12" s="54" t="s">
        <v>1056</v>
      </c>
      <c r="F12" s="54"/>
      <c r="G12" s="55">
        <f ca="1">SUM(D7:D11)+SUM(H7:H11)</f>
        <v>68025</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11.75</v>
      </c>
      <c r="C15" s="58" t="str">
        <f ca="1" t="shared" ref="C15:C26" si="4">IFERROR(VLOOKUP(K15,附属物位置,6,0),"")</f>
        <v>㎡</v>
      </c>
      <c r="D15" s="59">
        <f ca="1" t="shared" ref="D15:D26" si="5">IF(A15="","",SUMIF(附属物名称,A15,附属物金额))</f>
        <v>411</v>
      </c>
      <c r="E15" s="59" t="str">
        <f ca="1" t="shared" ref="E15:E26" si="6">IFERROR(VLOOKUP(L15,附属物位置,4,0),"")</f>
        <v>干砌墙</v>
      </c>
      <c r="F15" s="58">
        <f ca="1" t="shared" ref="F15:F40" si="7">IF(E15="","",SUMIF(附属物名称,E15,附属物数量))</f>
        <v>17.46</v>
      </c>
      <c r="G15" s="58" t="str">
        <f ca="1" t="shared" ref="G15:G26" si="8">IFERROR(VLOOKUP(L15,附属物位置,6,0),"")</f>
        <v>㎡</v>
      </c>
      <c r="H15" s="59">
        <f ca="1" t="shared" ref="H15:H26" si="9">IF(E15="","",SUMIF(附属物名称,E15,附属物金额))</f>
        <v>1397</v>
      </c>
      <c r="K15" s="77">
        <v>1</v>
      </c>
      <c r="L15" s="77">
        <v>2</v>
      </c>
      <c r="M15" s="76"/>
    </row>
    <row r="16" ht="17.25" customHeight="1" spans="1:13">
      <c r="A16" s="58" t="str">
        <f ca="1" t="shared" si="2"/>
        <v>平砖地面</v>
      </c>
      <c r="B16" s="58">
        <f ca="1" t="shared" si="3"/>
        <v>368.28</v>
      </c>
      <c r="C16" s="58" t="str">
        <f ca="1" t="shared" si="4"/>
        <v>㎡</v>
      </c>
      <c r="D16" s="59">
        <f ca="1" t="shared" si="5"/>
        <v>9207</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空调</v>
      </c>
      <c r="B17" s="58">
        <f ca="1" t="shared" si="3"/>
        <v>2</v>
      </c>
      <c r="C17" s="58" t="str">
        <f ca="1" t="shared" si="4"/>
        <v>台</v>
      </c>
      <c r="D17" s="59">
        <f ca="1" t="shared" si="5"/>
        <v>800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台阶</v>
      </c>
      <c r="B18" s="58">
        <f ca="1" t="shared" si="3"/>
        <v>10.86</v>
      </c>
      <c r="C18" s="58" t="str">
        <f ca="1" t="shared" si="4"/>
        <v>㎡</v>
      </c>
      <c r="D18" s="59">
        <f ca="1" t="shared" si="5"/>
        <v>4761</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灶台</v>
      </c>
      <c r="B19" s="58">
        <f ca="1" t="shared" si="3"/>
        <v>1</v>
      </c>
      <c r="C19" s="58" t="str">
        <f ca="1" t="shared" si="4"/>
        <v>个</v>
      </c>
      <c r="D19" s="59">
        <f ca="1" t="shared" si="5"/>
        <v>300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窝</v>
      </c>
      <c r="F20" s="58">
        <f ca="1" t="shared" si="7"/>
        <v>3</v>
      </c>
      <c r="G20" s="58" t="str">
        <f ca="1" t="shared" si="8"/>
        <v>个</v>
      </c>
      <c r="H20" s="59">
        <f ca="1" t="shared" si="9"/>
        <v>450</v>
      </c>
      <c r="K20" s="77">
        <v>11</v>
      </c>
      <c r="L20" s="77">
        <v>12</v>
      </c>
      <c r="M20" s="76"/>
    </row>
    <row r="21" ht="17.25" customHeight="1" spans="1:13">
      <c r="A21" s="58" t="str">
        <f ca="1" t="shared" si="2"/>
        <v>60地砖</v>
      </c>
      <c r="B21" s="58">
        <f ca="1" t="shared" si="3"/>
        <v>9.04</v>
      </c>
      <c r="C21" s="58" t="str">
        <f ca="1" t="shared" si="4"/>
        <v>㎡</v>
      </c>
      <c r="D21" s="59">
        <f ca="1" t="shared" si="5"/>
        <v>723</v>
      </c>
      <c r="E21" s="59" t="str">
        <f ca="1" t="shared" si="6"/>
        <v>水泥地面</v>
      </c>
      <c r="F21" s="58">
        <f ca="1" t="shared" si="7"/>
        <v>13.2</v>
      </c>
      <c r="G21" s="58" t="str">
        <f ca="1" t="shared" si="8"/>
        <v>㎡</v>
      </c>
      <c r="H21" s="59">
        <f ca="1" t="shared" si="9"/>
        <v>660</v>
      </c>
      <c r="K21" s="77">
        <v>13</v>
      </c>
      <c r="L21" s="77">
        <v>14</v>
      </c>
      <c r="M21" s="76"/>
    </row>
    <row r="22" ht="17.25" customHeight="1" spans="1:13">
      <c r="A22" s="58" t="str">
        <f ca="1" t="shared" si="2"/>
        <v>单彩围挡</v>
      </c>
      <c r="B22" s="58">
        <f ca="1" t="shared" si="3"/>
        <v>67.5</v>
      </c>
      <c r="C22" s="58" t="str">
        <f ca="1" t="shared" si="4"/>
        <v>㎡</v>
      </c>
      <c r="D22" s="59">
        <f ca="1" t="shared" si="5"/>
        <v>2363</v>
      </c>
      <c r="E22" s="59" t="str">
        <f ca="1" t="shared" si="6"/>
        <v>P1</v>
      </c>
      <c r="F22" s="58">
        <f ca="1" t="shared" si="7"/>
        <v>50.11</v>
      </c>
      <c r="G22" s="58" t="str">
        <f ca="1" t="shared" si="8"/>
        <v>㎡</v>
      </c>
      <c r="H22" s="59">
        <f ca="1" t="shared" si="9"/>
        <v>14055</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37827</v>
      </c>
      <c r="H41" s="61"/>
      <c r="K41" s="77">
        <v>53</v>
      </c>
      <c r="M41" s="76"/>
    </row>
    <row r="42" ht="17.25" customHeight="1" spans="1:8">
      <c r="A42" s="60" t="s">
        <v>1063</v>
      </c>
      <c r="B42" s="61"/>
      <c r="C42" s="62">
        <f ca="1">G41+G12</f>
        <v>105852</v>
      </c>
      <c r="D42" s="61"/>
      <c r="E42" s="63" t="s">
        <v>1064</v>
      </c>
      <c r="F42" s="64" t="str">
        <f ca="1">TEXT(C42,"[DBnum2]")&amp;"元整"</f>
        <v>壹拾万伍仟捌佰伍拾贰元整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康正（雄县）2023评字第8号-葛各庄村-2-7</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赵云龙</v>
      </c>
      <c r="E9" s="9"/>
      <c r="F9" s="9"/>
      <c r="G9" s="9"/>
      <c r="H9" s="9"/>
      <c r="I9" s="9"/>
      <c r="J9" s="9"/>
      <c r="K9" s="9"/>
      <c r="L9" s="9"/>
      <c r="M9" s="9"/>
      <c r="N9" s="9"/>
      <c r="O9" s="9"/>
      <c r="P9" s="9"/>
      <c r="Q9" s="9"/>
    </row>
    <row r="10" spans="1:17">
      <c r="A10" s="9" t="s">
        <v>1077</v>
      </c>
      <c r="B10" s="9"/>
      <c r="C10" s="9"/>
      <c r="D10" s="9" t="str">
        <f>结果通知单!F4</f>
        <v>雄县葛各庄村</v>
      </c>
      <c r="E10" s="9"/>
      <c r="F10" s="9"/>
      <c r="G10" s="9"/>
      <c r="H10" s="9"/>
      <c r="I10" s="9"/>
      <c r="J10" s="9"/>
      <c r="K10" s="9"/>
      <c r="L10" s="9"/>
      <c r="M10" s="9"/>
      <c r="N10" s="9"/>
      <c r="O10" s="9"/>
      <c r="P10" s="9"/>
      <c r="Q10" s="9"/>
    </row>
    <row r="11" spans="1:17">
      <c r="A11" s="9" t="s">
        <v>1078</v>
      </c>
      <c r="B11" s="9"/>
      <c r="C11" s="9"/>
      <c r="D11" s="10">
        <f ca="1">结果通知单!C12</f>
        <v>79.08</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105852</v>
      </c>
      <c r="H26" s="15"/>
      <c r="I26" s="15"/>
      <c r="J26" s="15"/>
      <c r="K26" s="15"/>
      <c r="L26" s="15"/>
      <c r="M26" s="15"/>
      <c r="N26" s="15"/>
      <c r="O26" s="15"/>
      <c r="P26" s="15"/>
      <c r="Q26" s="15"/>
    </row>
    <row r="27" spans="1:17">
      <c r="A27" s="9" t="s">
        <v>1096</v>
      </c>
      <c r="B27" s="9"/>
      <c r="C27" s="9"/>
      <c r="D27" s="9" t="str">
        <f ca="1">结果通知单!F42</f>
        <v>壹拾万伍仟捌佰伍拾贰元整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1139</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2023-10-14T07:26:51Z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6E4EBF8BE80F4A3E9A8C216425AB8E61_13</vt:lpwstr>
  </property>
</Properties>
</file>