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<sst xmlns="http://schemas.openxmlformats.org/spreadsheetml/2006/main" count="5753" uniqueCount="1142">
  <si>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</si>
  <si>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</si>
  <si>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</si>
  <si>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</si>
  <si>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</si>
  <si>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</si>
  <si>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</si>
  <si>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</si>
  <si>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</si>
  <si>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</si>
  <si>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</si>
  <si>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</si>
  <si>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</si>
  <si>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</si>
  <si>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</si>
  <si>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</si>
  <si>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</si>
  <si>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</si>
  <si>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</si>
  <si>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</si>
  <si>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</si>
  <si>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</si>
  <si>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</si>
  <si>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</si>
  <si>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</si>
  <si>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</si>
  <si>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</si>
  <si>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</si>
  <si>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</si>
  <si>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</si>
  <si>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</si>
  <si>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</si>
  <si>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</si>
  <si>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</si>
  <si>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</si>
  <si>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</si>
  <si>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</si>
  <si>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</si>
  <si>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</si>
  <si>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</si>
  <si>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</si>
  <si>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</si>
  <si>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</si>
  <si>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</si>
  <si>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</si>
  <si>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</si>
  <si>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</si>
  <si>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</si>
  <si>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</si>
  <si>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</si>
  <si>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</si>
  <si>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</si>
  <si>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</si>
  <si>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</si>
  <si>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</si>
  <si>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</si>
  <si>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</si>
  <si>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</si>
  <si>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</si>
  <si>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</si>
  <si>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</si>
  <si>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</si>
  <si>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</si>
  <si>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</si>
  <si>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</si>
  <si>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</si>
  <si>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</si>
  <si>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</si>
  <si>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</si>
  <si>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</si>
  <si>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</si>
  <si>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</si>
  <si>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</si>
  <si>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</si>
  <si>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</si>
  <si>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</si>
  <si>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</si>
  <si>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</si>
  <si>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</si>
  <si>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</si>
  <si>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</si>
  <si>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</si>
  <si>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</si>
  <si>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</si>
  <si>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</si>
  <si>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</si>
  <si>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</si>
  <si>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</si>
  <si>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</si>
  <si>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</si>
  <si>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</si>
  <si>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</si>
  <si>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</si>
  <si>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</si>
  <si>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</si>
  <si>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</si>
  <si>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</si>
  <si>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</si>
  <si>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</si>
  <si>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</si>
  <si>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</si>
  <si>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</si>
  <si>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</si>
  <si>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</si>
  <si>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</si>
  <si>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</si>
  <si>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</si>
  <si>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</si>
  <si>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</si>
  <si>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</si>
  <si>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</si>
  <si>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</si>
  <si>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</si>
  <si>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</si>
  <si>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</si>
  <si>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</si>
  <si>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</si>
  <si>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</si>
  <si>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</si>
  <si>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</si>
  <si>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</si>
  <si>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</si>
  <si>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</si>
  <si>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</si>
  <si>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</si>
  <si>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</si>
  <si>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</si>
  <si>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</si>
  <si>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</si>
  <si>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</si>
  <si>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</si>
  <si>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</si>
  <si>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</si>
  <si>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</si>
  <si>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</si>
  <si>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</si>
  <si>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</si>
  <si>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</si>
  <si>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</si>
  <si>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</si>
  <si>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</si>
  <si>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</si>
  <si>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</si>
  <si>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</si>
  <si>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</si>
  <si>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</si>
  <si>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</si>
  <si>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</si>
  <si>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</si>
  <si>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</si>
  <si>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</si>
  <si>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</si>
  <si>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</si>
  <si>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</si>
  <si>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</si>
  <si>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</si>
  <si>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</si>
  <si>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</si>
  <si>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</si>
  <si>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</si>
  <si>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</si>
  <si>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</si>
  <si>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</si>
  <si>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</si>
  <si>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</si>
  <si>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</si>
  <si>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</si>
  <si>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</si>
  <si>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</si>
  <si>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</si>
  <si>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</si>
  <si>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</si>
  <si>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</si>
  <si>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</si>
  <si>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</si>
  <si>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</si>
  <si>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</si>
  <si>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</si>
  <si>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</si>
  <si>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</si>
  <si>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</si>
  <si>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</si>
  <si>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</si>
  <si>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</si>
  <si>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</si>
  <si>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</si>
  <si>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</si>
  <si>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</si>
  <si>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</si>
  <si>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</si>
  <si>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</si>
  <si>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</si>
  <si>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</si>
  <si>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</si>
  <si>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</si>
  <si>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</si>
  <si>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</si>
  <si>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</si>
  <si>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</si>
  <si>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</si>
  <si>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</si>
  <si>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</si>
  <si>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</si>
  <si>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</si>
  <si>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</si>
  <si>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</si>
  <si>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</si>
  <si>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</si>
  <si>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</si>
  <si>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</si>
  <si>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</si>
  <si>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</si>
  <si>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</si>
  <si>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</si>
  <si>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</si>
  <si>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</si>
  <si>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</si>
  <si>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</si>
  <si>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</si>
  <si>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</si>
  <si>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</si>
  <si>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</si>
  <si>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</si>
  <si>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</si>
  <si>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</si>
  <si>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</si>
  <si>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</si>
  <si>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</si>
  <si>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</si>
  <si>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</si>
  <si>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</si>
  <si>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</si>
  <si>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</si>
  <si>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</si>
  <si>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</si>
  <si>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</si>
  <si>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</si>
  <si>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</si>
  <si>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</si>
  <si>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</si>
  <si>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</si>
  <si>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</si>
  <si>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</si>
  <si>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</si>
  <si>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</si>
  <si>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</si>
  <si>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</si>
  <si>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</si>
  <si>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</si>
  <si>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</si>
  <si>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</si>
  <si>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</si>
  <si>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</si>
  <si>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</si>
  <si>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</si>
  <si>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</si>
  <si>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</si>
  <si>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</si>
  <si>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</si>
  <si>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</si>
  <si>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</si>
  <si>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</si>
  <si>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</si>
  <si>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</si>
  <si>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</si>
  <si>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</si>
  <si>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</si>
  <si>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</si>
  <si>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</si>
  <si>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</si>
  <si>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</si>
  <si>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</si>
  <si>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</si>
  <si>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</si>
  <si>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</si>
  <si>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</si>
  <si>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</si>
  <si>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</si>
  <si>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</si>
  <si>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</si>
  <si>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</si>
  <si>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</si>
  <si>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</si>
  <si>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</si>
  <si>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</si>
  <si>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</si>
  <si>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</si>
  <si>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</si>
  <si>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</si>
  <si>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</si>
  <si>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</si>
  <si>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</si>
  <si>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</si>
  <si>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</si>
  <si>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</si>
  <si>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</si>
  <si>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</si>
  <si>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</si>
  <si>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</si>
  <si>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</si>
  <si>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</si>
  <si>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</si>
  <si>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</si>
  <si>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</si>
  <si>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</si>
  <si>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</si>
  <si>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</si>
  <si>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</si>
  <si>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</si>
  <si>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</si>
  <si>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</si>
  <si>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</si>
  <si>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</si>
  <si>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</si>
  <si>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</si>
  <si>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</si>
  <si>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</si>
  <si>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</si>
  <si>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</si>
  <si>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</si>
  <si>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</si>
  <si>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</si>
  <si>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</si>
  <si>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</si>
  <si>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</si>
  <si>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</si>
  <si>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</si>
  <si>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</si>
  <si>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</si>
  <si>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</si>
  <si>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</si>
  <si>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</si>
  <si>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</si>
  <si>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</si>
  <si>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</si>
  <si>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</si>
  <si>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</si>
  <si>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</si>
  <si>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</si>
  <si>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</si>
  <si>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</si>
  <si>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</si>
  <si>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</si>
  <si>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</si>
  <si>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</si>
  <si>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</si>
  <si>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</si>
  <si>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</si>
  <si>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</si>
  <si>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</si>
  <si>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</si>
  <si>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</si>
  <si>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</si>
  <si>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</si>
  <si>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</si>
  <si>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</si>
  <si>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</si>
  <si>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</si>
  <si>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</si>
  <si>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</si>
  <si>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</si>
  <si>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</si>
  <si>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</si>
  <si>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</si>
  <si>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</si>
  <si>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</si>
  <si>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</si>
  <si>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</si>
  <si>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</si>
  <si>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</si>
  <si>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</si>
  <si>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</si>
  <si>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</si>
  <si>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</si>
  <si>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</si>
  <si>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</si>
  <si>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</si>
  <si>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</si>
  <si>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</si>
  <si>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</si>
  <si>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</si>
  <si>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</si>
  <si>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</si>
  <si>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</si>
  <si>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</si>
  <si>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</si>
  <si>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</si>
  <si>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</si>
  <si>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</si>
  <si>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</si>
  <si>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</si>
  <si>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</si>
  <si>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</si>
  <si>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</si>
  <si>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</si>
  <si>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</si>
  <si>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</si>
  <si>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</si>
  <si>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</si>
  <si>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</si>
  <si>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</si>
  <si>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</si>
  <si>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</si>
  <si>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</si>
  <si>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</si>
  <si>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</si>
  <si>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</si>
  <si>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</si>
  <si>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</si>
  <si>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</si>
  <si>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</si>
  <si>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</si>
  <si>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</si>
  <si>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</si>
  <si>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</si>
  <si>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</si>
  <si>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</si>
  <si>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</si>
  <si>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</si>
  <si>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</si>
  <si>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</si>
  <si>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</si>
  <si>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</si>
  <si>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</si>
  <si>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</si>
  <si>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</si>
  <si>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</si>
  <si>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</si>
  <si>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</si>
  <si>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</si>
  <si>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</si>
  <si>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</si>
  <si>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</si>
  <si>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</si>
  <si>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</si>
  <si>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</si>
  <si>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</si>
  <si>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</si>
  <si>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</si>
  <si>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</si>
  <si>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</si>
  <si>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</si>
  <si>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</si>
  <si>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</si>
  <si>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</si>
  <si>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</si>
  <si>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</si>
  <si>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</si>
  <si>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</si>
  <si>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</si>
  <si>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</si>
  <si>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</si>
  <si>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</si>
  <si>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</si>
  <si>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</si>
  <si>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</si>
  <si>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</si>
  <si>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</si>
  <si>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</si>
  <si>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</si>
  <si>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</si>
  <si>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</si>
  <si>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</si>
  <si>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</si>
  <si>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</si>
  <si>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</si>
  <si>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</si>
  <si>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</si>
  <si>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</si>
  <si>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</si>
  <si>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</si>
  <si>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</si>
  <si>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</si>
  <si>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</si>
  <si>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</si>
  <si>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</si>
  <si>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</si>
  <si>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</si>
  <si>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</si>
  <si>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</si>
  <si>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</si>
  <si>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</si>
  <si>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</si>
  <si>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</si>
  <si>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</si>
  <si>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</si>
  <si>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</si>
  <si>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</si>
  <si>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</si>
  <si>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</si>
  <si>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</si>
  <si>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</si>
  <si>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</si>
  <si>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</si>
  <si>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</si>
  <si>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</si>
  <si>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</si>
  <si>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</si>
  <si>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</si>
  <si>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</si>
  <si>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</si>
  <si>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</si>
  <si>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</si>
  <si>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</si>
  <si>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</si>
  <si>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</si>
  <si>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</si>
  <si>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</si>
  <si>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</si>
  <si>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</si>
  <si>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</si>
  <si>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</si>
  <si>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</si>
  <si>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</si>
  <si>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</si>
  <si>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</si>
  <si>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</si>
  <si>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</si>
  <si>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</si>
  <si>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</si>
  <si>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</si>
  <si>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</si>
  <si>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</si>
  <si>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</si>
  <si>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</si>
  <si>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</si>
  <si>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</si>
  <si>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</si>
  <si>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</si>
  <si>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</si>
  <si>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</si>
  <si>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</si>
  <si>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</si>
  <si>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</si>
  <si>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</si>
  <si>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</si>
  <si>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</si>
  <si>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</si>
  <si>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</si>
  <si>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</si>
  <si>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</si>
  <si>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</si>
  <si>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</si>
  <si>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</si>
  <si>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</si>
  <si>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</si>
  <si>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</si>
  <si>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</si>
  <si>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</si>
  <si>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</si>
  <si>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</si>
  <si>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</si>
  <si>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</si>
  <si>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</si>
  <si>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</si>
  <si>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</si>
  <si>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</si>
  <si>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</si>
  <si>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</si>
  <si>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</si>
  <si>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</si>
  <si>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</si>
  <si>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</si>
  <si>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</si>
  <si>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</si>
  <si>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</si>
  <si>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</si>
  <si>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</si>
  <si>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</si>
  <si>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</si>
  <si>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</si>
  <si>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</si>
  <si>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</si>
  <si>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</si>
  <si>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</si>
  <si>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</si>
  <si>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</si>
  <si>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</si>
  <si>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</si>
  <si>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</si>
  <si>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</si>
  <si>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</si>
  <si>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</si>
  <si>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</si>
  <si>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</si>
  <si>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</si>
  <si>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</si>
  <si>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</si>
  <si>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</si>
  <si>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</si>
  <si>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</si>
  <si>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</si>
  <si>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</si>
  <si>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</si>
  <si>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</si>
  <si>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</si>
  <si>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</si>
  <si>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</si>
  <si>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</si>
  <si>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</si>
  <si>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</si>
  <si>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</si>
  <si>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</si>
  <si>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</si>
  <si>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</si>
  <si>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</si>
  <si>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</si>
  <si>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</si>
  <si>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</si>
  <si>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</si>
  <si>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</si>
  <si>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</si>
  <si>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</si>
  <si>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</si>
  <si>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</si>
  <si>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</si>
  <si>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</si>
  <si>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</si>
  <si>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</si>
  <si>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</si>
  <si>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</si>
  <si>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</si>
  <si>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</si>
  <si>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</si>
  <si>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</si>
  <si>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</si>
  <si>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</si>
  <si>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</si>
  <si>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</si>
  <si>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</si>
  <si>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</si>
  <si>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</si>
  <si>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</si>
  <si>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</si>
  <si>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</si>
  <si>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</si>
  <si>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</si>
  <si>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</si>
  <si>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</si>
  <si>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</si>
  <si>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</si>
  <si>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</si>
  <si>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</si>
  <si>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</si>
  <si>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</si>
  <si>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</si>
  <si>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</si>
  <si>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</si>
  <si>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</si>
  <si>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</si>
  <si>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</si>
  <si>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</si>
  <si>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</si>
  <si>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</si>
  <si>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</si>
  <si>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</si>
  <si>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</si>
  <si>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</si>
  <si>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</si>
  <si>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</si>
  <si>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</si>
  <si>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</si>
  <si>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</si>
  <si>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</si>
  <si>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</si>
  <si>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</si>
  <si>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</si>
  <si>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</si>
  <si>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</si>
  <si>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</si>
  <si>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</si>
  <si>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</si>
  <si>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</si>
  <si>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</si>
  <si>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</si>
  <si>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</si>
  <si>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</si>
  <si>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</si>
  <si>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</si>
  <si>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</si>
  <si>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</si>
  <si>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</si>
  <si>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</si>
  <si>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</si>
  <si>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</si>
  <si>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</si>
  <si>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</si>
  <si>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</si>
  <si>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</si>
  <si>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</si>
  <si>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</si>
  <si>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</si>
  <si>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</si>
  <si>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</si>
  <si>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</si>
  <si>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</si>
  <si>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</si>
  <si>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</si>
  <si>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</si>
  <si>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</si>
  <si>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</si>
  <si>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</si>
  <si>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</si>
  <si>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</si>
  <si>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</si>
  <si>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</si>
  <si>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</si>
  <si>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</si>
  <si>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</si>
  <si>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</si>
  <si>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</si>
  <si>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</si>
  <si>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</si>
  <si>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</si>
  <si>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</si>
  <si>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</si>
  <si>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</si>
  <si>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</si>
  <si>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</si>
  <si>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</si>
  <si>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</si>
  <si>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</si>
  <si>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</si>
  <si>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</si>
  <si>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</si>
  <si>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</si>
  <si>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</si>
  <si>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</si>
  <si>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</si>
  <si>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</si>
  <si>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</si>
  <si>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</si>
  <si>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</si>
  <si>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</si>
  <si>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</si>
  <si>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</si>
  <si>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</si>
  <si>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</si>
  <si>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</si>
  <si>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</si>
  <si>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</si>
  <si>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</si>
  <si>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</si>
  <si>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</si>
  <si>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</si>
  <si>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</si>
  <si>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</si>
  <si>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</si>
  <si>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</si>
  <si>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</si>
  <si>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</si>
  <si>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</si>
  <si>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</si>
  <si>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</si>
  <si>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</si>
  <si>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</si>
  <si>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</si>
  <si>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</si>
  <si>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</si>
  <si>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</si>
  <si>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</si>
  <si>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</si>
  <si>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</si>
  <si>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</si>
  <si>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</si>
  <si>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</si>
  <si>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</si>
  <si>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</si>
  <si>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</si>
  <si>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</si>
  <si>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</si>
  <si>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</si>
  <si>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</si>
  <si>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</si>
  <si>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</si>
  <si>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</si>
  <si>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</si>
  <si>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</si>
  <si>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</si>
  <si>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</si>
  <si>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</si>
  <si>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</si>
  <si>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</si>
  <si>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</si>
  <si>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</si>
  <si>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</si>
  <si>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</si>
  <si>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</si>
  <si>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</si>
  <si>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</si>
  <si>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</si>
  <si>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</si>
  <si>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</si>
  <si>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</si>
  <si>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</si>
  <si>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</si>
  <si>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</si>
  <si>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</si>
  <si>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</si>
  <si>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</si>
  <si>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</si>
  <si>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</si>
  <si>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</si>
  <si>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</si>
  <si>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</si>
  <si>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</si>
  <si>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</si>
  <si>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</si>
  <si>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</si>
  <si>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</si>
  <si>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</si>
  <si>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</si>
  <si>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</si>
  <si>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</si>
  <si>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</si>
  <si>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</si>
  <si>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</si>
  <si>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</si>
  <si>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</si>
  <si>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</si>
  <si>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</si>
  <si>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</si>
  <si>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</si>
  <si>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</si>
  <si>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</si>
  <si>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</si>
  <si>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</si>
  <si>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</si>
  <si>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</si>
  <si>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</si>
  <si>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</si>
  <si>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</si>
  <si>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</si>
  <si>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</si>
  <si>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</si>
  <si>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</si>
  <si>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</si>
  <si>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</si>
  <si>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</si>
  <si>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</si>
  <si>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</si>
  <si>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</si>
  <si>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</si>
  <si>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</si>
  <si>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</si>
  <si>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</si>
  <si>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</si>
  <si>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</si>
  <si>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</si>
  <si>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</si>
  <si>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</si>
  <si>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</si>
  <si>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</si>
  <si>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</si>
  <si>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</si>
  <si>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</si>
  <si>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</si>
  <si>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</si>
  <si>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</si>
  <si>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</si>
  <si>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韩双国</t>
  </si>
  <si>
    <t>坐落：</t>
  </si>
  <si>
    <t>雄县马务头村</t>
  </si>
  <si>
    <t>调查编号：</t>
  </si>
  <si>
    <t>010419-13-0013</t>
  </si>
  <si>
    <t>价值时点：</t>
  </si>
  <si>
    <t>2023年9月22日</t>
  </si>
  <si>
    <t>报告编号：</t>
  </si>
  <si>
    <t>康正（雄县）2023评字第8号-马务头村-</t>
  </si>
  <si>
    <t>1-12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</si>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</sst>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010419-13-0013</v>
      </c>
      <c r="C2" s="323">
        <f>输机表!P2</f>
        <v>0</v>
      </c>
      <c r="D2" s="323" t="str">
        <f>输机表!U2&amp;输机表!Y2</f>
        <v>康正（雄县）2023评字第8号-马务头村-1-12</v>
      </c>
      <c r="E2" s="323" t="str">
        <f>输机表!D2</f>
        <v>韩双国</v>
      </c>
      <c r="F2" s="323" t="str">
        <f>输机表!F2</f>
        <v>雄县马务头村</v>
      </c>
      <c r="G2" s="323">
        <f ca="1">结果通知单!C12</f>
        <v>118.21</v>
      </c>
      <c r="H2" s="323"/>
      <c r="I2" s="323"/>
      <c r="J2" s="323">
        <f ca="1">结果通知单!G12</f>
        <v>128038</v>
      </c>
      <c r="K2" s="323">
        <f ca="1">结果通知单!G41</f>
        <v>20681</v>
      </c>
      <c r="L2" s="323">
        <f ca="1">IF(J2+K2=结果通知单!C42,J2+K2,"请检查")</f>
        <v>148719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V6" sqref="V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2.9</v>
      </c>
      <c r="F4" s="92" t="s">
        <v>964</v>
      </c>
      <c r="G4" s="92" t="s">
        <v>965</v>
      </c>
      <c r="H4" s="92" t="s">
        <v>966</v>
      </c>
      <c r="I4" s="92">
        <v>37</v>
      </c>
      <c r="J4" s="92">
        <v>3</v>
      </c>
      <c r="K4" s="92" t="s">
        <v>967</v>
      </c>
      <c r="L4" s="92" t="s">
        <v>968</v>
      </c>
      <c r="M4" s="92"/>
      <c r="N4" s="92">
        <v>0.5</v>
      </c>
      <c r="O4" s="92" t="s">
        <v>969</v>
      </c>
      <c r="P4" s="92" t="s">
        <v>969</v>
      </c>
      <c r="Q4" s="92" t="s">
        <v>970</v>
      </c>
      <c r="R4" s="92" t="s">
        <v>969</v>
      </c>
      <c r="S4" s="125">
        <v>79.5</v>
      </c>
      <c r="T4" s="125" t="s">
        <v>971</v>
      </c>
      <c r="U4" s="125"/>
      <c r="V4" s="126"/>
      <c r="W4" s="96">
        <f>ROUND(F5*ROUND(E5+G5+H5+I5+J5+K5+L5+M5+N5+O5+P5+Q5+R5+U5+T5+1,3)*V5,0)</f>
        <v>960</v>
      </c>
      <c r="X4" s="127">
        <f>ROUND(L60/S4,0)</f>
        <v>75</v>
      </c>
      <c r="Y4" s="127">
        <f>W4+X4</f>
        <v>1035</v>
      </c>
      <c r="Z4" s="143">
        <f>ROUND(Y4*S4,0)</f>
        <v>82283</v>
      </c>
      <c r="AA4" s="144">
        <f>IF(Q4="无",0,IF(Q4="地暖",0,S4))</f>
        <v>79.5</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0.03</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3.2</v>
      </c>
      <c r="F6" s="92" t="s">
        <v>1010</v>
      </c>
      <c r="G6" s="92" t="s">
        <v>979</v>
      </c>
      <c r="H6" s="92" t="s">
        <v>966</v>
      </c>
      <c r="I6" s="92">
        <v>24</v>
      </c>
      <c r="J6" s="92">
        <v>1</v>
      </c>
      <c r="K6" s="92" t="s">
        <v>967</v>
      </c>
      <c r="L6" s="92" t="s">
        <v>968</v>
      </c>
      <c r="M6" s="92">
        <v>0.5</v>
      </c>
      <c r="N6" s="92">
        <v>0.5</v>
      </c>
      <c r="O6" s="92" t="s">
        <v>969</v>
      </c>
      <c r="P6" s="92" t="s">
        <v>969</v>
      </c>
      <c r="Q6" s="92" t="s">
        <v>970</v>
      </c>
      <c r="R6" s="92" t="s">
        <v>969</v>
      </c>
      <c r="S6" s="125">
        <v>38.71</v>
      </c>
      <c r="T6" s="125" t="s">
        <v>971</v>
      </c>
      <c r="U6" s="125"/>
      <c r="V6" s="126"/>
      <c r="W6" s="129">
        <f>ROUND(F7*ROUND(E7+G7+H7+I7+J7+K7+L7+M7+N7+O7+P7+Q7+R7+U7+T7+1,3)*V7,0)</f>
        <v>1083</v>
      </c>
      <c r="X6" s="130">
        <f>ROUND(X60/S6,0)</f>
        <v>99</v>
      </c>
      <c r="Y6" s="127">
        <f t="shared" ref="Y6" si="3">W6+X6</f>
        <v>1182</v>
      </c>
      <c r="Z6" s="143">
        <f t="shared" ref="Z6" si="4">ROUND(Y6*S6,0)</f>
        <v>45755</v>
      </c>
      <c r="AA6" s="144">
        <f>IF(Q6="无",0,IF(Q6="地暖",0,S6))</f>
        <v>38.71</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S4/2</f>
        <v>39.75</v>
      </c>
      <c r="H30" s="109"/>
      <c r="I30" s="96" t="str">
        <f t="shared" ref="I30:I59" si="48">VLOOKUP(F30,价格表,2,0)</f>
        <v>㎡</v>
      </c>
      <c r="J30" s="108">
        <f t="shared" ref="J30:J59" si="49">VLOOKUP(F30,价格表,5,0)</f>
        <v>50</v>
      </c>
      <c r="K30" s="119">
        <f>$V$5</f>
        <v>0.88</v>
      </c>
      <c r="L30" s="108">
        <f>ROUND(IFERROR(ROUND(G30,2)*J30*K30,),0)</f>
        <v>1749</v>
      </c>
      <c r="M30" s="114"/>
      <c r="N30" s="106">
        <v>1</v>
      </c>
      <c r="O30" s="107" t="s">
        <v>61</v>
      </c>
      <c r="P30" s="107" t="s">
        <v>63</v>
      </c>
      <c r="Q30" s="107"/>
      <c r="R30" s="135" t="str">
        <f>+P30</f>
        <v>PVC吊顶</v>
      </c>
      <c r="S30" s="136"/>
      <c r="T30" s="109">
        <f>S6</f>
        <v>38.71</v>
      </c>
      <c r="U30" s="96" t="str">
        <f t="shared" ref="U30:U59" si="50">VLOOKUP(R30,价格表,2,0)</f>
        <v>㎡</v>
      </c>
      <c r="V30" s="108">
        <f t="shared" ref="V30:V59" si="51">VLOOKUP(R30,价格表,5,0)</f>
        <v>60</v>
      </c>
      <c r="W30" s="119">
        <f>$V$7</f>
        <v>0.9</v>
      </c>
      <c r="X30" s="108">
        <f>ROUND(IFERROR(ROUND(T30,2)*V30*W30,),0)</f>
        <v>2090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S4*3/4</f>
        <v>59.625</v>
      </c>
      <c r="H31" s="109"/>
      <c r="I31" s="96" t="str">
        <f t="shared" si="48"/>
        <v>㎡</v>
      </c>
      <c r="J31" s="108">
        <f t="shared" si="49"/>
        <v>60</v>
      </c>
      <c r="K31" s="119">
        <f t="shared" ref="K31:K59" si="53">$V$5</f>
        <v>0.88</v>
      </c>
      <c r="L31" s="108">
        <f t="shared" ref="L31:L59" si="54">ROUND(IFERROR(ROUND(G31,2)*J31*K31,),0)</f>
        <v>3148</v>
      </c>
      <c r="M31" s="114"/>
      <c r="N31" s="106">
        <v>2</v>
      </c>
      <c r="O31" s="107" t="s">
        <v>10</v>
      </c>
      <c r="P31" s="107" t="s">
        <v>11</v>
      </c>
      <c r="Q31" s="107"/>
      <c r="R31" s="135" t="str">
        <f t="shared" ref="R31:R50" si="55">+P31</f>
        <v>外墙抹灰</v>
      </c>
      <c r="S31" s="136"/>
      <c r="T31" s="109">
        <f>(9.5+4.2)*3.8-3.1*3.1-3*2.4</f>
        <v>35.25</v>
      </c>
      <c r="U31" s="96" t="str">
        <f t="shared" si="50"/>
        <v>㎡</v>
      </c>
      <c r="V31" s="108">
        <f t="shared" si="51"/>
        <v>35</v>
      </c>
      <c r="W31" s="119">
        <f t="shared" ref="W31:W59" si="56">$V$7</f>
        <v>0.9</v>
      </c>
      <c r="X31" s="108">
        <f t="shared" ref="X31:X59" si="57">ROUND(IFERROR(ROUND(T31,2)*V31*W31,),0)</f>
        <v>1110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报告编号：康正（雄县）2023评字第8号-马务头村-1-12</v>
      </c>
      <c r="EZ31" s="262"/>
      <c r="FA31" s="262"/>
      <c r="FB31" s="262"/>
      <c r="FC31" s="262"/>
    </row>
    <row r="32" ht="22.15" customHeight="1" spans="1:159">
      <c r="A32" s="105"/>
      <c r="B32" s="106">
        <v>3</v>
      </c>
      <c r="C32" s="107" t="s">
        <v>81</v>
      </c>
      <c r="D32" s="107" t="s">
        <v>96</v>
      </c>
      <c r="E32" s="107"/>
      <c r="F32" s="108" t="str">
        <f t="shared" si="52"/>
        <v>窗帘附件</v>
      </c>
      <c r="G32" s="109">
        <v>1</v>
      </c>
      <c r="H32" s="109"/>
      <c r="I32" s="96" t="str">
        <f t="shared" si="48"/>
        <v>套</v>
      </c>
      <c r="J32" s="108">
        <f t="shared" si="49"/>
        <v>200</v>
      </c>
      <c r="K32" s="119">
        <f t="shared" si="53"/>
        <v>0.88</v>
      </c>
      <c r="L32" s="108">
        <f t="shared" si="54"/>
        <v>176</v>
      </c>
      <c r="M32" s="114"/>
      <c r="N32" s="106">
        <v>3</v>
      </c>
      <c r="O32" s="107"/>
      <c r="P32" s="107"/>
      <c r="Q32" s="107"/>
      <c r="R32" s="135" t="s">
        <v>1044</v>
      </c>
      <c r="S32" s="136"/>
      <c r="T32" s="109">
        <f>1.4*2*2.8</f>
        <v>7.84</v>
      </c>
      <c r="U32" s="96" t="s">
        <v>12</v>
      </c>
      <c r="V32" s="108">
        <v>90</v>
      </c>
      <c r="W32" s="119">
        <f t="shared" si="56"/>
        <v>0.9</v>
      </c>
      <c r="X32" s="108">
        <f t="shared" si="57"/>
        <v>635</v>
      </c>
      <c r="Y32" s="154"/>
      <c r="Z32" s="155"/>
      <c r="AA32" s="155"/>
      <c r="AB32" s="155"/>
      <c r="AC32" s="155"/>
      <c r="AD32" s="155"/>
      <c r="AJ32" s="180"/>
      <c r="AK32" s="180"/>
      <c r="AL32" s="180"/>
      <c r="AM32" s="180"/>
      <c r="AN32" s="180"/>
      <c r="AO32" s="180"/>
      <c r="AP32" s="180"/>
      <c r="AQ32" s="180"/>
      <c r="EV32" s="38" t="s">
        <v>1045</v>
      </c>
      <c r="EW32" s="39" t="str">
        <f>D2</f>
        <v>韩双国</v>
      </c>
      <c r="EX32" s="40"/>
      <c r="EY32" s="41" t="s">
        <v>1046</v>
      </c>
      <c r="EZ32" s="42"/>
      <c r="FA32" s="39">
        <f>G2</f>
        <v>0</v>
      </c>
      <c r="FB32" s="43"/>
      <c r="FC32" s="40"/>
    </row>
    <row r="33" ht="21.6" customHeight="1" spans="1:159">
      <c r="A33" s="105"/>
      <c r="B33" s="106">
        <v>4</v>
      </c>
      <c r="C33" s="107" t="s">
        <v>168</v>
      </c>
      <c r="D33" s="107" t="s">
        <v>175</v>
      </c>
      <c r="E33" s="107"/>
      <c r="F33" s="108" t="str">
        <f t="shared" si="52"/>
        <v>立柱洗手盆</v>
      </c>
      <c r="G33" s="109">
        <v>1</v>
      </c>
      <c r="H33" s="109"/>
      <c r="I33" s="96" t="str">
        <f t="shared" si="48"/>
        <v>个</v>
      </c>
      <c r="J33" s="108">
        <f t="shared" si="49"/>
        <v>200</v>
      </c>
      <c r="K33" s="119">
        <f t="shared" si="53"/>
        <v>0.88</v>
      </c>
      <c r="L33" s="108">
        <f t="shared" si="54"/>
        <v>176</v>
      </c>
      <c r="M33" s="114"/>
      <c r="N33" s="106">
        <v>4</v>
      </c>
      <c r="O33" s="107"/>
      <c r="P33" s="107"/>
      <c r="Q33" s="107"/>
      <c r="R33" s="135">
        <f t="shared" si="55"/>
        <v>0</v>
      </c>
      <c r="S33" s="136"/>
      <c r="T33" s="109"/>
      <c r="U33" s="96" t="e">
        <f t="shared" si="50"/>
        <v>#N/A</v>
      </c>
      <c r="V33" s="108" t="e">
        <f t="shared" si="51"/>
        <v>#N/A</v>
      </c>
      <c r="W33" s="119">
        <f t="shared" si="56"/>
        <v>0.9</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v>
      </c>
      <c r="D34" s="107" t="s">
        <v>11</v>
      </c>
      <c r="E34" s="107"/>
      <c r="F34" s="108" t="str">
        <f t="shared" si="52"/>
        <v>外墙抹灰</v>
      </c>
      <c r="G34" s="109">
        <f>13.1*2.9-2*2*4</f>
        <v>21.99</v>
      </c>
      <c r="H34" s="109"/>
      <c r="I34" s="96" t="str">
        <f t="shared" si="48"/>
        <v>㎡</v>
      </c>
      <c r="J34" s="108">
        <f t="shared" si="49"/>
        <v>35</v>
      </c>
      <c r="K34" s="119">
        <f t="shared" si="53"/>
        <v>0.88</v>
      </c>
      <c r="L34" s="108">
        <f t="shared" si="54"/>
        <v>677</v>
      </c>
      <c r="M34" s="114"/>
      <c r="N34" s="106">
        <v>5</v>
      </c>
      <c r="O34" s="107"/>
      <c r="P34" s="107"/>
      <c r="Q34" s="107"/>
      <c r="R34" s="135">
        <f t="shared" si="55"/>
        <v>0</v>
      </c>
      <c r="S34" s="136"/>
      <c r="T34" s="109"/>
      <c r="U34" s="96" t="e">
        <f t="shared" si="50"/>
        <v>#N/A</v>
      </c>
      <c r="V34" s="108" t="e">
        <f t="shared" si="51"/>
        <v>#N/A</v>
      </c>
      <c r="W34" s="119">
        <f t="shared" si="56"/>
        <v>0.9</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8.32</v>
      </c>
      <c r="BI38" s="171" t="str">
        <f t="shared" ref="BI38:BI51" si="67">I186</f>
        <v>㎡</v>
      </c>
      <c r="BJ38" s="171">
        <f ca="1" t="shared" ref="BJ38:BJ51" si="68">L186</f>
        <v>1498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56.16</v>
      </c>
      <c r="BI39" s="171" t="str">
        <f t="shared" si="67"/>
        <v>㎡</v>
      </c>
      <c r="BJ39" s="171">
        <f ca="1" t="shared" si="68"/>
        <v>11232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10.5</v>
      </c>
      <c r="BI40" s="171" t="str">
        <f t="shared" si="67"/>
        <v>㎡</v>
      </c>
      <c r="BJ40" s="171">
        <f ca="1" t="shared" si="68"/>
        <v>840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96.8</v>
      </c>
      <c r="BI41" s="171" t="str">
        <f t="shared" si="67"/>
        <v>㎡</v>
      </c>
      <c r="BJ41" s="171">
        <f ca="1" t="shared" si="68"/>
        <v>2420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IF(BJ42=0,0,IF(COUNTIF($BG42:$BG$107,BG42)&lt;2,1,0))</f>
        <v>1</v>
      </c>
      <c r="BF42" s="171">
        <v>5</v>
      </c>
      <c r="BG42" s="171" t="str">
        <f t="shared" si="66"/>
        <v>C1</v>
      </c>
      <c r="BH42" s="219">
        <f t="shared" si="69"/>
        <v>4.81</v>
      </c>
      <c r="BI42" s="171" t="str">
        <f t="shared" si="67"/>
        <v>㎡</v>
      </c>
      <c r="BJ42" s="171">
        <f t="shared" si="68"/>
        <v>891</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1</v>
      </c>
      <c r="BI45" s="171" t="str">
        <f t="shared" si="67"/>
        <v>个</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8.32</v>
      </c>
      <c r="EX46" s="58" t="str">
        <f ca="1">IFERROR(VLOOKUP(FE46,$BD$38:$BJ$92,6,0),"")</f>
        <v>㎡</v>
      </c>
      <c r="EY46" s="59">
        <f ca="1">IF(EV46="","",SUMIF($BG$38:$BG$107,EV46,$BJ$38:$BJ$107))</f>
        <v>1498</v>
      </c>
      <c r="EZ46" s="59" t="str">
        <f ca="1">IFERROR(VLOOKUP(FF46,$BD$38:$BJ$92,4,0),"")</f>
        <v>砖墙</v>
      </c>
      <c r="FA46" s="58">
        <f ca="1">IF(EZ46="","",SUMIF($BG$38:$BG$107,EZ46,$BH$38:$BH$107))</f>
        <v>56.16</v>
      </c>
      <c r="FB46" s="58" t="str">
        <f ca="1">IFERROR(VLOOKUP(FF46,$BD$38:$BJ$92,6,0),"")</f>
        <v>㎡</v>
      </c>
      <c r="FC46" s="59">
        <f ca="1">IF(EZ46="","",SUMIF($BG$38:$BG$107,EZ46,$BJ$38:$BJ$107))</f>
        <v>11232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10.5</v>
      </c>
      <c r="EX47" s="58" t="str">
        <f ca="1">IFERROR(VLOOKUP(FE47,$BD$38:$BJ$92,6,0),"")</f>
        <v>㎡</v>
      </c>
      <c r="EY47" s="59">
        <f ca="1">IF(EV47="","",SUMIF($BG$38:$BG$107,EV47,$BJ$38:$BJ$107))</f>
        <v>840</v>
      </c>
      <c r="EZ47" s="59" t="str">
        <f ca="1">IFERROR(VLOOKUP(FF47,$BD$38:$BJ$92,4,0),"")</f>
        <v>平砖地面</v>
      </c>
      <c r="FA47" s="58">
        <f ca="1">IF(EZ47="","",SUMIF($BG$38:$BG$107,EZ47,$BH$38:$BH$107))</f>
        <v>96.8</v>
      </c>
      <c r="FB47" s="58" t="str">
        <f ca="1">IFERROR(VLOOKUP(FF47,$BD$38:$BJ$92,6,0),"")</f>
        <v>㎡</v>
      </c>
      <c r="FC47" s="59">
        <f ca="1">IF(EZ47="","",SUMIF($BG$38:$BG$107,EZ47,$BJ$38:$BJ$107))</f>
        <v>2420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C1</v>
      </c>
      <c r="EW48" s="58">
        <f ca="1">IF(EV48="","",SUMIF($BG$38:$BG$107,EV48,$BH$38:$BH$107))</f>
        <v>4.81</v>
      </c>
      <c r="EX48" s="58" t="str">
        <f ca="1">IFERROR(VLOOKUP(FE48,$BD$38:$BJ$92,6,0),"")</f>
        <v>㎡</v>
      </c>
      <c r="EY48" s="59">
        <f ca="1">IF(EV48="","",SUMIF($BG$38:$BG$107,EV48,$BJ$38:$BJ$107))</f>
        <v>891</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热水器</v>
      </c>
      <c r="BH50" s="219">
        <f t="shared" si="69"/>
        <v>1</v>
      </c>
      <c r="BI50" s="171" t="str">
        <f t="shared" si="67"/>
        <v>台</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5926</v>
      </c>
      <c r="M60" s="121"/>
      <c r="N60" s="111"/>
      <c r="O60" s="107" t="s">
        <v>1062</v>
      </c>
      <c r="P60" s="107"/>
      <c r="Q60" s="107"/>
      <c r="R60" s="112"/>
      <c r="S60" s="112"/>
      <c r="T60" s="109"/>
      <c r="U60" s="92"/>
      <c r="V60" s="120"/>
      <c r="W60" s="120"/>
      <c r="X60" s="96">
        <f>SUM(X30:X59)</f>
        <v>3835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热水器</v>
      </c>
      <c r="EW61" s="58">
        <f ca="1" t="shared" si="76"/>
        <v>1</v>
      </c>
      <c r="EX61" s="58" t="str">
        <f ca="1" t="shared" si="77"/>
        <v>台</v>
      </c>
      <c r="EY61" s="59">
        <f ca="1" t="shared" si="78"/>
        <v>500</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20681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20681</v>
      </c>
      <c r="EY72" s="61"/>
      <c r="EZ72" s="63" t="s">
        <v>1065</v>
      </c>
      <c r="FA72" s="64" t="str">
        <f ca="1">TEXT(EX72,"[DBnum2]")&amp;"元整"</f>
        <v>贰万零陆佰捌拾壹元整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韩双国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20681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贰万零陆佰捌拾壹元整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3.2*2.6</f>
        <v>8.32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1498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(9.1+14.3)*2.4</f>
        <v>56.16</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11232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5*2.1</f>
        <v>10.5</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840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3*2.5+3*13.1+5*9.6+2*1</f>
        <v>96.8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2420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1118</v>
      </c>
      <c r="G190" s="295">
        <v>4.81</v>
      </c>
      <c r="H190" s="296"/>
      <c r="I190" s="96" t="s">
        <v>12</v>
      </c>
      <c r="J190" s="108" t="e">
        <f ca="1">IF(E190="",VLOOKUP(F190,价格表,5,0),VLOOKUP(E190,INDIRECT("价格引用表!K"&amp;MATCH(D190,价格引用表!H:H,0)&amp;":L1200"),2,0))</f>
        <v>#N/A</v>
      </c>
      <c r="K190" s="298">
        <v>1</v>
      </c>
      <c r="L190" s="108">
        <f>ROUND(50*G190+50*(2+1.5)*2+300,0)</f>
        <v>891</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1</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332</v>
      </c>
      <c r="E198" s="292"/>
      <c r="F198" s="108" t="str">
        <f t="shared" si="141"/>
        <v>热水器</v>
      </c>
      <c r="G198" s="295">
        <v>1</v>
      </c>
      <c r="H198" s="296"/>
      <c r="I198" s="96" t="str">
        <f>IFERROR(IF(E198="",VLOOKUP(F198,价格表,2,0),(VLOOKUP(E198,IF({1,0},价格引用表!K:K,价格引用表!I:I),2,0))),"")</f>
        <v>台</v>
      </c>
      <c r="J198" s="108">
        <f ca="1">IF(E198="",VLOOKUP(F198,价格表,5,0),VLOOKUP(E198,INDIRECT("价格引用表!K"&amp;MATCH(D198,价格引用表!H:H,0)&amp;":L1200"),2,0))</f>
        <v>500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20681</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20681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010419-13-0013</v>
      </c>
      <c r="C3" s="36"/>
      <c r="D3" s="36"/>
      <c r="E3" s="37" t="str">
        <f>输机表!U2&amp;输机表!Y2</f>
        <v>康正（雄县）2023评字第8号-马务头村-1-12</v>
      </c>
      <c r="F3" s="37"/>
      <c r="G3" s="37"/>
      <c r="H3" s="37"/>
    </row>
    <row r="4" ht="16.5" customHeight="1" spans="1:8">
      <c r="A4" s="38" t="s">
        <v>1045</v>
      </c>
      <c r="B4" s="39" t="str">
        <f>输机表!D2</f>
        <v>韩双国</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79.5</v>
      </c>
      <c r="C7" s="50">
        <f ca="1">IF(COUNTIF(输机表!$C$4:$C$27,K7&amp;"*")=0,IFERROR(VLOOKUP(K7,房体结构,23,0),""),ROUND(SUMIF(输机表!$C$4:$C$27,K7&amp;"*",输机表!$Z$4:$Z$27)/B7,0))</f>
        <v>1035</v>
      </c>
      <c r="D7" s="50">
        <f ca="1">IFERROR(ROUND(C7*B7,0),"")</f>
        <v>82283</v>
      </c>
      <c r="E7" s="50" t="str">
        <f>IF(COUNTIF(输机表!$C$4:$C$27,L7&amp;"*")&gt;0,L7,IFERROR(VLOOKUP(L7,房体结构,1,0),""))</f>
        <v>F2</v>
      </c>
      <c r="F7" s="51">
        <f ca="1">IF(COUNTIF(输机表!$C$4:$C$27,L7&amp;"*")=0,IFERROR(VLOOKUP(L7,房体结构,17,0),""),SUMIF(输机表!$C$4:$C$27,L7&amp;"*",输机表!$S$4:$S$7))</f>
        <v>38.71</v>
      </c>
      <c r="G7" s="50">
        <f ca="1">IF(COUNTIF(输机表!$C$4:$C$27,L7&amp;"*")=0,IFERROR(VLOOKUP(L7,房体结构,23,0),""),ROUND(SUMIF(输机表!$C$4:$C$27,L7&amp;"*",输机表!$Z$4:$Z$27)/F7,0))</f>
        <v>1182</v>
      </c>
      <c r="H7" s="50">
        <f ca="1">IFERROR(ROUND(G7*F7,0),"")</f>
        <v>45755</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118.21</v>
      </c>
      <c r="D12" s="53"/>
      <c r="E12" s="54" t="s">
        <v>1057</v>
      </c>
      <c r="F12" s="54"/>
      <c r="G12" s="55">
        <f ca="1">SUM(D7:D11)+SUM(H7:H11)</f>
        <v>128038</v>
      </c>
      <c r="H12" s="56"/>
      <c r="M12" s="76"/>
    </row>
    <row r="13" ht="21.75" customHeight="1" spans="1:13">
      <c r="A13" s="36" t="s">
        <v>1058</v>
      </c>
      <c r="B13" s="36"/>
      <c r="C13" s="36"/>
      <c r="D13" s="36"/>
      <c r="E13" s="36"/>
      <c r="F13" s="36"/>
      <c r="G13" s="36"/>
      <c r="H13" s="36"/>
      <c r="M13" s="76"/>
    </row>
    <row r="14" ht="28.8"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8.32</v>
      </c>
      <c r="C15" s="58" t="str">
        <f ca="1" t="shared" ref="C15:C26" si="4">IFERROR(VLOOKUP(K15,附属物位置,6,0),"")</f>
        <v>㎡</v>
      </c>
      <c r="D15" s="59">
        <f ca="1" t="shared" ref="D15:D26" si="5">IF(A15="","",SUMIF(附属物名称,A15,附属物金额))</f>
        <v>1498</v>
      </c>
      <c r="E15" s="59" t="str">
        <f ca="1" t="shared" ref="E15:E26" si="6">IFERROR(VLOOKUP(L15,附属物位置,4,0),"")</f>
        <v>砖墙</v>
      </c>
      <c r="F15" s="58">
        <f ca="1" t="shared" ref="F15:F40" si="7">IF(E15="","",SUMIF(附属物名称,E15,附属物数量))</f>
        <v>56.16</v>
      </c>
      <c r="G15" s="58" t="str">
        <f ca="1" t="shared" ref="G15:G26" si="8">IFERROR(VLOOKUP(L15,附属物位置,6,0),"")</f>
        <v>㎡</v>
      </c>
      <c r="H15" s="59">
        <f ca="1" t="shared" ref="H15:H26" si="9">IF(E15="","",SUMIF(附属物名称,E15,附属物金额))</f>
        <v>11232</v>
      </c>
      <c r="K15" s="77">
        <v>1</v>
      </c>
      <c r="L15" s="77">
        <v>2</v>
      </c>
      <c r="M15" s="76"/>
    </row>
    <row r="16" ht="17.25" customHeight="1" spans="1:13">
      <c r="A16" s="58" t="str">
        <f ca="1" t="shared" si="2"/>
        <v>干砌墙</v>
      </c>
      <c r="B16" s="58">
        <f ca="1" t="shared" si="3"/>
        <v>10.5</v>
      </c>
      <c r="C16" s="58" t="str">
        <f ca="1" t="shared" si="4"/>
        <v>㎡</v>
      </c>
      <c r="D16" s="59">
        <f ca="1" t="shared" si="5"/>
        <v>840</v>
      </c>
      <c r="E16" s="59" t="str">
        <f ca="1" t="shared" si="6"/>
        <v>平砖地面</v>
      </c>
      <c r="F16" s="58">
        <f ca="1" t="shared" si="7"/>
        <v>96.8</v>
      </c>
      <c r="G16" s="58" t="str">
        <f ca="1" t="shared" si="8"/>
        <v>㎡</v>
      </c>
      <c r="H16" s="59">
        <f ca="1" t="shared" si="9"/>
        <v>2420</v>
      </c>
      <c r="K16" s="77">
        <v>3</v>
      </c>
      <c r="L16" s="77">
        <v>4</v>
      </c>
      <c r="M16" s="76"/>
    </row>
    <row r="17" ht="17.25" customHeight="1" spans="1:13">
      <c r="A17" s="58" t="str">
        <f ca="1" t="shared" si="2"/>
        <v>C1</v>
      </c>
      <c r="B17" s="58">
        <f ca="1" t="shared" si="3"/>
        <v>4.81</v>
      </c>
      <c r="C17" s="58" t="str">
        <f ca="1" t="shared" si="4"/>
        <v>㎡</v>
      </c>
      <c r="D17" s="59">
        <f ca="1" t="shared" si="5"/>
        <v>891</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v>
      </c>
      <c r="G18" s="58" t="str">
        <f ca="1" t="shared" si="8"/>
        <v>个</v>
      </c>
      <c r="H18" s="59">
        <f ca="1" t="shared" si="9"/>
        <v>200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热水器</v>
      </c>
      <c r="B21" s="58">
        <f ca="1" t="shared" si="3"/>
        <v>1</v>
      </c>
      <c r="C21" s="58" t="str">
        <f ca="1" t="shared" si="4"/>
        <v>台</v>
      </c>
      <c r="D21" s="59">
        <f ca="1" t="shared" si="5"/>
        <v>500</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20681</v>
      </c>
      <c r="H41" s="61"/>
      <c r="K41" s="77">
        <v>53</v>
      </c>
      <c r="M41" s="76"/>
    </row>
    <row r="42" ht="17.25" customHeight="1" spans="1:8">
      <c r="A42" s="60" t="s">
        <v>1064</v>
      </c>
      <c r="B42" s="61"/>
      <c r="C42" s="62">
        <f ca="1">G41+G12</f>
        <v>148719</v>
      </c>
      <c r="D42" s="61"/>
      <c r="E42" s="63" t="s">
        <v>1065</v>
      </c>
      <c r="F42" s="64" t="str">
        <f ca="1">TEXT(C42,"[DBnum2]")&amp;"元整"</f>
        <v>壹拾肆万捌仟柒佰壹拾玖元整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康正（雄县）2023评字第8号-马务头村-1-12</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韩双国</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118.21</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148719</v>
      </c>
      <c r="H26" s="15"/>
      <c r="I26" s="15"/>
      <c r="J26" s="15"/>
      <c r="K26" s="15"/>
      <c r="L26" s="15"/>
      <c r="M26" s="15"/>
      <c r="N26" s="15"/>
      <c r="O26" s="15"/>
      <c r="P26" s="15"/>
      <c r="Q26" s="15"/>
    </row>
    <row r="27" spans="1:17">
      <c r="A27" s="9" t="s">
        <v>1097</v>
      </c>
      <c r="B27" s="9"/>
      <c r="C27" s="9"/>
      <c r="D27" s="9" t="str">
        <f ca="1">结果通知单!F42</f>
        <v>壹拾肆万捌仟柒佰壹拾玖元整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2023-10-24T03:44:37Z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