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<sst xmlns="http://schemas.openxmlformats.org/spreadsheetml/2006/main" count="5799" uniqueCount="1142">
  <si>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</si>
  <si>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</si>
  <si>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</si>
  <si>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</si>
  <si>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</si>
  <si>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</si>
  <si>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</si>
  <si>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</si>
  <si>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</si>
  <si>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</si>
  <si>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</si>
  <si>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</si>
  <si>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</si>
  <si>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</si>
  <si>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</si>
  <si>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</si>
  <si>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</si>
  <si>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</si>
  <si>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</si>
  <si>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</si>
  <si>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</si>
  <si>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</si>
  <si>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</si>
  <si>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</si>
  <si>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</si>
  <si>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</si>
  <si>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</si>
  <si>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</si>
  <si>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</si>
  <si>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</si>
  <si>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</si>
  <si>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</si>
  <si>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</si>
  <si>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</si>
  <si>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</si>
  <si>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</si>
  <si>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</si>
  <si>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</si>
  <si>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</si>
  <si>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</si>
  <si>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</si>
  <si>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</si>
  <si>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</si>
  <si>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</si>
  <si>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</si>
  <si>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</si>
  <si>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</si>
  <si>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</si>
  <si>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</si>
  <si>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</si>
  <si>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</si>
  <si>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</si>
  <si>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</si>
  <si>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</si>
  <si>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</si>
  <si>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</si>
  <si>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</si>
  <si>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</si>
  <si>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</si>
  <si>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</si>
  <si>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</si>
  <si>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</si>
  <si>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</si>
  <si>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</si>
  <si>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</si>
  <si>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</si>
  <si>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</si>
  <si>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</si>
  <si>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</si>
  <si>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</si>
  <si>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</si>
  <si>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</si>
  <si>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</si>
  <si>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</si>
  <si>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</si>
  <si>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</si>
  <si>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</si>
  <si>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</si>
  <si>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</si>
  <si>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</si>
  <si>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</si>
  <si>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</si>
  <si>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</si>
  <si>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</si>
  <si>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</si>
  <si>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</si>
  <si>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</si>
  <si>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</si>
  <si>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</si>
  <si>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</si>
  <si>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</si>
  <si>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</si>
  <si>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</si>
  <si>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</si>
  <si>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</si>
  <si>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</si>
  <si>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</si>
  <si>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</si>
  <si>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</si>
  <si>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</si>
  <si>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</si>
  <si>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</si>
  <si>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</si>
  <si>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</si>
  <si>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</si>
  <si>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</si>
  <si>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</si>
  <si>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</si>
  <si>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</si>
  <si>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</si>
  <si>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</si>
  <si>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</si>
  <si>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</si>
  <si>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</si>
  <si>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</si>
  <si>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</si>
  <si>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</si>
  <si>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</si>
  <si>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</si>
  <si>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</si>
  <si>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</si>
  <si>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</si>
  <si>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</si>
  <si>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</si>
  <si>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</si>
  <si>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</si>
  <si>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</si>
  <si>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</si>
  <si>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</si>
  <si>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</si>
  <si>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</si>
  <si>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</si>
  <si>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</si>
  <si>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</si>
  <si>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</si>
  <si>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</si>
  <si>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</si>
  <si>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</si>
  <si>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</si>
  <si>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</si>
  <si>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</si>
  <si>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</si>
  <si>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</si>
  <si>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</si>
  <si>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</si>
  <si>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</si>
  <si>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</si>
  <si>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</si>
  <si>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</si>
  <si>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</si>
  <si>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</si>
  <si>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</si>
  <si>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</si>
  <si>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</si>
  <si>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</si>
  <si>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</si>
  <si>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</si>
  <si>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</si>
  <si>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</si>
  <si>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</si>
  <si>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</si>
  <si>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</si>
  <si>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</si>
  <si>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</si>
  <si>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</si>
  <si>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</si>
  <si>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</si>
  <si>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</si>
  <si>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</si>
  <si>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</si>
  <si>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</si>
  <si>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</si>
  <si>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</si>
  <si>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</si>
  <si>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</si>
  <si>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</si>
  <si>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</si>
  <si>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</si>
  <si>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</si>
  <si>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</si>
  <si>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</si>
  <si>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</si>
  <si>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</si>
  <si>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</si>
  <si>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</si>
  <si>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</si>
  <si>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</si>
  <si>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</si>
  <si>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</si>
  <si>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</si>
  <si>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</si>
  <si>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</si>
  <si>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</si>
  <si>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</si>
  <si>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</si>
  <si>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</si>
  <si>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</si>
  <si>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</si>
  <si>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</si>
  <si>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</si>
  <si>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</si>
  <si>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</si>
  <si>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</si>
  <si>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</si>
  <si>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</si>
  <si>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</si>
  <si>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</si>
  <si>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</si>
  <si>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</si>
  <si>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</si>
  <si>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</si>
  <si>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</si>
  <si>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</si>
  <si>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</si>
  <si>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</si>
  <si>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</si>
  <si>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</si>
  <si>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</si>
  <si>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</si>
  <si>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</si>
  <si>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</si>
  <si>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</si>
  <si>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</si>
  <si>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</si>
  <si>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</si>
  <si>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</si>
  <si>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</si>
  <si>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</si>
  <si>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</si>
  <si>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</si>
  <si>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</si>
  <si>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</si>
  <si>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</si>
  <si>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</si>
  <si>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</si>
  <si>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</si>
  <si>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</si>
  <si>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</si>
  <si>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</si>
  <si>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</si>
  <si>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</si>
  <si>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</si>
  <si>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</si>
  <si>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</si>
  <si>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</si>
  <si>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</si>
  <si>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</si>
  <si>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</si>
  <si>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</si>
  <si>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</si>
  <si>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</si>
  <si>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</si>
  <si>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</si>
  <si>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</si>
  <si>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</si>
  <si>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</si>
  <si>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</si>
  <si>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</si>
  <si>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</si>
  <si>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</si>
  <si>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</si>
  <si>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</si>
  <si>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</si>
  <si>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</si>
  <si>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</si>
  <si>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</si>
  <si>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</si>
  <si>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</si>
  <si>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</si>
  <si>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</si>
  <si>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</si>
  <si>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</si>
  <si>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</si>
  <si>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</si>
  <si>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</si>
  <si>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</si>
  <si>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</si>
  <si>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</si>
  <si>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</si>
  <si>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</si>
  <si>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</si>
  <si>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</si>
  <si>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</si>
  <si>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</si>
  <si>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</si>
  <si>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</si>
  <si>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</si>
  <si>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</si>
  <si>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</si>
  <si>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</si>
  <si>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</si>
  <si>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</si>
  <si>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</si>
  <si>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</si>
  <si>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</si>
  <si>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</si>
  <si>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</si>
  <si>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</si>
  <si>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</si>
  <si>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</si>
  <si>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</si>
  <si>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</si>
  <si>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</si>
  <si>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</si>
  <si>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</si>
  <si>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</si>
  <si>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</si>
  <si>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</si>
  <si>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</si>
  <si>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</si>
  <si>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</si>
  <si>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</si>
  <si>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</si>
  <si>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</si>
  <si>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</si>
  <si>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</si>
  <si>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</si>
  <si>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</si>
  <si>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</si>
  <si>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</si>
  <si>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</si>
  <si>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</si>
  <si>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</si>
  <si>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</si>
  <si>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</si>
  <si>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</si>
  <si>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</si>
  <si>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</si>
  <si>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</si>
  <si>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</si>
  <si>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</si>
  <si>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</si>
  <si>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</si>
  <si>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</si>
  <si>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</si>
  <si>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</si>
  <si>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</si>
  <si>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</si>
  <si>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</si>
  <si>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</si>
  <si>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</si>
  <si>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</si>
  <si>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</si>
  <si>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</si>
  <si>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</si>
  <si>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</si>
  <si>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</si>
  <si>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</si>
  <si>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</si>
  <si>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</si>
  <si>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</si>
  <si>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</si>
  <si>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</si>
  <si>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</si>
  <si>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</si>
  <si>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</si>
  <si>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</si>
  <si>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</si>
  <si>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</si>
  <si>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</si>
  <si>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</si>
  <si>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</si>
  <si>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</si>
  <si>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</si>
  <si>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</si>
  <si>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</si>
  <si>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</si>
  <si>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</si>
  <si>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</si>
  <si>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</si>
  <si>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</si>
  <si>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</si>
  <si>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</si>
  <si>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</si>
  <si>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</si>
  <si>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</si>
  <si>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</si>
  <si>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</si>
  <si>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</si>
  <si>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</si>
  <si>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</si>
  <si>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</si>
  <si>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</si>
  <si>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</si>
  <si>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</si>
  <si>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</si>
  <si>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</si>
  <si>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</si>
  <si>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</si>
  <si>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</si>
  <si>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</si>
  <si>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</si>
  <si>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</si>
  <si>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</si>
  <si>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</si>
  <si>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</si>
  <si>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</si>
  <si>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</si>
  <si>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</si>
  <si>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</si>
  <si>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</si>
  <si>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</si>
  <si>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</si>
  <si>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</si>
  <si>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</si>
  <si>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</si>
  <si>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</si>
  <si>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</si>
  <si>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</si>
  <si>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</si>
  <si>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</si>
  <si>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</si>
  <si>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</si>
  <si>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</si>
  <si>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</si>
  <si>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</si>
  <si>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</si>
  <si>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</si>
  <si>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</si>
  <si>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</si>
  <si>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</si>
  <si>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</si>
  <si>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</si>
  <si>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</si>
  <si>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</si>
  <si>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</si>
  <si>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</si>
  <si>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</si>
  <si>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</si>
  <si>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</si>
  <si>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</si>
  <si>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</si>
  <si>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</si>
  <si>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</si>
  <si>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</si>
  <si>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</si>
  <si>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</si>
  <si>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</si>
  <si>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</si>
  <si>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</si>
  <si>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</si>
  <si>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</si>
  <si>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</si>
  <si>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</si>
  <si>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</si>
  <si>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</si>
  <si>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</si>
  <si>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</si>
  <si>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</si>
  <si>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</si>
  <si>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</si>
  <si>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</si>
  <si>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</si>
  <si>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</si>
  <si>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</si>
  <si>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</si>
  <si>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</si>
  <si>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</si>
  <si>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</si>
  <si>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</si>
  <si>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</si>
  <si>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</si>
  <si>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</si>
  <si>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</si>
  <si>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</si>
  <si>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</si>
  <si>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</si>
  <si>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</si>
  <si>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</si>
  <si>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</si>
  <si>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</si>
  <si>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</si>
  <si>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</si>
  <si>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</si>
  <si>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</si>
  <si>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</si>
  <si>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</si>
  <si>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</si>
  <si>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</si>
  <si>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</si>
  <si>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</si>
  <si>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</si>
  <si>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</si>
  <si>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</si>
  <si>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</si>
  <si>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</si>
  <si>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</si>
  <si>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</si>
  <si>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</si>
  <si>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</si>
  <si>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</si>
  <si>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</si>
  <si>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</si>
  <si>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</si>
  <si>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</si>
  <si>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</si>
  <si>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</si>
  <si>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</si>
  <si>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</si>
  <si>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</si>
  <si>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</si>
  <si>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</si>
  <si>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</si>
  <si>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</si>
  <si>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</si>
  <si>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</si>
  <si>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</si>
  <si>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</si>
  <si>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</si>
  <si>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</si>
  <si>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</si>
  <si>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</si>
  <si>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</si>
  <si>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</si>
  <si>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</si>
  <si>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</si>
  <si>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</si>
  <si>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</si>
  <si>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</si>
  <si>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</si>
  <si>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</si>
  <si>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</si>
  <si>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</si>
  <si>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</si>
  <si>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</si>
  <si>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</si>
  <si>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</si>
  <si>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</si>
  <si>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</si>
  <si>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</si>
  <si>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</si>
  <si>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</si>
  <si>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</si>
  <si>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</si>
  <si>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</si>
  <si>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</si>
  <si>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</si>
  <si>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</si>
  <si>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</si>
  <si>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</si>
  <si>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</si>
  <si>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</si>
  <si>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</si>
  <si>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</si>
  <si>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</si>
  <si>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</si>
  <si>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</si>
  <si>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</si>
  <si>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</si>
  <si>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</si>
  <si>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</si>
  <si>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</si>
  <si>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</si>
  <si>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</si>
  <si>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</si>
  <si>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</si>
  <si>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</si>
  <si>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</si>
  <si>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</si>
  <si>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</si>
  <si>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</si>
  <si>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</si>
  <si>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</si>
  <si>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</si>
  <si>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</si>
  <si>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</si>
  <si>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</si>
  <si>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</si>
  <si>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</si>
  <si>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</si>
  <si>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</si>
  <si>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</si>
  <si>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</si>
  <si>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</si>
  <si>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</si>
  <si>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</si>
  <si>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</si>
  <si>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</si>
  <si>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</si>
  <si>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</si>
  <si>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</si>
  <si>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</si>
  <si>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</si>
  <si>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</si>
  <si>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</si>
  <si>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</si>
  <si>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</si>
  <si>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</si>
  <si>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</si>
  <si>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</si>
  <si>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</si>
  <si>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</si>
  <si>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</si>
  <si>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</si>
  <si>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</si>
  <si>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</si>
  <si>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</si>
  <si>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</si>
  <si>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</si>
  <si>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</si>
  <si>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</si>
  <si>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</si>
  <si>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</si>
  <si>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</si>
  <si>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</si>
  <si>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</si>
  <si>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</si>
  <si>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</si>
  <si>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</si>
  <si>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</si>
  <si>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</si>
  <si>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</si>
  <si>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</si>
  <si>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</si>
  <si>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</si>
  <si>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</si>
  <si>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</si>
  <si>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</si>
  <si>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</si>
  <si>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</si>
  <si>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</si>
  <si>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</si>
  <si>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</si>
  <si>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</si>
  <si>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</si>
  <si>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</si>
  <si>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</si>
  <si>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</si>
  <si>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</si>
  <si>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</si>
  <si>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</si>
  <si>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</si>
  <si>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</si>
  <si>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</si>
  <si>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</si>
  <si>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</si>
  <si>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</si>
  <si>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</si>
  <si>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</si>
  <si>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</si>
  <si>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</si>
  <si>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</si>
  <si>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</si>
  <si>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</si>
  <si>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</si>
  <si>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</si>
  <si>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</si>
  <si>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</si>
  <si>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</si>
  <si>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</si>
  <si>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</si>
  <si>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</si>
  <si>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</si>
  <si>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</si>
  <si>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</si>
  <si>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</si>
  <si>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</si>
  <si>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</si>
  <si>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</si>
  <si>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</si>
  <si>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</si>
  <si>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</si>
  <si>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</si>
  <si>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</si>
  <si>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</si>
  <si>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</si>
  <si>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</si>
  <si>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</si>
  <si>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</si>
  <si>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</si>
  <si>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</si>
  <si>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</si>
  <si>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</si>
  <si>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</si>
  <si>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</si>
  <si>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</si>
  <si>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</si>
  <si>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</si>
  <si>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</si>
  <si>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</si>
  <si>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</si>
  <si>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</si>
  <si>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</si>
  <si>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</si>
  <si>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</si>
  <si>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</si>
  <si>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</si>
  <si>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</si>
  <si>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</si>
  <si>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</si>
  <si>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</si>
  <si>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</si>
  <si>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</si>
  <si>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</si>
  <si>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</si>
  <si>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</si>
  <si>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</si>
  <si>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</si>
  <si>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</si>
  <si>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</si>
  <si>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</si>
  <si>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</si>
  <si>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</si>
  <si>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</si>
  <si>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</si>
  <si>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</si>
  <si>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</si>
  <si>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</si>
  <si>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</si>
  <si>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</si>
  <si>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</si>
  <si>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</si>
  <si>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</si>
  <si>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</si>
  <si>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</si>
  <si>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</si>
  <si>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</si>
  <si>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</si>
  <si>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</si>
  <si>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</si>
  <si>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</si>
  <si>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</si>
  <si>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</si>
  <si>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</si>
  <si>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</si>
  <si>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</si>
  <si>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</si>
  <si>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</si>
  <si>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</si>
  <si>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</si>
  <si>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</si>
  <si>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</si>
  <si>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</si>
  <si>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</si>
  <si>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</si>
  <si>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</si>
  <si>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</si>
  <si>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</si>
  <si>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</si>
  <si>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</si>
  <si>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</si>
  <si>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</si>
  <si>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</si>
  <si>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</si>
  <si>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</si>
  <si>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</si>
  <si>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</si>
  <si>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</si>
  <si>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</si>
  <si>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</si>
  <si>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</si>
  <si>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</si>
  <si>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</si>
  <si>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</si>
  <si>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</si>
  <si>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</si>
  <si>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</si>
  <si>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</si>
  <si>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</si>
  <si>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</si>
  <si>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</si>
  <si>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</si>
  <si>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</si>
  <si>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</si>
  <si>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</si>
  <si>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</si>
  <si>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</si>
  <si>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</si>
  <si>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</si>
  <si>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</si>
  <si>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</si>
  <si>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</si>
  <si>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</si>
  <si>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</si>
  <si>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</si>
  <si>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</si>
  <si>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</si>
  <si>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</si>
  <si>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</si>
  <si>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</si>
  <si>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</si>
  <si>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</si>
  <si>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</si>
  <si>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</si>
  <si>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</si>
  <si>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</si>
  <si>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</si>
  <si>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</si>
  <si>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</si>
  <si>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</si>
  <si>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</si>
  <si>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</si>
  <si>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</si>
  <si>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</si>
  <si>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</si>
  <si>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</si>
  <si>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</si>
  <si>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</si>
  <si>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</si>
  <si>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</si>
  <si>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</si>
  <si>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</si>
  <si>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</si>
  <si>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</si>
  <si>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</si>
  <si>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</si>
  <si>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</si>
  <si>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</si>
  <si>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</si>
  <si>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</si>
  <si>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</si>
  <si>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</si>
  <si>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</si>
  <si>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</si>
  <si>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</si>
  <si>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</si>
  <si>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</si>
  <si>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</si>
  <si>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</si>
  <si>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</si>
  <si>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</si>
  <si>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</si>
  <si>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</si>
  <si>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</si>
  <si>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</si>
  <si>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</si>
  <si>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</si>
  <si>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</si>
  <si>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</si>
  <si>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</si>
  <si>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</si>
  <si>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</si>
  <si>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</si>
  <si>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</si>
  <si>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</si>
  <si>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</si>
  <si>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</si>
  <si>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</si>
  <si>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</si>
  <si>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</si>
  <si>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</si>
  <si>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</si>
  <si>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</si>
  <si>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</si>
  <si>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</si>
  <si>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</si>
  <si>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</si>
  <si>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</si>
  <si>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</si>
  <si>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</si>
  <si>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</si>
  <si>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</si>
  <si>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</si>
  <si>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</si>
  <si>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</si>
  <si>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</si>
  <si>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</si>
  <si>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</si>
  <si>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</si>
  <si>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</si>
  <si>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李法月</t>
  </si>
  <si>
    <t>坐落：</t>
  </si>
  <si>
    <t>雄县马务头村</t>
  </si>
  <si>
    <t>调查编号：</t>
  </si>
  <si>
    <t>010419-13-0015</t>
  </si>
  <si>
    <t>价值时点：</t>
  </si>
  <si>
    <t>2023年9月22日</t>
  </si>
  <si>
    <t>报告编号：</t>
  </si>
  <si>
    <t>康正（雄县）2023评字第8号-马务头村-</t>
  </si>
  <si>
    <t>1-14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</si>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</sst>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010419-13-0015</v>
      </c>
      <c r="C2" s="323">
        <f>输机表!P2</f>
        <v>0</v>
      </c>
      <c r="D2" s="323" t="str">
        <f>输机表!U2&amp;输机表!Y2</f>
        <v>康正（雄县）2023评字第8号-马务头村-1-14</v>
      </c>
      <c r="E2" s="323" t="str">
        <f>输机表!D2</f>
        <v>李法月</v>
      </c>
      <c r="F2" s="323" t="str">
        <f>输机表!F2</f>
        <v>雄县马务头村</v>
      </c>
      <c r="G2" s="323">
        <f ca="1">结果通知单!C12</f>
        <v>210.84</v>
      </c>
      <c r="H2" s="323"/>
      <c r="I2" s="323"/>
      <c r="J2" s="323">
        <f ca="1">结果通知单!G12</f>
        <v>232238</v>
      </c>
      <c r="K2" s="323">
        <f ca="1">结果通知单!G41</f>
        <v>34529</v>
      </c>
      <c r="L2" s="323">
        <f ca="1">IF(J2+K2=结果通知单!C42,J2+K2,"请检查")</f>
        <v>266767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 workbookViewId="0">
      <selection activeCell="V10" sqref="V10"/>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3.2</v>
      </c>
      <c r="F4" s="92" t="s">
        <v>964</v>
      </c>
      <c r="G4" s="92" t="s">
        <v>965</v>
      </c>
      <c r="H4" s="92" t="s">
        <v>966</v>
      </c>
      <c r="I4" s="92">
        <v>37</v>
      </c>
      <c r="J4" s="92">
        <v>4</v>
      </c>
      <c r="K4" s="92" t="s">
        <v>967</v>
      </c>
      <c r="L4" s="92" t="s">
        <v>968</v>
      </c>
      <c r="M4" s="92">
        <v>0.4</v>
      </c>
      <c r="N4" s="92">
        <v>0.3</v>
      </c>
      <c r="O4" s="92" t="s">
        <v>969</v>
      </c>
      <c r="P4" s="92" t="s">
        <v>969</v>
      </c>
      <c r="Q4" s="92" t="s">
        <v>970</v>
      </c>
      <c r="R4" s="92" t="s">
        <v>969</v>
      </c>
      <c r="S4" s="125">
        <v>112.43</v>
      </c>
      <c r="T4" s="125" t="s">
        <v>971</v>
      </c>
      <c r="U4" s="125"/>
      <c r="V4" s="126"/>
      <c r="W4" s="96">
        <f>ROUND(F5*ROUND(E5+G5+H5+I5+J5+K5+L5+M5+N5+O5+P5+Q5+R5+U5+T5+1,3)*V5,0)</f>
        <v>1018</v>
      </c>
      <c r="X4" s="127">
        <f>ROUND(L60/S4,0)</f>
        <v>174</v>
      </c>
      <c r="Y4" s="127">
        <f>W4+X4</f>
        <v>1192</v>
      </c>
      <c r="Z4" s="143">
        <f>ROUND(Y4*S4,0)</f>
        <v>134017</v>
      </c>
      <c r="AA4" s="144">
        <f>IF(Q4="无",0,IF(Q4="地暖",0,S4))</f>
        <v>112.43</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3.1</v>
      </c>
      <c r="F6" s="92" t="s">
        <v>1010</v>
      </c>
      <c r="G6" s="92" t="s">
        <v>965</v>
      </c>
      <c r="H6" s="92" t="s">
        <v>984</v>
      </c>
      <c r="I6" s="92">
        <v>24</v>
      </c>
      <c r="J6" s="92">
        <v>1</v>
      </c>
      <c r="K6" s="92" t="s">
        <v>967</v>
      </c>
      <c r="L6" s="92" t="s">
        <v>1011</v>
      </c>
      <c r="M6" s="92">
        <v>0.3</v>
      </c>
      <c r="N6" s="92">
        <v>0.3</v>
      </c>
      <c r="O6" s="92" t="s">
        <v>968</v>
      </c>
      <c r="P6" s="92" t="s">
        <v>968</v>
      </c>
      <c r="Q6" s="92" t="s">
        <v>968</v>
      </c>
      <c r="R6" s="92" t="s">
        <v>969</v>
      </c>
      <c r="S6" s="125">
        <v>49.09</v>
      </c>
      <c r="T6" s="125" t="s">
        <v>971</v>
      </c>
      <c r="U6" s="125"/>
      <c r="V6" s="126"/>
      <c r="W6" s="129">
        <f>ROUND(F7*ROUND(E7+G7+H7+I7+J7+K7+L7+M7+N7+O7+P7+Q7+R7+U7+T7+1,3)*V7,0)</f>
        <v>835</v>
      </c>
      <c r="X6" s="130">
        <f>ROUND(X60/S6,0)</f>
        <v>131</v>
      </c>
      <c r="Y6" s="127">
        <f t="shared" ref="Y6" si="3">W6+X6</f>
        <v>966</v>
      </c>
      <c r="Z6" s="143">
        <f t="shared" ref="Z6" si="4">ROUND(Y6*S6,0)</f>
        <v>47421</v>
      </c>
      <c r="AA6" s="144">
        <f>IF(Q6="无",0,IF(Q6="地暖",0,S6))</f>
        <v>0</v>
      </c>
      <c r="AB6" s="144">
        <f>IF(Q6="无",0,IF(Q6="暖气片",0,S6))</f>
        <v>0</v>
      </c>
      <c r="AC6" s="96" t="str">
        <f>H6</f>
        <v>铁质门窗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-0.03</v>
      </c>
      <c r="M7" s="95">
        <f>IFERROR(ROUND(((M6-VLOOKUP(F6,系数区域,25,0))*AG7)*0.1,4)*AE7,0)</f>
        <v>0</v>
      </c>
      <c r="N7" s="95">
        <f>IFERROR(ROUND((N6-VLOOKUP(F6,系数区域,44,0))*0.1,4)*AE7,0)</f>
        <v>0.01</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3</v>
      </c>
      <c r="E8" s="92">
        <v>3</v>
      </c>
      <c r="F8" s="92" t="s">
        <v>1010</v>
      </c>
      <c r="G8" s="92" t="s">
        <v>965</v>
      </c>
      <c r="H8" s="92" t="s">
        <v>984</v>
      </c>
      <c r="I8" s="92">
        <v>24</v>
      </c>
      <c r="J8" s="92">
        <v>2</v>
      </c>
      <c r="K8" s="92" t="s">
        <v>967</v>
      </c>
      <c r="L8" s="92" t="s">
        <v>968</v>
      </c>
      <c r="M8" s="92">
        <v>0.3</v>
      </c>
      <c r="N8" s="92">
        <v>0.3</v>
      </c>
      <c r="O8" s="92" t="s">
        <v>969</v>
      </c>
      <c r="P8" s="92" t="s">
        <v>969</v>
      </c>
      <c r="Q8" s="92" t="s">
        <v>968</v>
      </c>
      <c r="R8" s="92" t="s">
        <v>969</v>
      </c>
      <c r="S8" s="125">
        <v>49.32</v>
      </c>
      <c r="T8" s="125" t="s">
        <v>971</v>
      </c>
      <c r="U8" s="125"/>
      <c r="V8" s="126"/>
      <c r="W8" s="129">
        <f>ROUND(F9*ROUND(E9+G9+H9+I9+J9+K9+L9+M9+N9+O9+P9+Q9+R9+U9+T9+1,3)*V9,0)</f>
        <v>898</v>
      </c>
      <c r="X8" s="130">
        <f>ROUND(L92/S8,0)</f>
        <v>132</v>
      </c>
      <c r="Y8" s="127">
        <f t="shared" ref="Y8" si="7">W8+X8</f>
        <v>1030</v>
      </c>
      <c r="Z8" s="143">
        <f t="shared" ref="Z8" si="8">ROUND(Y8*S8,0)</f>
        <v>50800</v>
      </c>
      <c r="AA8" s="144">
        <f>IF(Q8="无",0,IF(Q8="地暖",0,S8))</f>
        <v>0</v>
      </c>
      <c r="AB8" s="144">
        <f>IF(Q8="无",0,IF(Q8="暖气片",0,S8))</f>
        <v>0</v>
      </c>
      <c r="AC8" s="96" t="str">
        <f>H8</f>
        <v>铁质门窗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1020</v>
      </c>
      <c r="G9" s="97">
        <f>IF(G8="其他不作修正",0,VLOOKUP(F8,系数区域,VLOOKUP(G8,屋顶列数,2,0),0))</f>
        <v>0</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v>
      </c>
      <c r="N9" s="95">
        <f>IFERROR(ROUND((N8-VLOOKUP(F8,系数区域,44,0))*0.1,4)*AE9,0)</f>
        <v>0.01</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0.88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40</v>
      </c>
      <c r="E30" s="107"/>
      <c r="F30" s="108" t="str">
        <f>+D30</f>
        <v>60地砖</v>
      </c>
      <c r="G30" s="109">
        <f>S4*2/5</f>
        <v>44.972</v>
      </c>
      <c r="H30" s="109"/>
      <c r="I30" s="96" t="str">
        <f t="shared" ref="I30:I59" si="48">VLOOKUP(F30,价格表,2,0)</f>
        <v>㎡</v>
      </c>
      <c r="J30" s="108">
        <f t="shared" ref="J30:J59" si="49">VLOOKUP(F30,价格表,5,0)</f>
        <v>80</v>
      </c>
      <c r="K30" s="119">
        <f>$V$5</f>
        <v>0.88</v>
      </c>
      <c r="L30" s="108">
        <f>ROUND(IFERROR(ROUND(G30,2)*J30*K30,),0)</f>
        <v>3166</v>
      </c>
      <c r="M30" s="114"/>
      <c r="N30" s="106">
        <v>1</v>
      </c>
      <c r="O30" s="107" t="s">
        <v>61</v>
      </c>
      <c r="P30" s="107" t="s">
        <v>66</v>
      </c>
      <c r="Q30" s="107"/>
      <c r="R30" s="135" t="str">
        <f>+P30</f>
        <v>普通石膏板吊顶</v>
      </c>
      <c r="S30" s="136"/>
      <c r="T30" s="109">
        <f>S6</f>
        <v>49.09</v>
      </c>
      <c r="U30" s="96" t="str">
        <f t="shared" ref="U30:U59" si="50">VLOOKUP(R30,价格表,2,0)</f>
        <v>㎡</v>
      </c>
      <c r="V30" s="108">
        <f t="shared" ref="V30:V59" si="51">VLOOKUP(R30,价格表,5,0)</f>
        <v>30</v>
      </c>
      <c r="W30" s="119">
        <f>$V$7</f>
        <v>0.88</v>
      </c>
      <c r="X30" s="108">
        <f>ROUND(IFERROR(ROUND(T30,2)*V30*W30,),0)</f>
        <v>1296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33</v>
      </c>
      <c r="E31" s="107"/>
      <c r="F31" s="108" t="str">
        <f t="shared" ref="F31:F59" si="52">+D31</f>
        <v>水磨石</v>
      </c>
      <c r="G31" s="109">
        <f>S4*3/5</f>
        <v>67.458</v>
      </c>
      <c r="H31" s="109"/>
      <c r="I31" s="96" t="str">
        <f t="shared" si="48"/>
        <v>㎡</v>
      </c>
      <c r="J31" s="108">
        <f t="shared" si="49"/>
        <v>50</v>
      </c>
      <c r="K31" s="119">
        <f t="shared" ref="K31:K59" si="53">$V$5</f>
        <v>0.88</v>
      </c>
      <c r="L31" s="108">
        <f t="shared" ref="L31:L59" si="54">ROUND(IFERROR(ROUND(G31,2)*J31*K31,),0)</f>
        <v>2968</v>
      </c>
      <c r="M31" s="114"/>
      <c r="N31" s="106">
        <v>2</v>
      </c>
      <c r="O31" s="107" t="s">
        <v>10</v>
      </c>
      <c r="P31" s="107" t="s">
        <v>15</v>
      </c>
      <c r="Q31" s="107"/>
      <c r="R31" s="135" t="str">
        <f t="shared" ref="R31:R50" si="55">+P31</f>
        <v>外墙普通贴砖</v>
      </c>
      <c r="S31" s="136"/>
      <c r="T31" s="109">
        <f>(11.8+4*2)*3.5-1.8*1.4*2-3.6*3+1.4*2*3.1+4.5*1.5</f>
        <v>68.89</v>
      </c>
      <c r="U31" s="96" t="str">
        <f t="shared" si="50"/>
        <v>㎡</v>
      </c>
      <c r="V31" s="108">
        <f t="shared" si="51"/>
        <v>85</v>
      </c>
      <c r="W31" s="119">
        <f t="shared" ref="W31:W59" si="56">$V$7</f>
        <v>0.88</v>
      </c>
      <c r="X31" s="108">
        <f t="shared" ref="X31:X59" si="57">ROUND(IFERROR(ROUND(T31,2)*V31*W31,),0)</f>
        <v>5153</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报告编号：康正（雄县）2023评字第8号-马务头村-1-14</v>
      </c>
      <c r="EZ31" s="262"/>
      <c r="FA31" s="262"/>
      <c r="FB31" s="262"/>
      <c r="FC31" s="262"/>
    </row>
    <row r="32" ht="22.15" customHeight="1" spans="1:159">
      <c r="A32" s="105"/>
      <c r="B32" s="106">
        <v>3</v>
      </c>
      <c r="C32" s="107" t="s">
        <v>61</v>
      </c>
      <c r="D32" s="107" t="s">
        <v>66</v>
      </c>
      <c r="E32" s="107"/>
      <c r="F32" s="108" t="str">
        <f t="shared" si="52"/>
        <v>普通石膏板吊顶</v>
      </c>
      <c r="G32" s="109">
        <f>S4</f>
        <v>112.43</v>
      </c>
      <c r="H32" s="109"/>
      <c r="I32" s="96" t="str">
        <f t="shared" si="48"/>
        <v>㎡</v>
      </c>
      <c r="J32" s="108">
        <f t="shared" si="49"/>
        <v>30</v>
      </c>
      <c r="K32" s="119">
        <f t="shared" si="53"/>
        <v>0.88</v>
      </c>
      <c r="L32" s="108">
        <f t="shared" si="54"/>
        <v>2968</v>
      </c>
      <c r="M32" s="114"/>
      <c r="N32" s="106">
        <v>3</v>
      </c>
      <c r="O32" s="107"/>
      <c r="P32" s="107"/>
      <c r="Q32" s="107"/>
      <c r="R32" s="135">
        <f t="shared" si="55"/>
        <v>0</v>
      </c>
      <c r="S32" s="136"/>
      <c r="T32" s="109"/>
      <c r="U32" s="96" t="e">
        <f t="shared" si="50"/>
        <v>#N/A</v>
      </c>
      <c r="V32" s="108" t="e">
        <f t="shared" si="51"/>
        <v>#N/A</v>
      </c>
      <c r="W32" s="119">
        <f t="shared" si="56"/>
        <v>0.88</v>
      </c>
      <c r="X32" s="108">
        <f t="shared" si="57"/>
        <v>0</v>
      </c>
      <c r="Y32" s="154"/>
      <c r="Z32" s="155"/>
      <c r="AA32" s="155"/>
      <c r="AB32" s="155"/>
      <c r="AC32" s="155"/>
      <c r="AD32" s="155"/>
      <c r="AJ32" s="180"/>
      <c r="AK32" s="180"/>
      <c r="AL32" s="180"/>
      <c r="AM32" s="180"/>
      <c r="AN32" s="180"/>
      <c r="AO32" s="180"/>
      <c r="AP32" s="180"/>
      <c r="AQ32" s="180"/>
      <c r="EV32" s="38" t="s">
        <v>1045</v>
      </c>
      <c r="EW32" s="39" t="str">
        <f>D2</f>
        <v>李法月</v>
      </c>
      <c r="EX32" s="40"/>
      <c r="EY32" s="41" t="s">
        <v>1046</v>
      </c>
      <c r="EZ32" s="42"/>
      <c r="FA32" s="39">
        <f>G2</f>
        <v>0</v>
      </c>
      <c r="FB32" s="43"/>
      <c r="FC32" s="40"/>
    </row>
    <row r="33" ht="21.6" customHeight="1" spans="1:159">
      <c r="A33" s="105"/>
      <c r="B33" s="106">
        <v>4</v>
      </c>
      <c r="C33" s="107" t="s">
        <v>123</v>
      </c>
      <c r="D33" s="107" t="s">
        <v>129</v>
      </c>
      <c r="E33" s="107"/>
      <c r="F33" s="108" t="str">
        <f t="shared" si="52"/>
        <v>塑钢、铝合金隔断</v>
      </c>
      <c r="G33" s="109">
        <f>3.5*3+1.5*1</f>
        <v>12</v>
      </c>
      <c r="H33" s="109"/>
      <c r="I33" s="96" t="str">
        <f t="shared" si="48"/>
        <v>㎡</v>
      </c>
      <c r="J33" s="108">
        <f t="shared" si="49"/>
        <v>200</v>
      </c>
      <c r="K33" s="119">
        <f t="shared" si="53"/>
        <v>0.88</v>
      </c>
      <c r="L33" s="108">
        <f t="shared" si="54"/>
        <v>2112</v>
      </c>
      <c r="M33" s="114"/>
      <c r="N33" s="106">
        <v>4</v>
      </c>
      <c r="O33" s="107"/>
      <c r="P33" s="107"/>
      <c r="Q33" s="107"/>
      <c r="R33" s="135">
        <f t="shared" si="55"/>
        <v>0</v>
      </c>
      <c r="S33" s="136"/>
      <c r="T33" s="109"/>
      <c r="U33" s="96" t="e">
        <f t="shared" si="50"/>
        <v>#N/A</v>
      </c>
      <c r="V33" s="108" t="e">
        <f t="shared" si="51"/>
        <v>#N/A</v>
      </c>
      <c r="W33" s="119">
        <f t="shared" si="56"/>
        <v>0.88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88</v>
      </c>
      <c r="E34" s="107"/>
      <c r="F34" s="108" t="str">
        <f t="shared" si="52"/>
        <v>普通标准门（套装门(钢木门、生态门)）</v>
      </c>
      <c r="G34" s="109">
        <v>2</v>
      </c>
      <c r="H34" s="109"/>
      <c r="I34" s="96" t="str">
        <f t="shared" si="48"/>
        <v>个</v>
      </c>
      <c r="J34" s="108">
        <f t="shared" si="49"/>
        <v>500</v>
      </c>
      <c r="K34" s="119">
        <f t="shared" si="53"/>
        <v>0.88</v>
      </c>
      <c r="L34" s="108">
        <f t="shared" si="54"/>
        <v>880</v>
      </c>
      <c r="M34" s="114"/>
      <c r="N34" s="106">
        <v>5</v>
      </c>
      <c r="O34" s="107"/>
      <c r="P34" s="107"/>
      <c r="Q34" s="107"/>
      <c r="R34" s="135">
        <f t="shared" si="55"/>
        <v>0</v>
      </c>
      <c r="S34" s="136"/>
      <c r="T34" s="109"/>
      <c r="U34" s="96" t="e">
        <f t="shared" si="50"/>
        <v>#N/A</v>
      </c>
      <c r="V34" s="108" t="e">
        <f t="shared" si="51"/>
        <v>#N/A</v>
      </c>
      <c r="W34" s="119">
        <f t="shared" si="56"/>
        <v>0.88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0.88</v>
      </c>
      <c r="L35" s="108">
        <f t="shared" si="54"/>
        <v>528</v>
      </c>
      <c r="M35" s="114"/>
      <c r="N35" s="106">
        <v>6</v>
      </c>
      <c r="O35" s="107"/>
      <c r="P35" s="107"/>
      <c r="Q35" s="107"/>
      <c r="R35" s="135">
        <f t="shared" si="55"/>
        <v>0</v>
      </c>
      <c r="S35" s="136"/>
      <c r="T35" s="109"/>
      <c r="U35" s="96" t="e">
        <f t="shared" si="50"/>
        <v>#N/A</v>
      </c>
      <c r="V35" s="108" t="e">
        <f t="shared" si="51"/>
        <v>#N/A</v>
      </c>
      <c r="W35" s="119">
        <f t="shared" si="56"/>
        <v>0.88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(2.2+1.5)*2*3</f>
        <v>22.2</v>
      </c>
      <c r="H36" s="109"/>
      <c r="I36" s="96" t="str">
        <f t="shared" si="48"/>
        <v>㎡</v>
      </c>
      <c r="J36" s="108">
        <f t="shared" si="49"/>
        <v>80</v>
      </c>
      <c r="K36" s="119">
        <f t="shared" si="53"/>
        <v>0.88</v>
      </c>
      <c r="L36" s="108">
        <f t="shared" si="54"/>
        <v>1563</v>
      </c>
      <c r="M36" s="114"/>
      <c r="N36" s="106">
        <v>7</v>
      </c>
      <c r="O36" s="107"/>
      <c r="P36" s="107"/>
      <c r="Q36" s="107"/>
      <c r="R36" s="135">
        <f t="shared" si="55"/>
        <v>0</v>
      </c>
      <c r="S36" s="136"/>
      <c r="T36" s="109"/>
      <c r="U36" s="96" t="e">
        <f t="shared" si="50"/>
        <v>#N/A</v>
      </c>
      <c r="V36" s="108" t="e">
        <f t="shared" si="51"/>
        <v>#N/A</v>
      </c>
      <c r="W36" s="119">
        <f t="shared" si="56"/>
        <v>0.88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177</v>
      </c>
      <c r="E37" s="107"/>
      <c r="F37" s="108" t="str">
        <f t="shared" si="52"/>
        <v>普通带柜洗面台</v>
      </c>
      <c r="G37" s="109">
        <v>1</v>
      </c>
      <c r="H37" s="109"/>
      <c r="I37" s="96" t="str">
        <f t="shared" si="48"/>
        <v>个</v>
      </c>
      <c r="J37" s="108">
        <f t="shared" si="49"/>
        <v>700</v>
      </c>
      <c r="K37" s="119">
        <f t="shared" si="53"/>
        <v>0.88</v>
      </c>
      <c r="L37" s="108">
        <f t="shared" si="54"/>
        <v>616</v>
      </c>
      <c r="M37" s="114"/>
      <c r="N37" s="106">
        <v>8</v>
      </c>
      <c r="O37" s="107"/>
      <c r="P37" s="107"/>
      <c r="Q37" s="107"/>
      <c r="R37" s="135">
        <f t="shared" si="55"/>
        <v>0</v>
      </c>
      <c r="S37" s="136"/>
      <c r="T37" s="109"/>
      <c r="U37" s="96" t="e">
        <f t="shared" si="50"/>
        <v>#N/A</v>
      </c>
      <c r="V37" s="108" t="e">
        <f t="shared" si="51"/>
        <v>#N/A</v>
      </c>
      <c r="W37" s="119">
        <f t="shared" si="56"/>
        <v>0.88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134</v>
      </c>
      <c r="E38" s="107"/>
      <c r="F38" s="108" t="str">
        <f t="shared" si="52"/>
        <v>普通壁柜</v>
      </c>
      <c r="G38" s="109">
        <f>1.2*2</f>
        <v>2.4</v>
      </c>
      <c r="H38" s="109"/>
      <c r="I38" s="96" t="str">
        <f t="shared" si="48"/>
        <v>㎡</v>
      </c>
      <c r="J38" s="108">
        <f t="shared" si="49"/>
        <v>300</v>
      </c>
      <c r="K38" s="119">
        <f t="shared" si="53"/>
        <v>0.88</v>
      </c>
      <c r="L38" s="108">
        <f t="shared" si="54"/>
        <v>634</v>
      </c>
      <c r="M38" s="114"/>
      <c r="N38" s="106">
        <v>9</v>
      </c>
      <c r="O38" s="107"/>
      <c r="P38" s="107"/>
      <c r="Q38" s="107"/>
      <c r="R38" s="135">
        <f t="shared" si="55"/>
        <v>0</v>
      </c>
      <c r="S38" s="136"/>
      <c r="T38" s="109"/>
      <c r="U38" s="96" t="e">
        <f t="shared" si="50"/>
        <v>#N/A</v>
      </c>
      <c r="V38" s="108" t="e">
        <f t="shared" si="51"/>
        <v>#N/A</v>
      </c>
      <c r="W38" s="119">
        <f t="shared" si="56"/>
        <v>0.88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6.72</v>
      </c>
      <c r="BI38" s="171" t="str">
        <f t="shared" ref="BI38:BI51" si="67">I186</f>
        <v>㎡</v>
      </c>
      <c r="BJ38" s="171">
        <f ca="1" t="shared" ref="BJ38:BJ51" si="68">L186</f>
        <v>1210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19.4*3.6-1.5*2*5</f>
        <v>54.84</v>
      </c>
      <c r="H39" s="109"/>
      <c r="I39" s="96" t="str">
        <f t="shared" si="48"/>
        <v>㎡</v>
      </c>
      <c r="J39" s="108">
        <f t="shared" si="49"/>
        <v>85</v>
      </c>
      <c r="K39" s="119">
        <f t="shared" si="53"/>
        <v>0.88</v>
      </c>
      <c r="L39" s="108">
        <f t="shared" si="54"/>
        <v>4102</v>
      </c>
      <c r="M39" s="114"/>
      <c r="N39" s="106">
        <v>10</v>
      </c>
      <c r="O39" s="107"/>
      <c r="P39" s="107"/>
      <c r="Q39" s="107"/>
      <c r="R39" s="135">
        <f t="shared" si="55"/>
        <v>0</v>
      </c>
      <c r="S39" s="136"/>
      <c r="T39" s="109"/>
      <c r="U39" s="96" t="e">
        <f t="shared" si="50"/>
        <v>#N/A</v>
      </c>
      <c r="V39" s="108" t="e">
        <f t="shared" si="51"/>
        <v>#N/A</v>
      </c>
      <c r="W39" s="119">
        <f t="shared" si="56"/>
        <v>0.88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34.1</v>
      </c>
      <c r="BI39" s="171" t="str">
        <f t="shared" si="67"/>
        <v>㎡</v>
      </c>
      <c r="BJ39" s="171">
        <f ca="1" t="shared" si="68"/>
        <v>6820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0.88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16.8</v>
      </c>
      <c r="BI40" s="171" t="str">
        <f t="shared" si="67"/>
        <v>㎡</v>
      </c>
      <c r="BJ40" s="171">
        <f ca="1" t="shared" si="68"/>
        <v>5040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113</v>
      </c>
      <c r="BI41" s="171" t="str">
        <f t="shared" si="67"/>
        <v>㎡</v>
      </c>
      <c r="BJ41" s="171">
        <f ca="1" t="shared" si="68"/>
        <v>2825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7.65</v>
      </c>
      <c r="BI42" s="171" t="str">
        <f t="shared" si="67"/>
        <v>㎡</v>
      </c>
      <c r="BJ42" s="171">
        <f ca="1" t="shared" si="68"/>
        <v>383</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1500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6.72</v>
      </c>
      <c r="EX46" s="58" t="str">
        <f ca="1">IFERROR(VLOOKUP(FE46,$BD$38:$BJ$92,6,0),"")</f>
        <v>㎡</v>
      </c>
      <c r="EY46" s="59">
        <f ca="1">IF(EV46="","",SUMIF($BG$38:$BG$107,EV46,$BJ$38:$BJ$107))</f>
        <v>1210</v>
      </c>
      <c r="EZ46" s="59" t="str">
        <f ca="1">IFERROR(VLOOKUP(FF46,$BD$38:$BJ$92,4,0),"")</f>
        <v>砖墙</v>
      </c>
      <c r="FA46" s="58">
        <f ca="1">IF(EZ46="","",SUMIF($BG$38:$BG$107,EZ46,$BH$38:$BH$107))</f>
        <v>50.9</v>
      </c>
      <c r="FB46" s="58" t="str">
        <f ca="1">IFERROR(VLOOKUP(FF46,$BD$38:$BJ$92,6,0),"")</f>
        <v>㎡</v>
      </c>
      <c r="FC46" s="59">
        <f ca="1">IF(EZ46="","",SUMIF($BG$38:$BG$107,EZ46,$BJ$38:$BJ$107))</f>
        <v>11860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监控摄像头</v>
      </c>
      <c r="BH47" s="219">
        <f t="shared" si="69"/>
        <v>2</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113</v>
      </c>
      <c r="EX47" s="58" t="str">
        <f ca="1">IFERROR(VLOOKUP(FE47,$BD$38:$BJ$92,6,0),"")</f>
        <v>㎡</v>
      </c>
      <c r="EY47" s="59">
        <f ca="1">IF(EV47="","",SUMIF($BG$38:$BG$107,EV47,$BJ$38:$BJ$107))</f>
        <v>2825</v>
      </c>
      <c r="EZ47" s="59" t="str">
        <f ca="1">IFERROR(VLOOKUP(FF47,$BD$38:$BJ$92,4,0),"")</f>
        <v>水泥地面</v>
      </c>
      <c r="FA47" s="58">
        <f ca="1">IF(EZ47="","",SUMIF($BG$38:$BG$107,EZ47,$BH$38:$BH$107))</f>
        <v>7.65</v>
      </c>
      <c r="FB47" s="58" t="str">
        <f ca="1">IFERROR(VLOOKUP(FF47,$BD$38:$BJ$92,6,0),"")</f>
        <v>㎡</v>
      </c>
      <c r="FC47" s="59">
        <f ca="1">IF(EZ47="","",SUMIF($BG$38:$BG$107,EZ47,$BJ$38:$BJ$107))</f>
        <v>383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台阶</v>
      </c>
      <c r="BH48" s="219">
        <f t="shared" si="69"/>
        <v>3.96</v>
      </c>
      <c r="BI48" s="171" t="str">
        <f t="shared" si="67"/>
        <v>㎡</v>
      </c>
      <c r="BJ48" s="171">
        <f ca="1" t="shared" si="68"/>
        <v>1386</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1500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渗水井</v>
      </c>
      <c r="BH49" s="219">
        <f t="shared" si="69"/>
        <v>2</v>
      </c>
      <c r="BI49" s="171" t="str">
        <f t="shared" si="67"/>
        <v>个</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2</v>
      </c>
      <c r="EX50" s="58" t="str">
        <f ca="1">IFERROR(VLOOKUP(FE50,$BD$38:$BJ$92,6,0),"")</f>
        <v>个</v>
      </c>
      <c r="EY50" s="59">
        <f ca="1">IF(EV50="","",SUMIF($BG$38:$BG$107,EV50,$BJ$38:$BJ$107))</f>
        <v>400</v>
      </c>
      <c r="EZ50" s="59" t="str">
        <f ca="1">IFERROR(VLOOKUP(FF50,$BD$38:$BJ$92,4,0),"")</f>
        <v>台阶</v>
      </c>
      <c r="FA50" s="58">
        <f ca="1">IF(EZ50="","",SUMIF($BG$38:$BG$107,EZ50,$BH$38:$BH$107))</f>
        <v>3.96</v>
      </c>
      <c r="FB50" s="58" t="str">
        <f ca="1">IFERROR(VLOOKUP(FF50,$BD$38:$BJ$92,6,0),"")</f>
        <v>㎡</v>
      </c>
      <c r="FC50" s="59">
        <f ca="1">IF(EZ50="","",SUMIF($BG$38:$BG$107,EZ50,$BJ$38:$BJ$107))</f>
        <v>1386</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灶台</v>
      </c>
      <c r="BH51" s="219">
        <f t="shared" si="69"/>
        <v>2</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化粪池</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水泥、水磨石平台</v>
      </c>
      <c r="BH53" s="219">
        <f t="shared" si="69"/>
        <v>51.8</v>
      </c>
      <c r="BI53" s="171" t="str">
        <f t="shared" si="72"/>
        <v>㎡</v>
      </c>
      <c r="BJ53" s="171">
        <f ca="1" t="shared" si="73"/>
        <v>6527</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IF(BJ54=0,0,IF(COUNTIF($BG54:$BG$107,BG54)&lt;2,1,0))</f>
        <v>1</v>
      </c>
      <c r="BF54" s="171">
        <v>17</v>
      </c>
      <c r="BG54" s="171" t="str">
        <f t="shared" si="71"/>
        <v>P1</v>
      </c>
      <c r="BH54" s="219">
        <f t="shared" si="69"/>
        <v>17.99</v>
      </c>
      <c r="BI54" s="171" t="str">
        <f t="shared" si="72"/>
        <v>㎡</v>
      </c>
      <c r="BJ54" s="171">
        <f t="shared" si="73"/>
        <v>1338</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果树</v>
      </c>
      <c r="BH55" s="219">
        <f t="shared" si="69"/>
        <v>3</v>
      </c>
      <c r="BI55" s="171" t="str">
        <f t="shared" si="72"/>
        <v>棵</v>
      </c>
      <c r="BJ55" s="171">
        <f ca="1" t="shared" si="73"/>
        <v>600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葡萄</v>
      </c>
      <c r="BH56" s="219">
        <f t="shared" si="69"/>
        <v>4</v>
      </c>
      <c r="BI56" s="171" t="str">
        <f t="shared" si="72"/>
        <v>棵</v>
      </c>
      <c r="BJ56" s="171">
        <f ca="1" t="shared" si="73"/>
        <v>400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19537</v>
      </c>
      <c r="M60" s="121"/>
      <c r="N60" s="111"/>
      <c r="O60" s="107" t="s">
        <v>1062</v>
      </c>
      <c r="P60" s="107"/>
      <c r="Q60" s="107"/>
      <c r="R60" s="112"/>
      <c r="S60" s="112"/>
      <c r="T60" s="109"/>
      <c r="U60" s="92"/>
      <c r="V60" s="120"/>
      <c r="W60" s="120"/>
      <c r="X60" s="96">
        <f>SUM(X30:X59)</f>
        <v>6449</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2</v>
      </c>
      <c r="EX60" s="58" t="str">
        <f ca="1" t="shared" ref="EX60:EX71" si="77">IFERROR(VLOOKUP(FE60,$BD$38:$BJ$92,6,0),"")</f>
        <v>个</v>
      </c>
      <c r="EY60" s="59">
        <f ca="1" t="shared" ref="EY60:EY71" si="78">IF(EV60="","",SUMIF($BG$38:$BG$107,EV60,$BJ$38:$BJ$107))</f>
        <v>1200</v>
      </c>
      <c r="EZ60" s="59" t="str">
        <f ca="1" t="shared" ref="EZ60:EZ70" si="79">IFERROR(VLOOKUP(FF60,$BD$38:$BJ$92,4,0),"")</f>
        <v>火炕</v>
      </c>
      <c r="FA60" s="58">
        <f ca="1" t="shared" ref="FA60:FA70" si="80">IF(EZ60="","",SUMIF($BG$38:$BG$107,EZ60,$BH$38:$BH$107))</f>
        <v>2</v>
      </c>
      <c r="FB60" s="58" t="str">
        <f ca="1" t="shared" ref="FB60:FB70" si="81">IFERROR(VLOOKUP(FF60,$BD$38:$BJ$92,6,0),"")</f>
        <v>个</v>
      </c>
      <c r="FC60" s="59">
        <f ca="1" t="shared" ref="FC60:FC70" si="82">IF(EZ60="","",SUMIF($BG$38:$BG$107,EZ60,$BJ$38:$BJ$107))</f>
        <v>2000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灶台</v>
      </c>
      <c r="EW61" s="58">
        <f ca="1" t="shared" si="76"/>
        <v>2</v>
      </c>
      <c r="EX61" s="58" t="str">
        <f ca="1" t="shared" si="77"/>
        <v>个</v>
      </c>
      <c r="EY61" s="59">
        <f ca="1" t="shared" si="78"/>
        <v>600</v>
      </c>
      <c r="EZ61" s="59" t="str">
        <f ca="1" t="shared" si="79"/>
        <v>化粪池</v>
      </c>
      <c r="FA61" s="58">
        <f ca="1" t="shared" si="80"/>
        <v>1</v>
      </c>
      <c r="FB61" s="58" t="str">
        <f ca="1" t="shared" si="81"/>
        <v>个</v>
      </c>
      <c r="FC61" s="59">
        <f ca="1" t="shared" si="82"/>
        <v>400</v>
      </c>
      <c r="FE61" s="273">
        <v>13</v>
      </c>
      <c r="FF61" s="273">
        <v>14</v>
      </c>
    </row>
    <row r="62" ht="20.25" customHeight="1" spans="1:162">
      <c r="A62" s="114"/>
      <c r="B62" s="106">
        <v>1</v>
      </c>
      <c r="C62" s="107" t="s">
        <v>61</v>
      </c>
      <c r="D62" s="107" t="s">
        <v>66</v>
      </c>
      <c r="E62" s="107"/>
      <c r="F62" s="108" t="str">
        <f>+D62</f>
        <v>普通石膏板吊顶</v>
      </c>
      <c r="G62" s="109">
        <f>S8</f>
        <v>49.32</v>
      </c>
      <c r="H62" s="109"/>
      <c r="I62" s="96" t="str">
        <f t="shared" ref="I62:I91" si="83">VLOOKUP(F62,价格表,2,0)</f>
        <v>㎡</v>
      </c>
      <c r="J62" s="108">
        <f t="shared" ref="J62:J82" si="84">VLOOKUP(F62,价格表,5,0)</f>
        <v>30</v>
      </c>
      <c r="K62" s="119">
        <f>$V$9</f>
        <v>0.88</v>
      </c>
      <c r="L62" s="108">
        <f>ROUND(IFERROR(ROUND(G62,2)*J62*K62,),0)</f>
        <v>1302</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水泥、水磨石平台</v>
      </c>
      <c r="EW62" s="58">
        <f ca="1" t="shared" si="76"/>
        <v>51.8</v>
      </c>
      <c r="EX62" s="58" t="str">
        <f ca="1" t="shared" si="77"/>
        <v>㎡</v>
      </c>
      <c r="EY62" s="59">
        <f ca="1" t="shared" si="78"/>
        <v>6527</v>
      </c>
      <c r="EZ62" s="59" t="str">
        <f ca="1" t="shared" si="79"/>
        <v>P1</v>
      </c>
      <c r="FA62" s="58">
        <f ca="1" t="shared" si="80"/>
        <v>17.99</v>
      </c>
      <c r="FB62" s="58" t="str">
        <f ca="1" t="shared" si="81"/>
        <v>㎡</v>
      </c>
      <c r="FC62" s="59">
        <f ca="1" t="shared" si="82"/>
        <v>1338</v>
      </c>
      <c r="FE62" s="273">
        <v>15</v>
      </c>
      <c r="FF62" s="273">
        <v>16</v>
      </c>
    </row>
    <row r="63" ht="20.25" customHeight="1" spans="1:162">
      <c r="A63" s="114"/>
      <c r="B63" s="106">
        <v>2</v>
      </c>
      <c r="C63" s="107" t="s">
        <v>81</v>
      </c>
      <c r="D63" s="107" t="s">
        <v>83</v>
      </c>
      <c r="E63" s="107"/>
      <c r="F63" s="108" t="str">
        <f t="shared" ref="F63:F91" si="87">+D63</f>
        <v>木包门及口</v>
      </c>
      <c r="G63" s="109">
        <v>1</v>
      </c>
      <c r="H63" s="109"/>
      <c r="I63" s="96" t="str">
        <f t="shared" si="83"/>
        <v>个</v>
      </c>
      <c r="J63" s="108">
        <f t="shared" si="84"/>
        <v>400</v>
      </c>
      <c r="K63" s="119">
        <f t="shared" ref="K63:K91" si="88">$V$9</f>
        <v>0.88</v>
      </c>
      <c r="L63" s="108">
        <f t="shared" ref="L63:L91" si="89">ROUND(IFERROR(ROUND(G63,2)*J63*K63,),0)</f>
        <v>352</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3</v>
      </c>
      <c r="EX63" s="58" t="str">
        <f ca="1" t="shared" si="77"/>
        <v>棵</v>
      </c>
      <c r="EY63" s="59">
        <f ca="1" t="shared" si="78"/>
        <v>600</v>
      </c>
      <c r="EZ63" s="59" t="str">
        <f ca="1" t="shared" si="79"/>
        <v>葡萄</v>
      </c>
      <c r="FA63" s="58">
        <f ca="1" t="shared" si="80"/>
        <v>4</v>
      </c>
      <c r="FB63" s="58" t="str">
        <f ca="1" t="shared" si="81"/>
        <v>棵</v>
      </c>
      <c r="FC63" s="59">
        <f ca="1" t="shared" si="82"/>
        <v>400</v>
      </c>
      <c r="FE63" s="273">
        <v>17</v>
      </c>
      <c r="FF63" s="273">
        <v>18</v>
      </c>
    </row>
    <row r="64" ht="20.25" customHeight="1" spans="1:162">
      <c r="A64" s="114"/>
      <c r="B64" s="106">
        <v>3</v>
      </c>
      <c r="C64" s="107" t="s">
        <v>168</v>
      </c>
      <c r="D64" s="107" t="s">
        <v>169</v>
      </c>
      <c r="E64" s="107"/>
      <c r="F64" s="108" t="str">
        <f t="shared" si="87"/>
        <v>普通坐便器</v>
      </c>
      <c r="G64" s="109">
        <v>1</v>
      </c>
      <c r="H64" s="109"/>
      <c r="I64" s="96" t="str">
        <f t="shared" si="83"/>
        <v>个</v>
      </c>
      <c r="J64" s="108">
        <f t="shared" si="84"/>
        <v>500</v>
      </c>
      <c r="K64" s="119">
        <f t="shared" si="88"/>
        <v>0.88</v>
      </c>
      <c r="L64" s="108">
        <f t="shared" si="89"/>
        <v>440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102</v>
      </c>
      <c r="D65" s="107" t="s">
        <v>111</v>
      </c>
      <c r="E65" s="107"/>
      <c r="F65" s="108" t="str">
        <f t="shared" si="87"/>
        <v>普通内墙贴砖</v>
      </c>
      <c r="G65" s="109">
        <f>(1.3+2*2)*2.1</f>
        <v>11.13</v>
      </c>
      <c r="H65" s="109"/>
      <c r="I65" s="96" t="str">
        <f t="shared" si="83"/>
        <v>㎡</v>
      </c>
      <c r="J65" s="108">
        <f t="shared" si="84"/>
        <v>80</v>
      </c>
      <c r="K65" s="119">
        <f t="shared" si="88"/>
        <v>0.88</v>
      </c>
      <c r="L65" s="108">
        <f t="shared" si="89"/>
        <v>784</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t="s">
        <v>10</v>
      </c>
      <c r="D66" s="107" t="s">
        <v>15</v>
      </c>
      <c r="E66" s="107"/>
      <c r="F66" s="108" t="str">
        <f t="shared" si="87"/>
        <v>外墙普通贴砖</v>
      </c>
      <c r="G66" s="109">
        <f>(11.8+4)*3.4-1.8*1.4*2</f>
        <v>48.68</v>
      </c>
      <c r="H66" s="109"/>
      <c r="I66" s="96" t="str">
        <f t="shared" si="83"/>
        <v>㎡</v>
      </c>
      <c r="J66" s="108">
        <f t="shared" si="84"/>
        <v>85</v>
      </c>
      <c r="K66" s="119">
        <f t="shared" si="88"/>
        <v>0.88</v>
      </c>
      <c r="L66" s="108">
        <f t="shared" si="89"/>
        <v>3641</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34529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34529</v>
      </c>
      <c r="EY72" s="61"/>
      <c r="EZ72" s="63" t="s">
        <v>1065</v>
      </c>
      <c r="FA72" s="64" t="str">
        <f ca="1">TEXT(EX72,"[DBnum2]")&amp;"元整"</f>
        <v>叁万肆仟伍佰贰拾玖元整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6519</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李法月</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34529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叁万肆仟伍佰贰拾玖元整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2.4*2.8</f>
        <v>6.72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1210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si="141"/>
        <v>砖墙</v>
      </c>
      <c r="G187" s="293">
        <f>11*3.1</f>
        <v>34.1</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6820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233</v>
      </c>
      <c r="F188" s="108" t="str">
        <f t="shared" si="141"/>
        <v>砖墙</v>
      </c>
      <c r="G188" s="293">
        <f>2.8*3*2</f>
        <v>16.8</v>
      </c>
      <c r="H188" s="294"/>
      <c r="I188" s="96" t="str">
        <f>IFERROR(IF(E188="",VLOOKUP(F188,价格表,2,0),(VLOOKUP(E188,IF({1,0},价格引用表!K:K,价格引用表!I:I),2,0))),"")</f>
        <v>㎡</v>
      </c>
      <c r="J188" s="108">
        <f ca="1">IF(E188="",VLOOKUP(F188,价格表,5,0),VLOOKUP(E188,INDIRECT("价格引用表!K"&amp;MATCH(D188,价格引用表!H:H,0)&amp;":L1200"),2,0))</f>
        <v>300</v>
      </c>
      <c r="K188" s="298">
        <v>1</v>
      </c>
      <c r="L188" s="108">
        <f ca="1" t="shared" si="142"/>
        <v>5040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11.5*11-3*4.5</f>
        <v>113</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2825</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1.7*4.5</f>
        <v>7.65</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383</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236</v>
      </c>
      <c r="E191" s="292" t="s">
        <v>270</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1500</v>
      </c>
      <c r="K191" s="298">
        <v>1</v>
      </c>
      <c r="L191" s="108">
        <f ca="1" t="shared" si="142"/>
        <v>1500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340</v>
      </c>
      <c r="E195" s="292"/>
      <c r="F195" s="108" t="str">
        <f t="shared" si="141"/>
        <v>监控摄像头</v>
      </c>
      <c r="G195" s="293">
        <v>2</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289</v>
      </c>
      <c r="E196" s="292" t="s">
        <v>337</v>
      </c>
      <c r="F196" s="108" t="str">
        <f t="shared" si="141"/>
        <v>台阶</v>
      </c>
      <c r="G196" s="295">
        <f>0.9*2.2*2</f>
        <v>3.96</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1386</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279</v>
      </c>
      <c r="E197" s="292"/>
      <c r="F197" s="108" t="str">
        <f t="shared" si="141"/>
        <v>渗水井</v>
      </c>
      <c r="G197" s="295">
        <v>2</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1200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2000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2</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600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283</v>
      </c>
      <c r="E200" s="292"/>
      <c r="F200" s="108" t="str">
        <f t="shared" si="141"/>
        <v>化粪池</v>
      </c>
      <c r="G200" s="295">
        <v>1</v>
      </c>
      <c r="H200" s="296"/>
      <c r="I200" s="96" t="str">
        <f>IFERROR(IF(E200="",VLOOKUP(F200,价格表,2,0),(VLOOKUP(E200,IF({1,0},价格引用表!K:K,价格引用表!I:I),2,0))),"")</f>
        <v>个</v>
      </c>
      <c r="J200" s="108">
        <f ca="1">IF(E200="",VLOOKUP(F200,价格表,5,0),VLOOKUP(E200,INDIRECT("价格引用表!K"&amp;MATCH(D200,价格引用表!H:H,0)&amp;":L1200"),2,0))</f>
        <v>400</v>
      </c>
      <c r="K200" s="298">
        <v>1</v>
      </c>
      <c r="L200" s="108">
        <f ca="1" t="shared" si="142"/>
        <v>400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2.8*18.5</f>
        <v>51.8</v>
      </c>
      <c r="H201" s="296"/>
      <c r="I201" s="96" t="str">
        <f>IFERROR(IF(E201="",VLOOKUP(F201,价格表,2,0),(VLOOKUP(E201,IF({1,0},价格引用表!K:K,价格引用表!I:I),2,0))),"")</f>
        <v>㎡</v>
      </c>
      <c r="J201" s="108">
        <f ca="1">IF(E201="",VLOOKUP(F201,价格表,5,0),VLOOKUP(E201,INDIRECT("价格引用表!K"&amp;MATCH(D201,价格引用表!H:H,0)&amp;":L1200"),2,0))</f>
        <v>180</v>
      </c>
      <c r="K201" s="298">
        <v>0.7</v>
      </c>
      <c r="L201" s="108">
        <f ca="1" t="shared" si="142"/>
        <v>6527</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1118</v>
      </c>
      <c r="G202" s="295">
        <v>17.99</v>
      </c>
      <c r="H202" s="296"/>
      <c r="I202" s="96" t="s">
        <v>12</v>
      </c>
      <c r="J202" s="108" t="e">
        <f ca="1">IF(E202="",VLOOKUP(F202,价格表,5,0),VLOOKUP(E202,INDIRECT("价格引用表!K"&amp;MATCH(D202,价格引用表!H:H,0)&amp;":L1200"),2,0))</f>
        <v>#N/A</v>
      </c>
      <c r="K202" s="298">
        <v>1</v>
      </c>
      <c r="L202" s="108">
        <f>ROUND(60*G202+20*(1.8*2+4)*1.7,0)</f>
        <v>1338</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405</v>
      </c>
      <c r="F203" s="108" t="str">
        <f t="shared" si="141"/>
        <v>果树</v>
      </c>
      <c r="G203" s="295">
        <v>3</v>
      </c>
      <c r="H203" s="296"/>
      <c r="I203" s="96" t="str">
        <f>IFERROR(IF(E203="",VLOOKUP(F203,价格表,2,0),(VLOOKUP(E203,IF({1,0},价格引用表!K:K,价格引用表!I:I),2,0))),"")</f>
        <v>棵</v>
      </c>
      <c r="J203" s="108">
        <f ca="1">IF(E203="",VLOOKUP(F203,价格表,5,0),VLOOKUP(E203,INDIRECT("价格引用表!K"&amp;MATCH(D203,价格引用表!H:H,0)&amp;":L1200"),2,0))</f>
        <v>200</v>
      </c>
      <c r="K203" s="298">
        <v>1</v>
      </c>
      <c r="L203" s="108">
        <f ca="1" t="shared" si="142"/>
        <v>600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346</v>
      </c>
      <c r="E204" s="292" t="s">
        <v>417</v>
      </c>
      <c r="F204" s="108" t="str">
        <f t="shared" si="141"/>
        <v>葡萄</v>
      </c>
      <c r="G204" s="295">
        <v>4</v>
      </c>
      <c r="H204" s="296"/>
      <c r="I204" s="96" t="str">
        <f>IFERROR(IF(E204="",VLOOKUP(F204,价格表,2,0),(VLOOKUP(E204,IF({1,0},价格引用表!K:K,价格引用表!I:I),2,0))),"")</f>
        <v>棵</v>
      </c>
      <c r="J204" s="108">
        <f ca="1">IF(E204="",VLOOKUP(F204,价格表,5,0),VLOOKUP(E204,INDIRECT("价格引用表!K"&amp;MATCH(D204,价格引用表!H:H,0)&amp;":L1200"),2,0))</f>
        <v>100</v>
      </c>
      <c r="K204" s="298">
        <v>1</v>
      </c>
      <c r="L204" s="108">
        <f ca="1" t="shared" si="142"/>
        <v>400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34529</v>
      </c>
      <c r="W219" s="317"/>
      <c r="X219" s="136"/>
    </row>
    <row r="220" ht="42" customHeight="1" spans="1:24">
      <c r="A220" s="435" t="s">
        <v>1119</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1120</v>
      </c>
      <c r="S220" s="310"/>
      <c r="T220" s="310"/>
      <c r="U220" s="306">
        <f ca="1">V219</f>
        <v>34529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A6"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010419-13-0015</v>
      </c>
      <c r="C3" s="36"/>
      <c r="D3" s="36"/>
      <c r="E3" s="37" t="str">
        <f>输机表!U2&amp;输机表!Y2</f>
        <v>康正（雄县）2023评字第8号-马务头村-1-14</v>
      </c>
      <c r="F3" s="37"/>
      <c r="G3" s="37"/>
      <c r="H3" s="37"/>
    </row>
    <row r="4" ht="16.5" customHeight="1" spans="1:8">
      <c r="A4" s="38" t="s">
        <v>1045</v>
      </c>
      <c r="B4" s="39" t="str">
        <f>输机表!D2</f>
        <v>李法月</v>
      </c>
      <c r="C4" s="40"/>
      <c r="D4" s="41" t="s">
        <v>1046</v>
      </c>
      <c r="E4" s="42"/>
      <c r="F4" s="39" t="str">
        <f>输机表!F2</f>
        <v>雄县马务头村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112.43</v>
      </c>
      <c r="C7" s="50">
        <f ca="1">IF(COUNTIF(输机表!$C$4:$C$27,K7&amp;"*")=0,IFERROR(VLOOKUP(K7,房体结构,23,0),""),ROUND(SUMIF(输机表!$C$4:$C$27,K7&amp;"*",输机表!$Z$4:$Z$27)/B7,0))</f>
        <v>1192</v>
      </c>
      <c r="D7" s="50">
        <f ca="1">IFERROR(ROUND(C7*B7,0),"")</f>
        <v>134017</v>
      </c>
      <c r="E7" s="50" t="str">
        <f>IF(COUNTIF(输机表!$C$4:$C$27,L7&amp;"*")&gt;0,L7,IFERROR(VLOOKUP(L7,房体结构,1,0),""))</f>
        <v>F2</v>
      </c>
      <c r="F7" s="51">
        <f ca="1">IF(COUNTIF(输机表!$C$4:$C$27,L7&amp;"*")=0,IFERROR(VLOOKUP(L7,房体结构,17,0),""),SUMIF(输机表!$C$4:$C$27,L7&amp;"*",输机表!$S$4:$S$7))</f>
        <v>49.09</v>
      </c>
      <c r="G7" s="50">
        <f ca="1">IF(COUNTIF(输机表!$C$4:$C$27,L7&amp;"*")=0,IFERROR(VLOOKUP(L7,房体结构,23,0),""),ROUND(SUMIF(输机表!$C$4:$C$27,L7&amp;"*",输机表!$Z$4:$Z$27)/F7,0))</f>
        <v>966</v>
      </c>
      <c r="H7" s="50">
        <f ca="1">IFERROR(ROUND(G7*F7,0),"")</f>
        <v>47421</v>
      </c>
      <c r="K7" s="74" t="s">
        <v>1124</v>
      </c>
      <c r="L7" s="74" t="s">
        <v>1125</v>
      </c>
      <c r="M7" s="75" t="s">
        <v>1126</v>
      </c>
      <c r="R7" s="78"/>
    </row>
    <row r="8" ht="19.5" customHeight="1" spans="1:13">
      <c r="A8" s="50" t="str">
        <f>IF(COUNTIF(输机表!$C$4:$C$27,K8&amp;"*")&gt;0,K8,IFERROR(VLOOKUP(K8,房体结构,1,0),""))</f>
        <v>F3</v>
      </c>
      <c r="B8" s="51">
        <f ca="1">IF(COUNTIF(输机表!$C$4:$C$27,K8&amp;"*")=0,IFERROR(VLOOKUP(K8,房体结构,17,0),""),SUMIF(输机表!$C$4:$C$27,K8&amp;"*",输机表!$S$4:$S$7))</f>
        <v>49.32</v>
      </c>
      <c r="C8" s="50">
        <f ca="1">IF(COUNTIF(输机表!$C$4:$C$27,K8&amp;"*")=0,IFERROR(VLOOKUP(K8,房体结构,23,0),""),ROUND(SUMIF(输机表!$C$4:$C$27,K8&amp;"*",输机表!$Z$4:$Z$27)/B8,0))</f>
        <v>1030</v>
      </c>
      <c r="D8" s="50">
        <f ca="1" t="shared" ref="D8:D11" si="0">IFERROR(ROUND(C8*B8,0),"")</f>
        <v>50800</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210.84</v>
      </c>
      <c r="D12" s="53"/>
      <c r="E12" s="54" t="s">
        <v>1057</v>
      </c>
      <c r="F12" s="54"/>
      <c r="G12" s="55">
        <f ca="1">SUM(D7:D11)+SUM(H7:H11)</f>
        <v>232238</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6.72</v>
      </c>
      <c r="C15" s="58" t="str">
        <f ca="1" t="shared" ref="C15:C26" si="4">IFERROR(VLOOKUP(K15,附属物位置,6,0),"")</f>
        <v>㎡</v>
      </c>
      <c r="D15" s="59">
        <f ca="1" t="shared" ref="D15:D26" si="5">IF(A15="","",SUMIF(附属物名称,A15,附属物金额))</f>
        <v>1210</v>
      </c>
      <c r="E15" s="59" t="str">
        <f ca="1" t="shared" ref="E15:E26" si="6">IFERROR(VLOOKUP(L15,附属物位置,4,0),"")</f>
        <v>砖墙</v>
      </c>
      <c r="F15" s="58">
        <f ca="1" t="shared" ref="F15:F40" si="7">IF(E15="","",SUMIF(附属物名称,E15,附属物数量))</f>
        <v>50.9</v>
      </c>
      <c r="G15" s="58" t="str">
        <f ca="1" t="shared" ref="G15:G26" si="8">IFERROR(VLOOKUP(L15,附属物位置,6,0),"")</f>
        <v>㎡</v>
      </c>
      <c r="H15" s="59">
        <f ca="1" t="shared" ref="H15:H26" si="9">IF(E15="","",SUMIF(附属物名称,E15,附属物金额))</f>
        <v>11860</v>
      </c>
      <c r="K15" s="77">
        <v>1</v>
      </c>
      <c r="L15" s="77">
        <v>2</v>
      </c>
      <c r="M15" s="76"/>
    </row>
    <row r="16" ht="17.25" customHeight="1" spans="1:13">
      <c r="A16" s="58" t="str">
        <f ca="1" t="shared" si="2"/>
        <v>平砖地面</v>
      </c>
      <c r="B16" s="58">
        <f ca="1" t="shared" si="3"/>
        <v>113</v>
      </c>
      <c r="C16" s="58" t="str">
        <f ca="1" t="shared" si="4"/>
        <v>㎡</v>
      </c>
      <c r="D16" s="59">
        <f ca="1" t="shared" si="5"/>
        <v>2825</v>
      </c>
      <c r="E16" s="59" t="str">
        <f ca="1" t="shared" si="6"/>
        <v>水泥地面</v>
      </c>
      <c r="F16" s="58">
        <f ca="1" t="shared" si="7"/>
        <v>7.65</v>
      </c>
      <c r="G16" s="58" t="str">
        <f ca="1" t="shared" si="8"/>
        <v>㎡</v>
      </c>
      <c r="H16" s="59">
        <f ca="1" t="shared" si="9"/>
        <v>383</v>
      </c>
      <c r="K16" s="77">
        <v>3</v>
      </c>
      <c r="L16" s="77">
        <v>4</v>
      </c>
      <c r="M16" s="76"/>
    </row>
    <row r="17" ht="17.25" customHeight="1" spans="1:13">
      <c r="A17" s="58" t="str">
        <f ca="1" t="shared" si="2"/>
        <v>水井</v>
      </c>
      <c r="B17" s="58">
        <f ca="1" t="shared" si="3"/>
        <v>1</v>
      </c>
      <c r="C17" s="58" t="str">
        <f ca="1" t="shared" si="4"/>
        <v>眼</v>
      </c>
      <c r="D17" s="59">
        <f ca="1" t="shared" si="5"/>
        <v>1500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2</v>
      </c>
      <c r="C19" s="58" t="str">
        <f ca="1" t="shared" si="4"/>
        <v>个</v>
      </c>
      <c r="D19" s="59">
        <f ca="1" t="shared" si="5"/>
        <v>400</v>
      </c>
      <c r="E19" s="59" t="str">
        <f ca="1" t="shared" si="6"/>
        <v>台阶</v>
      </c>
      <c r="F19" s="58">
        <f ca="1" t="shared" si="7"/>
        <v>3.96</v>
      </c>
      <c r="G19" s="58" t="str">
        <f ca="1" t="shared" si="8"/>
        <v>㎡</v>
      </c>
      <c r="H19" s="59">
        <f ca="1" t="shared" si="9"/>
        <v>1386</v>
      </c>
      <c r="K19" s="77">
        <v>9</v>
      </c>
      <c r="L19" s="77">
        <v>10</v>
      </c>
      <c r="M19" s="76"/>
    </row>
    <row r="20" ht="17.25" customHeight="1" spans="1:13">
      <c r="A20" s="58" t="str">
        <f ca="1" t="shared" si="2"/>
        <v>渗水井</v>
      </c>
      <c r="B20" s="58">
        <f ca="1" t="shared" si="3"/>
        <v>2</v>
      </c>
      <c r="C20" s="58" t="str">
        <f ca="1" t="shared" si="4"/>
        <v>个</v>
      </c>
      <c r="D20" s="59">
        <f ca="1" t="shared" si="5"/>
        <v>1200</v>
      </c>
      <c r="E20" s="59" t="str">
        <f ca="1" t="shared" si="6"/>
        <v>火炕</v>
      </c>
      <c r="F20" s="58">
        <f ca="1" t="shared" si="7"/>
        <v>2</v>
      </c>
      <c r="G20" s="58" t="str">
        <f ca="1" t="shared" si="8"/>
        <v>个</v>
      </c>
      <c r="H20" s="59">
        <f ca="1" t="shared" si="9"/>
        <v>2000</v>
      </c>
      <c r="K20" s="77">
        <v>11</v>
      </c>
      <c r="L20" s="77">
        <v>12</v>
      </c>
      <c r="M20" s="76"/>
    </row>
    <row r="21" ht="17.25" customHeight="1" spans="1:13">
      <c r="A21" s="58" t="str">
        <f ca="1" t="shared" si="2"/>
        <v>灶台</v>
      </c>
      <c r="B21" s="58">
        <f ca="1" t="shared" si="3"/>
        <v>2</v>
      </c>
      <c r="C21" s="58" t="str">
        <f ca="1" t="shared" si="4"/>
        <v>个</v>
      </c>
      <c r="D21" s="59">
        <f ca="1" t="shared" si="5"/>
        <v>600</v>
      </c>
      <c r="E21" s="59" t="str">
        <f ca="1" t="shared" si="6"/>
        <v>化粪池</v>
      </c>
      <c r="F21" s="58">
        <f ca="1" t="shared" si="7"/>
        <v>1</v>
      </c>
      <c r="G21" s="58" t="str">
        <f ca="1" t="shared" si="8"/>
        <v>个</v>
      </c>
      <c r="H21" s="59">
        <f ca="1" t="shared" si="9"/>
        <v>400</v>
      </c>
      <c r="K21" s="77">
        <v>13</v>
      </c>
      <c r="L21" s="77">
        <v>14</v>
      </c>
      <c r="M21" s="76"/>
    </row>
    <row r="22" ht="17.25" customHeight="1" spans="1:13">
      <c r="A22" s="58" t="str">
        <f ca="1" t="shared" si="2"/>
        <v>水泥、水磨石平台</v>
      </c>
      <c r="B22" s="58">
        <f ca="1" t="shared" si="3"/>
        <v>51.8</v>
      </c>
      <c r="C22" s="58" t="str">
        <f ca="1" t="shared" si="4"/>
        <v>㎡</v>
      </c>
      <c r="D22" s="59">
        <f ca="1" t="shared" si="5"/>
        <v>6527</v>
      </c>
      <c r="E22" s="59" t="str">
        <f ca="1" t="shared" si="6"/>
        <v>P1</v>
      </c>
      <c r="F22" s="58">
        <f ca="1" t="shared" si="7"/>
        <v>17.99</v>
      </c>
      <c r="G22" s="58" t="str">
        <f ca="1" t="shared" si="8"/>
        <v>㎡</v>
      </c>
      <c r="H22" s="59">
        <f ca="1" t="shared" si="9"/>
        <v>1338</v>
      </c>
      <c r="K22" s="77">
        <v>15</v>
      </c>
      <c r="L22" s="77">
        <v>16</v>
      </c>
      <c r="M22" s="76"/>
    </row>
    <row r="23" ht="17.25" customHeight="1" spans="1:13">
      <c r="A23" s="58" t="str">
        <f ca="1" t="shared" si="2"/>
        <v>果树</v>
      </c>
      <c r="B23" s="58">
        <f ca="1" t="shared" si="3"/>
        <v>3</v>
      </c>
      <c r="C23" s="58" t="str">
        <f ca="1" t="shared" si="4"/>
        <v>棵</v>
      </c>
      <c r="D23" s="59">
        <f ca="1" t="shared" si="5"/>
        <v>600</v>
      </c>
      <c r="E23" s="59" t="str">
        <f ca="1" t="shared" si="6"/>
        <v>葡萄</v>
      </c>
      <c r="F23" s="58">
        <f ca="1" t="shared" si="7"/>
        <v>4</v>
      </c>
      <c r="G23" s="58" t="str">
        <f ca="1" t="shared" si="8"/>
        <v>棵</v>
      </c>
      <c r="H23" s="59">
        <f ca="1" t="shared" si="9"/>
        <v>400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34529</v>
      </c>
      <c r="H41" s="61"/>
      <c r="K41" s="77">
        <v>53</v>
      </c>
      <c r="M41" s="76"/>
    </row>
    <row r="42" ht="17.25" customHeight="1" spans="1:8">
      <c r="A42" s="60" t="s">
        <v>1064</v>
      </c>
      <c r="B42" s="61"/>
      <c r="C42" s="62">
        <f ca="1">G41+G12</f>
        <v>266767</v>
      </c>
      <c r="D42" s="61"/>
      <c r="E42" s="63" t="s">
        <v>1065</v>
      </c>
      <c r="F42" s="64" t="str">
        <f ca="1">TEXT(C42,"[DBnum2]")&amp;"元整"</f>
        <v>贰拾陆万陆仟柒佰陆拾柒元整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康正（雄县）2023评字第8号-马务头村-1-14</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李法月</v>
      </c>
      <c r="E9" s="9"/>
      <c r="F9" s="9"/>
      <c r="G9" s="9"/>
      <c r="H9" s="9"/>
      <c r="I9" s="9"/>
      <c r="J9" s="9"/>
      <c r="K9" s="9"/>
      <c r="L9" s="9"/>
      <c r="M9" s="9"/>
      <c r="N9" s="9"/>
      <c r="O9" s="9"/>
      <c r="P9" s="9"/>
      <c r="Q9" s="9"/>
    </row>
    <row r="10" spans="1:17">
      <c r="A10" s="9" t="s">
        <v>1078</v>
      </c>
      <c r="B10" s="9"/>
      <c r="C10" s="9"/>
      <c r="D10" s="9" t="str">
        <f>结果通知单!F4</f>
        <v>雄县马务头村</v>
      </c>
      <c r="E10" s="9"/>
      <c r="F10" s="9"/>
      <c r="G10" s="9"/>
      <c r="H10" s="9"/>
      <c r="I10" s="9"/>
      <c r="J10" s="9"/>
      <c r="K10" s="9"/>
      <c r="L10" s="9"/>
      <c r="M10" s="9"/>
      <c r="N10" s="9"/>
      <c r="O10" s="9"/>
      <c r="P10" s="9"/>
      <c r="Q10" s="9"/>
    </row>
    <row r="11" spans="1:17">
      <c r="A11" s="9" t="s">
        <v>1079</v>
      </c>
      <c r="B11" s="9"/>
      <c r="C11" s="9"/>
      <c r="D11" s="10">
        <f ca="1">结果通知单!C12</f>
        <v>210.84</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266767</v>
      </c>
      <c r="H26" s="15"/>
      <c r="I26" s="15"/>
      <c r="J26" s="15"/>
      <c r="K26" s="15"/>
      <c r="L26" s="15"/>
      <c r="M26" s="15"/>
      <c r="N26" s="15"/>
      <c r="O26" s="15"/>
      <c r="P26" s="15"/>
      <c r="Q26" s="15"/>
    </row>
    <row r="27" spans="1:17">
      <c r="A27" s="9" t="s">
        <v>1097</v>
      </c>
      <c r="B27" s="9"/>
      <c r="C27" s="9"/>
      <c r="D27" s="9" t="str">
        <f ca="1">结果通知单!F42</f>
        <v>贰拾陆万陆仟柒佰陆拾柒元整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1140</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2023-10-14T13:43:09Z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