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<sst xmlns="http://schemas.openxmlformats.org/spreadsheetml/2006/main" count="5772" uniqueCount="1144">
  <si>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</si>
  <si>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</si>
  <si>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</si>
  <si>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</si>
  <si>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</si>
  <si>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</si>
  <si>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</si>
  <si>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</si>
  <si>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</si>
  <si>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</si>
  <si>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</si>
  <si>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</si>
  <si>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</si>
  <si>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</si>
  <si>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</si>
  <si>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</si>
  <si>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</si>
  <si>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</si>
  <si>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</si>
  <si>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</si>
  <si>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</si>
  <si>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</si>
  <si>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</si>
  <si>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</si>
  <si>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</si>
  <si>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</si>
  <si>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</si>
  <si>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</si>
  <si>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</si>
  <si>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</si>
  <si>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</si>
  <si>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</si>
  <si>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</si>
  <si>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</si>
  <si>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</si>
  <si>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</si>
  <si>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</si>
  <si>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</si>
  <si>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</si>
  <si>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</si>
  <si>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</si>
  <si>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</si>
  <si>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</si>
  <si>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</si>
  <si>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</si>
  <si>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</si>
  <si>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</si>
  <si>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</si>
  <si>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</si>
  <si>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</si>
  <si>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</si>
  <si>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</si>
  <si>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</si>
  <si>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</si>
  <si>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</si>
  <si>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</si>
  <si>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</si>
  <si>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</si>
  <si>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</si>
  <si>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</si>
  <si>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</si>
  <si>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</si>
  <si>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</si>
  <si>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</si>
  <si>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</si>
  <si>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</si>
  <si>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</si>
  <si>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</si>
  <si>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</si>
  <si>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</si>
  <si>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</si>
  <si>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</si>
  <si>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</si>
  <si>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</si>
  <si>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</si>
  <si>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</si>
  <si>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</si>
  <si>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</si>
  <si>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</si>
  <si>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</si>
  <si>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</si>
  <si>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</si>
  <si>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</si>
  <si>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</si>
  <si>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</si>
  <si>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</si>
  <si>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</si>
  <si>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</si>
  <si>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</si>
  <si>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</si>
  <si>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</si>
  <si>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</si>
  <si>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</si>
  <si>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</si>
  <si>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</si>
  <si>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</si>
  <si>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</si>
  <si>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</si>
  <si>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</si>
  <si>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</si>
  <si>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</si>
  <si>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</si>
  <si>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</si>
  <si>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</si>
  <si>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</si>
  <si>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</si>
  <si>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</si>
  <si>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</si>
  <si>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</si>
  <si>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</si>
  <si>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</si>
  <si>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</si>
  <si>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</si>
  <si>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</si>
  <si>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</si>
  <si>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</si>
  <si>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</si>
  <si>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</si>
  <si>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</si>
  <si>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</si>
  <si>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</si>
  <si>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</si>
  <si>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</si>
  <si>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</si>
  <si>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</si>
  <si>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</si>
  <si>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</si>
  <si>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</si>
  <si>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</si>
  <si>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</si>
  <si>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</si>
  <si>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</si>
  <si>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</si>
  <si>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</si>
  <si>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</si>
  <si>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</si>
  <si>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</si>
  <si>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</si>
  <si>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</si>
  <si>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</si>
  <si>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</si>
  <si>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</si>
  <si>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</si>
  <si>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</si>
  <si>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</si>
  <si>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</si>
  <si>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</si>
  <si>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</si>
  <si>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</si>
  <si>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</si>
  <si>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</si>
  <si>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</si>
  <si>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</si>
  <si>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</si>
  <si>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</si>
  <si>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</si>
  <si>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</si>
  <si>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</si>
  <si>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</si>
  <si>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</si>
  <si>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</si>
  <si>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</si>
  <si>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</si>
  <si>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</si>
  <si>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</si>
  <si>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</si>
  <si>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</si>
  <si>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</si>
  <si>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</si>
  <si>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</si>
  <si>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</si>
  <si>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</si>
  <si>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</si>
  <si>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</si>
  <si>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</si>
  <si>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</si>
  <si>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</si>
  <si>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</si>
  <si>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</si>
  <si>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</si>
  <si>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</si>
  <si>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</si>
  <si>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</si>
  <si>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</si>
  <si>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</si>
  <si>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</si>
  <si>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</si>
  <si>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</si>
  <si>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</si>
  <si>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</si>
  <si>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</si>
  <si>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</si>
  <si>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</si>
  <si>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</si>
  <si>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</si>
  <si>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</si>
  <si>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</si>
  <si>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</si>
  <si>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</si>
  <si>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</si>
  <si>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</si>
  <si>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</si>
  <si>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</si>
  <si>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</si>
  <si>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</si>
  <si>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</si>
  <si>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</si>
  <si>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</si>
  <si>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</si>
  <si>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</si>
  <si>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</si>
  <si>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</si>
  <si>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</si>
  <si>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</si>
  <si>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</si>
  <si>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</si>
  <si>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</si>
  <si>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</si>
  <si>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</si>
  <si>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</si>
  <si>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</si>
  <si>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</si>
  <si>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</si>
  <si>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</si>
  <si>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</si>
  <si>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</si>
  <si>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</si>
  <si>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</si>
  <si>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</si>
  <si>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</si>
  <si>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</si>
  <si>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</si>
  <si>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</si>
  <si>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</si>
  <si>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</si>
  <si>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</si>
  <si>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</si>
  <si>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</si>
  <si>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</si>
  <si>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</si>
  <si>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</si>
  <si>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</si>
  <si>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</si>
  <si>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</si>
  <si>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</si>
  <si>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</si>
  <si>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</si>
  <si>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</si>
  <si>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</si>
  <si>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</si>
  <si>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</si>
  <si>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</si>
  <si>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</si>
  <si>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</si>
  <si>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</si>
  <si>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</si>
  <si>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</si>
  <si>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</si>
  <si>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</si>
  <si>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</si>
  <si>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</si>
  <si>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</si>
  <si>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</si>
  <si>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</si>
  <si>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</si>
  <si>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</si>
  <si>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</si>
  <si>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</si>
  <si>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</si>
  <si>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</si>
  <si>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</si>
  <si>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</si>
  <si>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</si>
  <si>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</si>
  <si>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</si>
  <si>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</si>
  <si>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</si>
  <si>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</si>
  <si>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</si>
  <si>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</si>
  <si>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</si>
  <si>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</si>
  <si>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</si>
  <si>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</si>
  <si>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</si>
  <si>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</si>
  <si>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</si>
  <si>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</si>
  <si>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</si>
  <si>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</si>
  <si>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</si>
  <si>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</si>
  <si>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</si>
  <si>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</si>
  <si>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</si>
  <si>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</si>
  <si>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</si>
  <si>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</si>
  <si>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</si>
  <si>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</si>
  <si>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</si>
  <si>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</si>
  <si>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</si>
  <si>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</si>
  <si>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</si>
  <si>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</si>
  <si>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</si>
  <si>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</si>
  <si>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</si>
  <si>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</si>
  <si>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</si>
  <si>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</si>
  <si>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</si>
  <si>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</si>
  <si>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</si>
  <si>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</si>
  <si>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</si>
  <si>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</si>
  <si>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</si>
  <si>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</si>
  <si>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</si>
  <si>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</si>
  <si>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</si>
  <si>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</si>
  <si>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</si>
  <si>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</si>
  <si>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</si>
  <si>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</si>
  <si>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</si>
  <si>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</si>
  <si>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</si>
  <si>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</si>
  <si>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</si>
  <si>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</si>
  <si>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</si>
  <si>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</si>
  <si>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</si>
  <si>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</si>
  <si>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</si>
  <si>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</si>
  <si>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</si>
  <si>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</si>
  <si>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</si>
  <si>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</si>
  <si>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</si>
  <si>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</si>
  <si>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</si>
  <si>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</si>
  <si>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</si>
  <si>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</si>
  <si>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</si>
  <si>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</si>
  <si>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</si>
  <si>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</si>
  <si>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</si>
  <si>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</si>
  <si>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</si>
  <si>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</si>
  <si>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</si>
  <si>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</si>
  <si>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</si>
  <si>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</si>
  <si>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</si>
  <si>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</si>
  <si>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</si>
  <si>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</si>
  <si>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</si>
  <si>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</si>
  <si>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</si>
  <si>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</si>
  <si>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</si>
  <si>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</si>
  <si>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</si>
  <si>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</si>
  <si>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</si>
  <si>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</si>
  <si>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</si>
  <si>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</si>
  <si>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</si>
  <si>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</si>
  <si>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</si>
  <si>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</si>
  <si>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</si>
  <si>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</si>
  <si>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</si>
  <si>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</si>
  <si>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</si>
  <si>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</si>
  <si>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</si>
  <si>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</si>
  <si>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</si>
  <si>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</si>
  <si>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</si>
  <si>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</si>
  <si>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</si>
  <si>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</si>
  <si>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</si>
  <si>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</si>
  <si>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</si>
  <si>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</si>
  <si>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</si>
  <si>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</si>
  <si>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</si>
  <si>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</si>
  <si>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</si>
  <si>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</si>
  <si>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</si>
  <si>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</si>
  <si>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</si>
  <si>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</si>
  <si>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</si>
  <si>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</si>
  <si>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</si>
  <si>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</si>
  <si>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</si>
  <si>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</si>
  <si>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</si>
  <si>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</si>
  <si>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</si>
  <si>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</si>
  <si>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</si>
  <si>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</si>
  <si>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</si>
  <si>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</si>
  <si>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</si>
  <si>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</si>
  <si>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</si>
  <si>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</si>
  <si>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</si>
  <si>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</si>
  <si>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</si>
  <si>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</si>
  <si>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</si>
  <si>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</si>
  <si>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</si>
  <si>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</si>
  <si>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</si>
  <si>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</si>
  <si>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</si>
  <si>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</si>
  <si>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</si>
  <si>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</si>
  <si>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</si>
  <si>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</si>
  <si>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</si>
  <si>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</si>
  <si>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</si>
  <si>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</si>
  <si>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</si>
  <si>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</si>
  <si>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</si>
  <si>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</si>
  <si>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</si>
  <si>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</si>
  <si>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</si>
  <si>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</si>
  <si>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</si>
  <si>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</si>
  <si>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</si>
  <si>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</si>
  <si>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</si>
  <si>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</si>
  <si>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</si>
  <si>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</si>
  <si>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</si>
  <si>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</si>
  <si>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</si>
  <si>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</si>
  <si>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</si>
  <si>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</si>
  <si>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</si>
  <si>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</si>
  <si>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</si>
  <si>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</si>
  <si>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</si>
  <si>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</si>
  <si>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</si>
  <si>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</si>
  <si>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</si>
  <si>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</si>
  <si>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</si>
  <si>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</si>
  <si>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</si>
  <si>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</si>
  <si>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</si>
  <si>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</si>
  <si>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</si>
  <si>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</si>
  <si>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</si>
  <si>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</si>
  <si>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</si>
  <si>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</si>
  <si>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</si>
  <si>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</si>
  <si>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</si>
  <si>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</si>
  <si>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</si>
  <si>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</si>
  <si>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</si>
  <si>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</si>
  <si>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</si>
  <si>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</si>
  <si>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</si>
  <si>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</si>
  <si>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</si>
  <si>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</si>
  <si>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</si>
  <si>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</si>
  <si>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</si>
  <si>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</si>
  <si>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</si>
  <si>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</si>
  <si>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</si>
  <si>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</si>
  <si>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</si>
  <si>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</si>
  <si>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</si>
  <si>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</si>
  <si>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</si>
  <si>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</si>
  <si>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</si>
  <si>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</si>
  <si>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</si>
  <si>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</si>
  <si>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</si>
  <si>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</si>
  <si>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</si>
  <si>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</si>
  <si>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</si>
  <si>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</si>
  <si>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</si>
  <si>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</si>
  <si>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</si>
  <si>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</si>
  <si>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</si>
  <si>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</si>
  <si>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</si>
  <si>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</si>
  <si>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</si>
  <si>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</si>
  <si>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</si>
  <si>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</si>
  <si>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</si>
  <si>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</si>
  <si>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</si>
  <si>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</si>
  <si>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</si>
  <si>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</si>
  <si>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</si>
  <si>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</si>
  <si>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</si>
  <si>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</si>
  <si>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</si>
  <si>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</si>
  <si>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</si>
  <si>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</si>
  <si>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</si>
  <si>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</si>
  <si>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</si>
  <si>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</si>
  <si>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</si>
  <si>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</si>
  <si>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</si>
  <si>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</si>
  <si>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</si>
  <si>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</si>
  <si>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</si>
  <si>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</si>
  <si>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</si>
  <si>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</si>
  <si>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</si>
  <si>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</si>
  <si>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</si>
  <si>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</si>
  <si>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</si>
  <si>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</si>
  <si>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</si>
  <si>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</si>
  <si>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</si>
  <si>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</si>
  <si>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</si>
  <si>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</si>
  <si>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</si>
  <si>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</si>
  <si>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</si>
  <si>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</si>
  <si>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</si>
  <si>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</si>
  <si>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</si>
  <si>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</si>
  <si>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</si>
  <si>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</si>
  <si>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</si>
  <si>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</si>
  <si>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</si>
  <si>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</si>
  <si>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</si>
  <si>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</si>
  <si>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</si>
  <si>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</si>
  <si>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</si>
  <si>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</si>
  <si>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</si>
  <si>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</si>
  <si>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</si>
  <si>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</si>
  <si>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</si>
  <si>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</si>
  <si>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</si>
  <si>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</si>
  <si>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</si>
  <si>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</si>
  <si>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</si>
  <si>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</si>
  <si>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</si>
  <si>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</si>
  <si>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</si>
  <si>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</si>
  <si>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</si>
  <si>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</si>
  <si>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</si>
  <si>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</si>
  <si>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</si>
  <si>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</si>
  <si>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</si>
  <si>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</si>
  <si>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</si>
  <si>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</si>
  <si>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</si>
  <si>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</si>
  <si>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</si>
  <si>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</si>
  <si>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</si>
  <si>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</si>
  <si>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</si>
  <si>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</si>
  <si>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</si>
  <si>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</si>
  <si>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</si>
  <si>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</si>
  <si>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</si>
  <si>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</si>
  <si>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</si>
  <si>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</si>
  <si>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</si>
  <si>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</si>
  <si>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</si>
  <si>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</si>
  <si>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</si>
  <si>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</si>
  <si>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</si>
  <si>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</si>
  <si>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</si>
  <si>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</si>
  <si>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</si>
  <si>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</si>
  <si>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</si>
  <si>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</si>
  <si>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</si>
  <si>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</si>
  <si>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</si>
  <si>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</si>
  <si>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</si>
  <si>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</si>
  <si>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</si>
  <si>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</si>
  <si>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</si>
  <si>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</si>
  <si>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</si>
  <si>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</si>
  <si>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</si>
  <si>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</si>
  <si>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</si>
  <si>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</si>
  <si>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</si>
  <si>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</si>
  <si>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</si>
  <si>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</si>
  <si>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</si>
  <si>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</si>
  <si>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</si>
  <si>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</si>
  <si>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</si>
  <si>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</si>
  <si>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</si>
  <si>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</si>
  <si>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</si>
  <si>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</si>
  <si>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</si>
  <si>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</si>
  <si>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</si>
  <si>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</si>
  <si>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</si>
  <si>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</si>
  <si>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</si>
  <si>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</si>
  <si>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</si>
  <si>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</si>
  <si>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</si>
  <si>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</si>
  <si>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</si>
  <si>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</si>
  <si>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</si>
  <si>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</si>
  <si>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</si>
  <si>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</si>
  <si>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</si>
  <si>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</si>
  <si>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</si>
  <si>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</si>
  <si>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</si>
  <si>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</si>
  <si>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</si>
  <si>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</si>
  <si>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</si>
  <si>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</si>
  <si>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</si>
  <si>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</si>
  <si>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</si>
  <si>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</si>
  <si>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</si>
  <si>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</si>
  <si>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</si>
  <si>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</si>
  <si>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</si>
  <si>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</si>
  <si>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</si>
  <si>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</si>
  <si>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</si>
  <si>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</si>
  <si>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</si>
  <si>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</si>
  <si>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</si>
  <si>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</si>
  <si>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</si>
  <si>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</si>
  <si>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</si>
  <si>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</si>
  <si>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</si>
  <si>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</si>
  <si>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</si>
  <si>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</si>
  <si>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</si>
  <si>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</si>
  <si>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</si>
  <si>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</si>
  <si>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</si>
  <si>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</si>
  <si>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</si>
  <si>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</si>
  <si>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</si>
  <si>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</si>
  <si>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</si>
  <si>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</si>
  <si>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</si>
  <si>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</si>
  <si>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</si>
  <si>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</si>
  <si>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</si>
  <si>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</si>
  <si>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</si>
  <si>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</si>
  <si>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</si>
  <si>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</si>
  <si>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</si>
  <si>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</si>
  <si>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</si>
  <si>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</si>
  <si>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</si>
  <si>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</si>
  <si>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</si>
  <si>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</si>
  <si>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</si>
  <si>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</si>
  <si>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</si>
  <si>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</si>
  <si>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</si>
  <si>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</si>
  <si>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</si>
  <si>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</si>
  <si>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</si>
  <si>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</si>
  <si>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</si>
  <si>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</si>
  <si>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</si>
  <si>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</si>
  <si>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</si>
  <si>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</si>
  <si>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</si>
  <si>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</si>
  <si>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</si>
  <si>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</si>
  <si>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</si>
  <si>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</si>
  <si>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</si>
  <si>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</si>
  <si>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</si>
  <si>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</si>
  <si>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</si>
  <si>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</si>
  <si>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</si>
  <si>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</si>
  <si>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</si>
  <si>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</si>
  <si>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</si>
  <si>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</si>
  <si>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</si>
  <si>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</si>
  <si>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</si>
  <si>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</si>
  <si>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</si>
  <si>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</si>
  <si>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</si>
  <si>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</si>
  <si>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</si>
  <si>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</si>
  <si>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</si>
  <si>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</si>
  <si>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</si>
  <si>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</si>
  <si>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</si>
  <si>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</si>
  <si>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</si>
  <si>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</si>
  <si>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</si>
  <si>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</si>
  <si>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</si>
  <si>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</si>
  <si>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</si>
  <si>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</si>
  <si>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</si>
  <si>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</si>
  <si>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</si>
  <si>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</si>
  <si>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</si>
  <si>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</si>
  <si>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</si>
  <si>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</si>
  <si>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</si>
  <si>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</si>
  <si>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</si>
  <si>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</si>
  <si>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</si>
  <si>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</si>
  <si>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</si>
  <si>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</si>
  <si>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</si>
  <si>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</si>
  <si>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</si>
  <si>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</si>
  <si>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</si>
  <si>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</si>
  <si>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</si>
  <si>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</si>
  <si>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</si>
  <si>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</si>
  <si>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</si>
  <si>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</si>
  <si>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</si>
  <si>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</si>
  <si>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李志昌</t>
  </si>
  <si>
    <t>坐落：</t>
  </si>
  <si>
    <t>雄县马务头村</t>
  </si>
  <si>
    <t>调查编号：</t>
  </si>
  <si>
    <t>010419-13-0017</t>
  </si>
  <si>
    <t>价值时点：</t>
  </si>
  <si>
    <t>2023年9月22日</t>
  </si>
  <si>
    <t>报告编号：</t>
  </si>
  <si>
    <t>康正（雄县）2023评字第8号-马务头村-</t>
  </si>
  <si>
    <t>1-16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</si>
  <si>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</si>
  <si>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</si>
  <si>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</si>
  <si>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</si>
  <si>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</si>
  <si>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</si>
  <si>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</si>
  <si>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</si>
  <si>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</si>
  <si>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</si>
  <si>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</si>
  <si>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</si>
  <si>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</si>
  <si>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</si>
  <si>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</si>
  <si>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</si>
  <si>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</si>
  <si>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</si>
  <si>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</si>
  <si>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</si>
  <si>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</si>
  <si>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</si>
  <si>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</si>
  <si>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</si>
  <si>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</si>
  <si>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</si>
  <si>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</si>
  <si>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</si>
  <si>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</si>
  <si>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</si>
  <si>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</si>
  <si>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</si>
  <si>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</si>
  <si>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</si>
  <si>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</si>
  <si>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</si>
  <si>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</si>
  <si>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</si>
  <si>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</si>
  <si>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</si>
  <si>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</si>
  <si>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</si>
  <si>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</si>
  <si>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</si>
  <si>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</si>
  <si>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</si>
  <si>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</si>
  <si>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</si>
  <si>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</si>
  <si>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</si>
  <si>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</si>
  <si>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</si>
  <si>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</si>
  <si>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</si>
  <si>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</si>
  <si>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</si>
  <si>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</si>
  <si>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</si>
  <si>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</si>
  <si>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</si>
  <si>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</si>
  <si>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</si>
  <si>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</si>
  <si>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</si>
  <si>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</si>
  <si>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</si>
  <si>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</si>
  <si>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</si>
  <si>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</si>
  <si>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</si>
  <si>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</si>
  <si>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</si>
  <si>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</si>
  <si>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</si>
  <si>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</si>
  <si>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</si>
  <si>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</si>
  <si>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</si>
  <si>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</si>
  <si>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</si>
  <si>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</si>
  <si>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</si>
  <si>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</si>
  <si>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</si>
  <si>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</si>
  <si>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</si>
  <si>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</si>
  <si>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</si>
  <si>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</si>
  <si>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</si>
  <si>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</si>
  <si>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</si>
  <si>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</si>
  <si>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</si>
  <si>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</si>
  <si>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</si>
  <si>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</si>
  <si>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</si>
  <si>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</si>
  <si>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</si>
  <si>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</si>
  <si>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</si>
  <si>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</si>
  <si>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</si>
  <si>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</si>
  <si>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</si>
  <si>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</si>
  <si>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</si>
  <si>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</si>
  <si>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</si>
  <si>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</si>
  <si>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</si>
  <si>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</si>
  <si>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</si>
  <si>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</si>
  <si>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</si>
  <si>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</si>
  <si>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</si>
  <si>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</si>
  <si>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</si>
  <si>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</si>
  <si>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</si>
  <si>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</si>
  <si>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</si>
  <si>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</si>
  <si>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</si>
  <si>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</si>
  <si>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</si>
  <si>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</si>
  <si>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</si>
  <si>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</si>
  <si>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</si>
  <si>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</si>
  <si>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</si>
  <si>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</si>
  <si>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</si>
  <si>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</si>
  <si>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</si>
  <si>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</si>
  <si>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</si>
  <si>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</si>
  <si>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</si>
  <si>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</si>
  <si>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</si>
  <si>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</si>
  <si>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</si>
  <si>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</si>
  <si>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</si>
  <si>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</si>
  <si>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</si>
  <si>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</si>
  <si>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</si>
  <si>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</si>
  <si>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</si>
  <si>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</si>
  <si>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</si>
  <si>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</si>
  <si>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</si>
  <si>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</si>
  <si>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</si>
  <si>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</si>
  <si>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</si>
  <si>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</si>
  <si>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</si>
  <si>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</si>
  <si>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</si>
  <si>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</si>
  <si>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</si>
  <si>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</si>
  <si>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</si>
  <si>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</si>
  <si>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</si>
  <si>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</si>
  <si>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</si>
  <si>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复彩围挡</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</si>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</sst>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010419-13-0017</v>
      </c>
      <c r="C2" s="323">
        <f>输机表!P2</f>
        <v>0</v>
      </c>
      <c r="D2" s="323" t="str">
        <f>输机表!U2&amp;输机表!Y2</f>
        <v>康正（雄县）2023评字第8号-马务头村-1-16</v>
      </c>
      <c r="E2" s="323" t="str">
        <f>输机表!D2</f>
        <v>李志昌</v>
      </c>
      <c r="F2" s="323" t="str">
        <f>输机表!F2</f>
        <v>雄县马务头村</v>
      </c>
      <c r="G2" s="323">
        <f ca="1">结果通知单!C12</f>
        <v>123.49</v>
      </c>
      <c r="H2" s="323"/>
      <c r="I2" s="323"/>
      <c r="J2" s="323">
        <f ca="1">结果通知单!G12</f>
        <v>159316</v>
      </c>
      <c r="K2" s="323">
        <f ca="1">结果通知单!G41</f>
        <v>33346</v>
      </c>
      <c r="L2" s="323">
        <f ca="1">IF(J2+K2=结果通知单!C42,J2+K2,"请检查")</f>
        <v>192662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F182" workbookViewId="0">
      <selection activeCell="J204" sqref="J204"/>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3.8</v>
      </c>
      <c r="F4" s="92" t="s">
        <v>964</v>
      </c>
      <c r="G4" s="92" t="s">
        <v>965</v>
      </c>
      <c r="H4" s="92" t="s">
        <v>966</v>
      </c>
      <c r="I4" s="92">
        <v>37</v>
      </c>
      <c r="J4" s="92">
        <v>2</v>
      </c>
      <c r="K4" s="92" t="s">
        <v>967</v>
      </c>
      <c r="L4" s="92" t="s">
        <v>968</v>
      </c>
      <c r="M4" s="92">
        <v>0.7</v>
      </c>
      <c r="N4" s="92">
        <v>0.2</v>
      </c>
      <c r="O4" s="92" t="s">
        <v>968</v>
      </c>
      <c r="P4" s="92" t="s">
        <v>968</v>
      </c>
      <c r="Q4" s="92" t="s">
        <v>969</v>
      </c>
      <c r="R4" s="92" t="s">
        <v>970</v>
      </c>
      <c r="S4" s="125">
        <v>94.21</v>
      </c>
      <c r="T4" s="125" t="s">
        <v>971</v>
      </c>
      <c r="U4" s="125"/>
      <c r="V4" s="126"/>
      <c r="W4" s="96">
        <f>ROUND(F5*ROUND(E5+G5+H5+I5+J5+K5+L5+M5+N5+O5+P5+Q5+R5+U5+T5+1,3)*V5,0)</f>
        <v>1080</v>
      </c>
      <c r="X4" s="127">
        <f>ROUND(L60/S4,0)</f>
        <v>203</v>
      </c>
      <c r="Y4" s="127">
        <f>W4+X4</f>
        <v>1283</v>
      </c>
      <c r="Z4" s="143">
        <f>ROUND(Y4*S4,0)</f>
        <v>120871</v>
      </c>
      <c r="AA4" s="144">
        <f>IF(Q4="无",0,IF(Q4="地暖",0,S4))</f>
        <v>94.21</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0.04</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3.1</v>
      </c>
      <c r="F6" s="92" t="s">
        <v>1010</v>
      </c>
      <c r="G6" s="92" t="s">
        <v>965</v>
      </c>
      <c r="H6" s="92" t="s">
        <v>966</v>
      </c>
      <c r="I6" s="92">
        <v>24</v>
      </c>
      <c r="J6" s="92">
        <v>1</v>
      </c>
      <c r="K6" s="92" t="s">
        <v>967</v>
      </c>
      <c r="L6" s="92" t="s">
        <v>968</v>
      </c>
      <c r="M6" s="92">
        <v>0.7</v>
      </c>
      <c r="N6" s="92">
        <v>0.2</v>
      </c>
      <c r="O6" s="92" t="s">
        <v>970</v>
      </c>
      <c r="P6" s="92" t="s">
        <v>970</v>
      </c>
      <c r="Q6" s="92" t="s">
        <v>969</v>
      </c>
      <c r="R6" s="92" t="s">
        <v>970</v>
      </c>
      <c r="S6" s="125">
        <v>29.28</v>
      </c>
      <c r="T6" s="125" t="s">
        <v>971</v>
      </c>
      <c r="U6" s="125"/>
      <c r="V6" s="126"/>
      <c r="W6" s="129">
        <f>ROUND(F7*ROUND(E7+G7+H7+I7+J7+K7+L7+M7+N7+O7+P7+Q7+R7+U7+T7+1,3)*V7,0)</f>
        <v>1010</v>
      </c>
      <c r="X6" s="130">
        <f>ROUND(X60/S6,0)</f>
        <v>303</v>
      </c>
      <c r="Y6" s="127">
        <f t="shared" ref="Y6" si="3">W6+X6</f>
        <v>1313</v>
      </c>
      <c r="Z6" s="143">
        <f t="shared" ref="Z6" si="4">ROUND(Y6*S6,0)</f>
        <v>38445</v>
      </c>
      <c r="AA6" s="144">
        <f>IF(Q6="无",0,IF(Q6="地暖",0,S6))</f>
        <v>29.28</v>
      </c>
      <c r="AB6" s="144">
        <f>IF(Q6="无",0,IF(Q6="暖气片",0,S6))</f>
        <v>0</v>
      </c>
      <c r="AC6" s="96" t="str">
        <f>H6</f>
        <v>铝合金</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0.04</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0.9</v>
      </c>
      <c r="W7" s="131"/>
      <c r="X7" s="132"/>
      <c r="Y7" s="96"/>
      <c r="Z7" s="108"/>
      <c r="AA7" s="147">
        <f>AA6/S6</f>
        <v>1</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1025</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40</v>
      </c>
      <c r="E30" s="107"/>
      <c r="F30" s="108" t="str">
        <f>+D30</f>
        <v>60地砖</v>
      </c>
      <c r="G30" s="109">
        <f>S4</f>
        <v>94.21</v>
      </c>
      <c r="H30" s="109"/>
      <c r="I30" s="96" t="str">
        <f t="shared" ref="I30:I59" si="48">VLOOKUP(F30,价格表,2,0)</f>
        <v>㎡</v>
      </c>
      <c r="J30" s="108">
        <f t="shared" ref="J30:J59" si="49">VLOOKUP(F30,价格表,5,0)</f>
        <v>80</v>
      </c>
      <c r="K30" s="119">
        <f>$V$5</f>
        <v>0.88</v>
      </c>
      <c r="L30" s="108">
        <f>ROUND(IFERROR(ROUND(G30,2)*J30*K30,),0)</f>
        <v>6632</v>
      </c>
      <c r="M30" s="114"/>
      <c r="N30" s="106">
        <v>1</v>
      </c>
      <c r="O30" s="107" t="s">
        <v>30</v>
      </c>
      <c r="P30" s="107" t="s">
        <v>40</v>
      </c>
      <c r="Q30" s="107"/>
      <c r="R30" s="135" t="str">
        <f>+P30</f>
        <v>60地砖</v>
      </c>
      <c r="S30" s="136"/>
      <c r="T30" s="109">
        <f>S6</f>
        <v>29.28</v>
      </c>
      <c r="U30" s="96" t="str">
        <f t="shared" ref="U30:U59" si="50">VLOOKUP(R30,价格表,2,0)</f>
        <v>㎡</v>
      </c>
      <c r="V30" s="108">
        <f t="shared" ref="V30:V59" si="51">VLOOKUP(R30,价格表,5,0)</f>
        <v>80</v>
      </c>
      <c r="W30" s="119">
        <f>$V$7</f>
        <v>0.9</v>
      </c>
      <c r="X30" s="108">
        <f>ROUND(IFERROR(ROUND(T30,2)*V30*W30,),0)</f>
        <v>2108</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94.21</v>
      </c>
      <c r="H31" s="109"/>
      <c r="I31" s="96" t="str">
        <f t="shared" si="48"/>
        <v>㎡</v>
      </c>
      <c r="J31" s="108">
        <f t="shared" si="49"/>
        <v>30</v>
      </c>
      <c r="K31" s="119">
        <f t="shared" ref="K31:K59" si="53">$V$5</f>
        <v>0.88</v>
      </c>
      <c r="L31" s="108">
        <f t="shared" ref="L31:L59" si="54">ROUND(IFERROR(ROUND(G31,2)*J31*K31,),0)</f>
        <v>2487</v>
      </c>
      <c r="M31" s="114"/>
      <c r="N31" s="106">
        <v>2</v>
      </c>
      <c r="O31" s="107" t="s">
        <v>61</v>
      </c>
      <c r="P31" s="107" t="s">
        <v>63</v>
      </c>
      <c r="Q31" s="107"/>
      <c r="R31" s="135" t="str">
        <f t="shared" ref="R31:R50" si="55">+P31</f>
        <v>PVC吊顶</v>
      </c>
      <c r="S31" s="136"/>
      <c r="T31" s="109">
        <f>S6</f>
        <v>29.28</v>
      </c>
      <c r="U31" s="96" t="str">
        <f t="shared" si="50"/>
        <v>㎡</v>
      </c>
      <c r="V31" s="108">
        <f t="shared" si="51"/>
        <v>60</v>
      </c>
      <c r="W31" s="119">
        <f t="shared" ref="W31:W59" si="56">$V$7</f>
        <v>0.9</v>
      </c>
      <c r="X31" s="108">
        <f t="shared" ref="X31:X59" si="57">ROUND(IFERROR(ROUND(T31,2)*V31*W31,),0)</f>
        <v>1581</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报告编号：康正（雄县）2023评字第8号-马务头村-1-16</v>
      </c>
      <c r="EZ31" s="262"/>
      <c r="FA31" s="262"/>
      <c r="FB31" s="262"/>
      <c r="FC31" s="262"/>
    </row>
    <row r="32" ht="22.15" customHeight="1" spans="1:159">
      <c r="A32" s="105"/>
      <c r="B32" s="106">
        <v>3</v>
      </c>
      <c r="C32" s="107" t="s">
        <v>123</v>
      </c>
      <c r="D32" s="107" t="s">
        <v>124</v>
      </c>
      <c r="E32" s="107"/>
      <c r="F32" s="108" t="str">
        <f t="shared" si="52"/>
        <v>普通木隔断</v>
      </c>
      <c r="G32" s="109">
        <f>3.6*2.6</f>
        <v>9.36</v>
      </c>
      <c r="H32" s="109"/>
      <c r="I32" s="96" t="str">
        <f t="shared" si="48"/>
        <v>㎡</v>
      </c>
      <c r="J32" s="108">
        <f t="shared" si="49"/>
        <v>80</v>
      </c>
      <c r="K32" s="119">
        <f t="shared" si="53"/>
        <v>0.88</v>
      </c>
      <c r="L32" s="108">
        <f t="shared" si="54"/>
        <v>659</v>
      </c>
      <c r="M32" s="114"/>
      <c r="N32" s="106">
        <v>3</v>
      </c>
      <c r="O32" s="107"/>
      <c r="P32" s="107"/>
      <c r="Q32" s="107"/>
      <c r="R32" s="135" t="s">
        <v>1044</v>
      </c>
      <c r="S32" s="136"/>
      <c r="T32" s="109">
        <f>(1.5+2.2)*2.7</f>
        <v>9.99</v>
      </c>
      <c r="U32" s="96" t="e">
        <f t="shared" si="50"/>
        <v>#N/A</v>
      </c>
      <c r="V32" s="108">
        <v>90</v>
      </c>
      <c r="W32" s="119">
        <f t="shared" si="56"/>
        <v>0.9</v>
      </c>
      <c r="X32" s="108">
        <f t="shared" si="57"/>
        <v>809</v>
      </c>
      <c r="Y32" s="154"/>
      <c r="Z32" s="155"/>
      <c r="AA32" s="155"/>
      <c r="AB32" s="155"/>
      <c r="AC32" s="155"/>
      <c r="AD32" s="155"/>
      <c r="AJ32" s="180"/>
      <c r="AK32" s="180"/>
      <c r="AL32" s="180"/>
      <c r="AM32" s="180"/>
      <c r="AN32" s="180"/>
      <c r="AO32" s="180"/>
      <c r="AP32" s="180"/>
      <c r="AQ32" s="180"/>
      <c r="EV32" s="38" t="s">
        <v>1045</v>
      </c>
      <c r="EW32" s="39" t="str">
        <f>D2</f>
        <v>李志昌</v>
      </c>
      <c r="EX32" s="40"/>
      <c r="EY32" s="41" t="s">
        <v>1046</v>
      </c>
      <c r="EZ32" s="42"/>
      <c r="FA32" s="39">
        <f>G2</f>
        <v>0</v>
      </c>
      <c r="FB32" s="43"/>
      <c r="FC32" s="40"/>
    </row>
    <row r="33" ht="21.6" customHeight="1" spans="1:159">
      <c r="A33" s="105"/>
      <c r="B33" s="106">
        <v>4</v>
      </c>
      <c r="C33" s="107" t="s">
        <v>81</v>
      </c>
      <c r="D33" s="107" t="s">
        <v>83</v>
      </c>
      <c r="E33" s="107"/>
      <c r="F33" s="108" t="str">
        <f t="shared" si="52"/>
        <v>木包门及口</v>
      </c>
      <c r="G33" s="109">
        <v>2</v>
      </c>
      <c r="H33" s="109"/>
      <c r="I33" s="96" t="str">
        <f t="shared" si="48"/>
        <v>个</v>
      </c>
      <c r="J33" s="108">
        <f t="shared" si="49"/>
        <v>400</v>
      </c>
      <c r="K33" s="119">
        <f t="shared" si="53"/>
        <v>0.88</v>
      </c>
      <c r="L33" s="108">
        <f t="shared" si="54"/>
        <v>704</v>
      </c>
      <c r="M33" s="114"/>
      <c r="N33" s="106">
        <v>4</v>
      </c>
      <c r="O33" s="107" t="s">
        <v>102</v>
      </c>
      <c r="P33" s="107" t="s">
        <v>111</v>
      </c>
      <c r="Q33" s="107"/>
      <c r="R33" s="135" t="str">
        <f t="shared" si="55"/>
        <v>普通内墙贴砖</v>
      </c>
      <c r="S33" s="136"/>
      <c r="T33" s="109">
        <f>(6.3+3.4)*2*1.2</f>
        <v>23.28</v>
      </c>
      <c r="U33" s="96" t="str">
        <f t="shared" si="50"/>
        <v>㎡</v>
      </c>
      <c r="V33" s="108">
        <f t="shared" si="51"/>
        <v>80</v>
      </c>
      <c r="W33" s="119">
        <f t="shared" si="56"/>
        <v>0.9</v>
      </c>
      <c r="X33" s="108">
        <f t="shared" si="57"/>
        <v>1676</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81</v>
      </c>
      <c r="D34" s="107" t="s">
        <v>96</v>
      </c>
      <c r="E34" s="107"/>
      <c r="F34" s="108" t="str">
        <f t="shared" si="52"/>
        <v>窗帘附件</v>
      </c>
      <c r="G34" s="109">
        <v>2</v>
      </c>
      <c r="H34" s="109"/>
      <c r="I34" s="96" t="str">
        <f t="shared" si="48"/>
        <v>套</v>
      </c>
      <c r="J34" s="108">
        <f t="shared" si="49"/>
        <v>200</v>
      </c>
      <c r="K34" s="119">
        <f t="shared" si="53"/>
        <v>0.88</v>
      </c>
      <c r="L34" s="108">
        <f t="shared" si="54"/>
        <v>352</v>
      </c>
      <c r="M34" s="114"/>
      <c r="N34" s="106">
        <v>5</v>
      </c>
      <c r="O34" s="107" t="s">
        <v>10</v>
      </c>
      <c r="P34" s="107" t="s">
        <v>15</v>
      </c>
      <c r="Q34" s="107"/>
      <c r="R34" s="135" t="str">
        <f t="shared" si="55"/>
        <v>外墙普通贴砖</v>
      </c>
      <c r="S34" s="136"/>
      <c r="T34" s="109">
        <f>(7+4.2)*3.7-1.4*2.2*2</f>
        <v>35.28</v>
      </c>
      <c r="U34" s="96" t="str">
        <f t="shared" si="50"/>
        <v>㎡</v>
      </c>
      <c r="V34" s="108">
        <f t="shared" si="51"/>
        <v>85</v>
      </c>
      <c r="W34" s="119">
        <f t="shared" si="56"/>
        <v>0.9</v>
      </c>
      <c r="X34" s="108">
        <f t="shared" si="57"/>
        <v>2699</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102</v>
      </c>
      <c r="D35" s="107" t="s">
        <v>111</v>
      </c>
      <c r="E35" s="107"/>
      <c r="F35" s="108" t="str">
        <f t="shared" si="52"/>
        <v>普通内墙贴砖</v>
      </c>
      <c r="G35" s="109">
        <f>(3.5+2.9)*2*1.2</f>
        <v>15.36</v>
      </c>
      <c r="H35" s="109"/>
      <c r="I35" s="96" t="str">
        <f t="shared" si="48"/>
        <v>㎡</v>
      </c>
      <c r="J35" s="108">
        <f t="shared" si="49"/>
        <v>80</v>
      </c>
      <c r="K35" s="119">
        <f t="shared" si="53"/>
        <v>0.88</v>
      </c>
      <c r="L35" s="108">
        <f t="shared" si="54"/>
        <v>1081</v>
      </c>
      <c r="M35" s="114"/>
      <c r="N35" s="106">
        <v>6</v>
      </c>
      <c r="O35" s="107"/>
      <c r="P35" s="107"/>
      <c r="Q35" s="107"/>
      <c r="R35" s="135">
        <f t="shared" si="55"/>
        <v>0</v>
      </c>
      <c r="S35" s="136"/>
      <c r="T35" s="109"/>
      <c r="U35" s="96" t="e">
        <f t="shared" si="50"/>
        <v>#N/A</v>
      </c>
      <c r="V35" s="108" t="e">
        <f t="shared" si="51"/>
        <v>#N/A</v>
      </c>
      <c r="W35" s="119">
        <f t="shared" si="56"/>
        <v>0.9</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v>
      </c>
      <c r="D36" s="107" t="s">
        <v>15</v>
      </c>
      <c r="E36" s="107"/>
      <c r="F36" s="108" t="str">
        <f t="shared" si="52"/>
        <v>外墙普通贴砖</v>
      </c>
      <c r="G36" s="109">
        <f>(11.5+1.3)*4.2-2*2.2*3</f>
        <v>40.56</v>
      </c>
      <c r="H36" s="109"/>
      <c r="I36" s="96" t="str">
        <f t="shared" si="48"/>
        <v>㎡</v>
      </c>
      <c r="J36" s="108">
        <f t="shared" si="49"/>
        <v>85</v>
      </c>
      <c r="K36" s="119">
        <f t="shared" si="53"/>
        <v>0.88</v>
      </c>
      <c r="L36" s="108">
        <f t="shared" si="54"/>
        <v>3034</v>
      </c>
      <c r="M36" s="114"/>
      <c r="N36" s="106">
        <v>7</v>
      </c>
      <c r="O36" s="107"/>
      <c r="P36" s="107"/>
      <c r="Q36" s="107"/>
      <c r="R36" s="135">
        <f t="shared" si="55"/>
        <v>0</v>
      </c>
      <c r="S36" s="136"/>
      <c r="T36" s="109"/>
      <c r="U36" s="96" t="e">
        <f t="shared" si="50"/>
        <v>#N/A</v>
      </c>
      <c r="V36" s="108" t="e">
        <f t="shared" si="51"/>
        <v>#N/A</v>
      </c>
      <c r="W36" s="119">
        <f t="shared" si="56"/>
        <v>0.9</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146</v>
      </c>
      <c r="D37" s="107" t="s">
        <v>147</v>
      </c>
      <c r="E37" s="107"/>
      <c r="F37" s="108" t="str">
        <f t="shared" si="52"/>
        <v>彩钢单板隔热板（平）</v>
      </c>
      <c r="G37" s="109">
        <f>S4</f>
        <v>94.21</v>
      </c>
      <c r="H37" s="109"/>
      <c r="I37" s="96" t="str">
        <f t="shared" si="48"/>
        <v>㎡</v>
      </c>
      <c r="J37" s="108">
        <f t="shared" si="49"/>
        <v>50</v>
      </c>
      <c r="K37" s="119">
        <f t="shared" si="53"/>
        <v>0.88</v>
      </c>
      <c r="L37" s="108">
        <f t="shared" si="54"/>
        <v>4145</v>
      </c>
      <c r="M37" s="114"/>
      <c r="N37" s="106">
        <v>8</v>
      </c>
      <c r="O37" s="107"/>
      <c r="P37" s="107"/>
      <c r="Q37" s="107"/>
      <c r="R37" s="135">
        <f t="shared" si="55"/>
        <v>0</v>
      </c>
      <c r="S37" s="136"/>
      <c r="T37" s="109"/>
      <c r="U37" s="96" t="e">
        <f t="shared" si="50"/>
        <v>#N/A</v>
      </c>
      <c r="V37" s="108" t="e">
        <f t="shared" si="51"/>
        <v>#N/A</v>
      </c>
      <c r="W37" s="119">
        <f t="shared" si="56"/>
        <v>0.9</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0.88</v>
      </c>
      <c r="L38" s="108">
        <f t="shared" si="54"/>
        <v>0</v>
      </c>
      <c r="M38" s="114"/>
      <c r="N38" s="106">
        <v>9</v>
      </c>
      <c r="O38" s="107"/>
      <c r="P38" s="107"/>
      <c r="Q38" s="107"/>
      <c r="R38" s="135">
        <f t="shared" si="55"/>
        <v>0</v>
      </c>
      <c r="S38" s="136"/>
      <c r="T38" s="109"/>
      <c r="U38" s="96" t="e">
        <f t="shared" si="50"/>
        <v>#N/A</v>
      </c>
      <c r="V38" s="108" t="e">
        <f t="shared" si="51"/>
        <v>#N/A</v>
      </c>
      <c r="W38" s="119">
        <f t="shared" si="56"/>
        <v>0.9</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5.67</v>
      </c>
      <c r="BI38" s="171" t="str">
        <f t="shared" ref="BI38:BI51" si="67">I186</f>
        <v>㎡</v>
      </c>
      <c r="BJ38" s="171">
        <f ca="1" t="shared" ref="BJ38:BJ51" si="68">L186</f>
        <v>1021</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0.88</v>
      </c>
      <c r="L39" s="108">
        <f t="shared" si="54"/>
        <v>0</v>
      </c>
      <c r="M39" s="114"/>
      <c r="N39" s="106">
        <v>10</v>
      </c>
      <c r="O39" s="107"/>
      <c r="P39" s="107"/>
      <c r="Q39" s="107"/>
      <c r="R39" s="135">
        <f t="shared" si="55"/>
        <v>0</v>
      </c>
      <c r="S39" s="136"/>
      <c r="T39" s="109"/>
      <c r="U39" s="96" t="e">
        <f t="shared" si="50"/>
        <v>#N/A</v>
      </c>
      <c r="V39" s="108" t="e">
        <f t="shared" si="51"/>
        <v>#N/A</v>
      </c>
      <c r="W39" s="119">
        <f t="shared" si="56"/>
        <v>0.9</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干砌墙</v>
      </c>
      <c r="BH39" s="219">
        <f t="shared" ref="BH39:BH71" si="69">ROUND(G187,2)</f>
        <v>69.3</v>
      </c>
      <c r="BI39" s="171" t="str">
        <f t="shared" si="67"/>
        <v>㎡</v>
      </c>
      <c r="BJ39" s="171">
        <f ca="1" t="shared" si="68"/>
        <v>5544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0.88</v>
      </c>
      <c r="L40" s="108">
        <f t="shared" si="54"/>
        <v>0</v>
      </c>
      <c r="M40" s="114"/>
      <c r="N40" s="106">
        <v>11</v>
      </c>
      <c r="O40" s="107"/>
      <c r="P40" s="107"/>
      <c r="Q40" s="107"/>
      <c r="R40" s="135">
        <f t="shared" si="55"/>
        <v>0</v>
      </c>
      <c r="S40" s="136"/>
      <c r="T40" s="109"/>
      <c r="U40" s="96" t="e">
        <f t="shared" si="50"/>
        <v>#N/A</v>
      </c>
      <c r="V40" s="108" t="e">
        <f t="shared" si="51"/>
        <v>#N/A</v>
      </c>
      <c r="W40" s="119">
        <f t="shared" si="56"/>
        <v>0.9</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4.8</v>
      </c>
      <c r="BI40" s="171" t="str">
        <f t="shared" si="67"/>
        <v>㎡</v>
      </c>
      <c r="BJ40" s="171">
        <f ca="1" t="shared" si="68"/>
        <v>1440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0.9</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268.49</v>
      </c>
      <c r="BI41" s="171" t="str">
        <f t="shared" si="67"/>
        <v>㎡</v>
      </c>
      <c r="BJ41" s="171">
        <f ca="1" t="shared" si="68"/>
        <v>6712</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太阳能</v>
      </c>
      <c r="BH42" s="219">
        <f t="shared" si="69"/>
        <v>1</v>
      </c>
      <c r="BI42" s="171" t="str">
        <f t="shared" si="67"/>
        <v>台</v>
      </c>
      <c r="BJ42" s="171">
        <f ca="1" t="shared" si="68"/>
        <v>1000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空调</v>
      </c>
      <c r="BH43" s="219">
        <f t="shared" si="69"/>
        <v>1</v>
      </c>
      <c r="BI43" s="171" t="str">
        <f t="shared" si="67"/>
        <v>台</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宽带</v>
      </c>
      <c r="BH44" s="219">
        <f t="shared" si="69"/>
        <v>1</v>
      </c>
      <c r="BI44" s="171" t="str">
        <f t="shared" si="67"/>
        <v>条</v>
      </c>
      <c r="BJ44" s="171">
        <f ca="1" t="shared" si="68"/>
        <v>100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台阶</v>
      </c>
      <c r="BH45" s="219">
        <f t="shared" si="69"/>
        <v>6.24</v>
      </c>
      <c r="BI45" s="171" t="str">
        <f t="shared" si="67"/>
        <v>㎡</v>
      </c>
      <c r="BJ45" s="171">
        <f ca="1" t="shared" si="68"/>
        <v>2184</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1040</v>
      </c>
      <c r="EX45" s="57" t="s">
        <v>6</v>
      </c>
      <c r="EY45" s="57" t="s">
        <v>1060</v>
      </c>
      <c r="EZ45" s="57" t="s">
        <v>1059</v>
      </c>
      <c r="FA45" s="57" t="s">
        <v>1040</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渗水井</v>
      </c>
      <c r="BH46" s="219">
        <f t="shared" si="69"/>
        <v>1</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5.67</v>
      </c>
      <c r="EX46" s="58" t="str">
        <f ca="1">IFERROR(VLOOKUP(FE46,$BD$38:$BJ$92,6,0),"")</f>
        <v>㎡</v>
      </c>
      <c r="EY46" s="59">
        <f ca="1">IF(EV46="","",SUMIF($BG$38:$BG$107,EV46,$BJ$38:$BJ$107))</f>
        <v>1021</v>
      </c>
      <c r="EZ46" s="59" t="str">
        <f ca="1">IFERROR(VLOOKUP(FF46,$BD$38:$BJ$92,4,0),"")</f>
        <v>干砌墙</v>
      </c>
      <c r="FA46" s="58">
        <f ca="1">IF(EZ46="","",SUMIF($BG$38:$BG$107,EZ46,$BH$38:$BH$107))</f>
        <v>69.3</v>
      </c>
      <c r="FB46" s="58" t="str">
        <f ca="1">IFERROR(VLOOKUP(FF46,$BD$38:$BJ$92,6,0),"")</f>
        <v>㎡</v>
      </c>
      <c r="FC46" s="59">
        <f ca="1">IF(EZ46="","",SUMIF($BG$38:$BG$107,EZ46,$BJ$38:$BJ$107))</f>
        <v>5544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灶台</v>
      </c>
      <c r="BH47" s="219">
        <f t="shared" si="69"/>
        <v>2</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4.8</v>
      </c>
      <c r="EX47" s="58" t="str">
        <f ca="1">IFERROR(VLOOKUP(FE47,$BD$38:$BJ$92,6,0),"")</f>
        <v>㎡</v>
      </c>
      <c r="EY47" s="59">
        <f ca="1">IF(EV47="","",SUMIF($BG$38:$BG$107,EV47,$BJ$38:$BJ$107))</f>
        <v>1440</v>
      </c>
      <c r="EZ47" s="59" t="str">
        <f ca="1">IFERROR(VLOOKUP(FF47,$BD$38:$BJ$92,4,0),"")</f>
        <v>平砖地面</v>
      </c>
      <c r="FA47" s="58">
        <f ca="1">IF(EZ47="","",SUMIF($BG$38:$BG$107,EZ47,$BH$38:$BH$107))</f>
        <v>268.49</v>
      </c>
      <c r="FB47" s="58" t="str">
        <f ca="1">IFERROR(VLOOKUP(FF47,$BD$38:$BJ$92,6,0),"")</f>
        <v>㎡</v>
      </c>
      <c r="FC47" s="59">
        <f ca="1">IF(EZ47="","",SUMIF($BG$38:$BG$107,EZ47,$BJ$38:$BJ$107))</f>
        <v>6712</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火炕</v>
      </c>
      <c r="BH48" s="219">
        <f t="shared" si="69"/>
        <v>1</v>
      </c>
      <c r="BI48" s="171" t="str">
        <f t="shared" si="67"/>
        <v>个</v>
      </c>
      <c r="BJ48" s="171">
        <f ca="1" t="shared" si="68"/>
        <v>1000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1</v>
      </c>
      <c r="FB48" s="58" t="str">
        <f ca="1">IFERROR(VLOOKUP(FF48,$BD$38:$BJ$92,6,0),"")</f>
        <v>台</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IF(BJ49=0,0,IF(COUNTIF($BG49:$BG$107,BG49)&lt;2,1,0))</f>
        <v>1</v>
      </c>
      <c r="BF49" s="171">
        <v>12</v>
      </c>
      <c r="BG49" s="171" t="str">
        <f t="shared" si="66"/>
        <v>P1</v>
      </c>
      <c r="BH49" s="219">
        <f t="shared" si="69"/>
        <v>3.17</v>
      </c>
      <c r="BI49" s="171" t="str">
        <f t="shared" si="67"/>
        <v>㎡</v>
      </c>
      <c r="BJ49" s="171">
        <f t="shared" si="68"/>
        <v>439</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台阶</v>
      </c>
      <c r="FA49" s="58">
        <f ca="1">IF(EZ49="","",SUMIF($BG$38:$BG$107,EZ49,$BH$38:$BH$107))</f>
        <v>6.24</v>
      </c>
      <c r="FB49" s="58" t="str">
        <f ca="1">IFERROR(VLOOKUP(FF49,$BD$38:$BJ$92,6,0),"")</f>
        <v>㎡</v>
      </c>
      <c r="FC49" s="59">
        <f ca="1">IF(EZ49="","",SUMIF($BG$38:$BG$107,EZ49,$BJ$38:$BJ$107))</f>
        <v>2184</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IF(BJ50=0,0,IF(COUNTIF($BG50:$BG$107,BG50)&lt;2,1,0))</f>
        <v>1</v>
      </c>
      <c r="BF50" s="171">
        <v>13</v>
      </c>
      <c r="BG50" s="171" t="str">
        <f t="shared" si="66"/>
        <v>P2</v>
      </c>
      <c r="BH50" s="219">
        <f t="shared" si="69"/>
        <v>7.03</v>
      </c>
      <c r="BI50" s="171" t="str">
        <f t="shared" si="67"/>
        <v>㎡</v>
      </c>
      <c r="BJ50" s="171">
        <f t="shared" si="68"/>
        <v>880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灶台</v>
      </c>
      <c r="FA50" s="58">
        <f ca="1">IF(EZ50="","",SUMIF($BG$38:$BG$107,EZ50,$BH$38:$BH$107))</f>
        <v>2</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IF(BJ51=0,0,IF(COUNTIF($BG51:$BG$107,BG51)&lt;2,1,0))</f>
        <v>1</v>
      </c>
      <c r="BF51" s="171">
        <v>14</v>
      </c>
      <c r="BG51" s="171" t="str">
        <f t="shared" si="66"/>
        <v>P3</v>
      </c>
      <c r="BH51" s="219">
        <f t="shared" si="69"/>
        <v>20.43</v>
      </c>
      <c r="BI51" s="171" t="str">
        <f t="shared" si="67"/>
        <v>㎡</v>
      </c>
      <c r="BJ51" s="171">
        <f t="shared" si="68"/>
        <v>2897</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IF(BJ52=0,0,IF(COUNTIF($BG52:$BG$107,BG52)&lt;2,1,0))</f>
        <v>1</v>
      </c>
      <c r="BF52" s="171">
        <v>15</v>
      </c>
      <c r="BG52" s="171" t="str">
        <f t="shared" ref="BG52:BG71" si="71">F200</f>
        <v>门垛</v>
      </c>
      <c r="BH52" s="219">
        <f t="shared" si="69"/>
        <v>1</v>
      </c>
      <c r="BI52" s="171" t="str">
        <f t="shared" ref="BI52:BI71" si="72">I200</f>
        <v>对</v>
      </c>
      <c r="BJ52" s="171">
        <f t="shared" ref="BJ52:BJ71" si="73">L200</f>
        <v>1419</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 ca="1">IF(BJ53=0,0,IF(COUNTIF($BG53:$BG$107,BG53)&lt;2,1,0))</f>
        <v>1</v>
      </c>
      <c r="BF53" s="171">
        <v>16</v>
      </c>
      <c r="BG53" s="171" t="str">
        <f t="shared" si="71"/>
        <v>水泥、水磨石平台</v>
      </c>
      <c r="BH53" s="219">
        <f t="shared" si="69"/>
        <v>34.5</v>
      </c>
      <c r="BI53" s="171" t="str">
        <f t="shared" si="72"/>
        <v>㎡</v>
      </c>
      <c r="BJ53" s="171">
        <f ca="1" t="shared" si="73"/>
        <v>6210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17</v>
      </c>
      <c r="BE54" s="171">
        <f ca="1">IF(BJ54=0,0,IF(COUNTIF($BG54:$BG$107,BG54)&lt;2,1,0))</f>
        <v>1</v>
      </c>
      <c r="BF54" s="171">
        <v>17</v>
      </c>
      <c r="BG54" s="171" t="str">
        <f t="shared" si="71"/>
        <v>热水器</v>
      </c>
      <c r="BH54" s="219">
        <f t="shared" si="69"/>
        <v>1</v>
      </c>
      <c r="BI54" s="171" t="str">
        <f t="shared" si="72"/>
        <v>台</v>
      </c>
      <c r="BJ54" s="171">
        <f ca="1" t="shared" si="73"/>
        <v>500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18</v>
      </c>
      <c r="BE55" s="171">
        <f ca="1">IF(BJ55=0,0,IF(COUNTIF($BG55:$BG$107,BG55)&lt;2,1,0))</f>
        <v>1</v>
      </c>
      <c r="BF55" s="171">
        <v>18</v>
      </c>
      <c r="BG55" s="171" t="str">
        <f t="shared" si="71"/>
        <v>化粪池</v>
      </c>
      <c r="BH55" s="219">
        <f t="shared" si="69"/>
        <v>1</v>
      </c>
      <c r="BI55" s="171" t="str">
        <f t="shared" si="72"/>
        <v>个</v>
      </c>
      <c r="BJ55" s="171">
        <f ca="1" t="shared" si="73"/>
        <v>400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19094</v>
      </c>
      <c r="M60" s="121"/>
      <c r="N60" s="111"/>
      <c r="O60" s="107" t="s">
        <v>1062</v>
      </c>
      <c r="P60" s="107"/>
      <c r="Q60" s="107"/>
      <c r="R60" s="112"/>
      <c r="S60" s="112"/>
      <c r="T60" s="109"/>
      <c r="U60" s="92"/>
      <c r="V60" s="120"/>
      <c r="W60" s="120"/>
      <c r="X60" s="96">
        <f>SUM(X30:X59)</f>
        <v>8873</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火炕</v>
      </c>
      <c r="EW60" s="58">
        <f ca="1" t="shared" ref="EW60:EW71" si="76">IF(EV60="","",SUMIF($BG$38:$BG$107,EV60,$BH$38:$BH$107))</f>
        <v>1</v>
      </c>
      <c r="EX60" s="58" t="str">
        <f ca="1" t="shared" ref="EX60:EX71" si="77">IFERROR(VLOOKUP(FE60,$BD$38:$BJ$92,6,0),"")</f>
        <v>个</v>
      </c>
      <c r="EY60" s="59">
        <f ca="1" t="shared" ref="EY60:EY71" si="78">IF(EV60="","",SUMIF($BG$38:$BG$107,EV60,$BJ$38:$BJ$107))</f>
        <v>1000</v>
      </c>
      <c r="EZ60" s="59" t="str">
        <f ca="1" t="shared" ref="EZ60:EZ70" si="79">IFERROR(VLOOKUP(FF60,$BD$38:$BJ$92,4,0),"")</f>
        <v>P1</v>
      </c>
      <c r="FA60" s="58">
        <f ca="1" t="shared" ref="FA60:FA70" si="80">IF(EZ60="","",SUMIF($BG$38:$BG$107,EZ60,$BH$38:$BH$107))</f>
        <v>3.17</v>
      </c>
      <c r="FB60" s="58" t="str">
        <f ca="1" t="shared" ref="FB60:FB70" si="81">IFERROR(VLOOKUP(FF60,$BD$38:$BJ$92,6,0),"")</f>
        <v>㎡</v>
      </c>
      <c r="FC60" s="59">
        <f ca="1" t="shared" ref="FC60:FC70" si="82">IF(EZ60="","",SUMIF($BG$38:$BG$107,EZ60,$BJ$38:$BJ$107))</f>
        <v>439</v>
      </c>
      <c r="FE60" s="273">
        <v>11</v>
      </c>
      <c r="FF60" s="273">
        <v>12</v>
      </c>
    </row>
    <row r="61" ht="20.25" customHeight="1" spans="1:162">
      <c r="A61" s="434" t="str">
        <f>C8&amp;"装饰装修"</f>
        <v>装饰装修</v>
      </c>
      <c r="B61" s="104" t="s">
        <v>3</v>
      </c>
      <c r="C61" s="104" t="s">
        <v>2</v>
      </c>
      <c r="D61" s="104" t="s">
        <v>1039</v>
      </c>
      <c r="E61" s="104"/>
      <c r="F61" s="91" t="s">
        <v>435</v>
      </c>
      <c r="G61" s="91" t="s">
        <v>1040</v>
      </c>
      <c r="H61" s="91"/>
      <c r="I61" s="91" t="s">
        <v>6</v>
      </c>
      <c r="J61" s="91" t="s">
        <v>9</v>
      </c>
      <c r="K61" s="117" t="s">
        <v>1041</v>
      </c>
      <c r="L61" s="91" t="s">
        <v>1042</v>
      </c>
      <c r="M61" s="434"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P2</v>
      </c>
      <c r="EW61" s="58">
        <f ca="1" t="shared" si="76"/>
        <v>7.03</v>
      </c>
      <c r="EX61" s="58" t="str">
        <f ca="1" t="shared" si="77"/>
        <v>㎡</v>
      </c>
      <c r="EY61" s="59">
        <f ca="1" t="shared" si="78"/>
        <v>880</v>
      </c>
      <c r="EZ61" s="59" t="str">
        <f ca="1" t="shared" si="79"/>
        <v>P3</v>
      </c>
      <c r="FA61" s="58">
        <f ca="1" t="shared" si="80"/>
        <v>20.43</v>
      </c>
      <c r="FB61" s="58" t="str">
        <f ca="1" t="shared" si="81"/>
        <v>㎡</v>
      </c>
      <c r="FC61" s="59">
        <f ca="1" t="shared" si="82"/>
        <v>2897</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门垛</v>
      </c>
      <c r="EW62" s="58">
        <f ca="1" t="shared" si="76"/>
        <v>1</v>
      </c>
      <c r="EX62" s="58" t="str">
        <f ca="1" t="shared" si="77"/>
        <v>对</v>
      </c>
      <c r="EY62" s="59">
        <f ca="1" t="shared" si="78"/>
        <v>1419</v>
      </c>
      <c r="EZ62" s="59" t="str">
        <f ca="1" t="shared" si="79"/>
        <v>水泥、水磨石平台</v>
      </c>
      <c r="FA62" s="58">
        <f ca="1" t="shared" si="80"/>
        <v>34.5</v>
      </c>
      <c r="FB62" s="58" t="str">
        <f ca="1" t="shared" si="81"/>
        <v>㎡</v>
      </c>
      <c r="FC62" s="59">
        <f ca="1" t="shared" si="82"/>
        <v>6210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热水器</v>
      </c>
      <c r="EW63" s="58">
        <f ca="1" t="shared" si="76"/>
        <v>1</v>
      </c>
      <c r="EX63" s="58" t="str">
        <f ca="1" t="shared" si="77"/>
        <v>台</v>
      </c>
      <c r="EY63" s="59">
        <f ca="1" t="shared" si="78"/>
        <v>500</v>
      </c>
      <c r="EZ63" s="59" t="str">
        <f ca="1" t="shared" si="79"/>
        <v>化粪池</v>
      </c>
      <c r="FA63" s="58">
        <f ca="1" t="shared" si="80"/>
        <v>1</v>
      </c>
      <c r="FB63" s="58" t="str">
        <f ca="1" t="shared" si="81"/>
        <v>个</v>
      </c>
      <c r="FC63" s="59">
        <f ca="1" t="shared" si="82"/>
        <v>400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33346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33346</v>
      </c>
      <c r="EY72" s="61"/>
      <c r="EZ72" s="63" t="s">
        <v>1065</v>
      </c>
      <c r="FA72" s="64" t="str">
        <f ca="1">TEXT(EX72,"[DBnum2]")&amp;"元整"</f>
        <v>叁万叁仟叁佰肆拾陆元整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1039</v>
      </c>
      <c r="E93" s="104"/>
      <c r="F93" s="91" t="s">
        <v>435</v>
      </c>
      <c r="G93" s="91" t="s">
        <v>1040</v>
      </c>
      <c r="H93" s="91"/>
      <c r="I93" s="91" t="s">
        <v>6</v>
      </c>
      <c r="J93" s="91" t="s">
        <v>9</v>
      </c>
      <c r="K93" s="117" t="s">
        <v>1041</v>
      </c>
      <c r="L93" s="91" t="s">
        <v>1042</v>
      </c>
      <c r="M93" s="434"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李志昌</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33346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叁万叁仟叁佰肆拾陆元整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1039</v>
      </c>
      <c r="E185" s="104" t="s">
        <v>1117</v>
      </c>
      <c r="F185" s="91" t="s">
        <v>435</v>
      </c>
      <c r="G185" s="91" t="s">
        <v>1040</v>
      </c>
      <c r="H185" s="91"/>
      <c r="I185" s="91" t="s">
        <v>6</v>
      </c>
      <c r="J185" s="91" t="s">
        <v>9</v>
      </c>
      <c r="K185" s="117" t="s">
        <v>1041</v>
      </c>
      <c r="L185" s="91" t="s">
        <v>1042</v>
      </c>
      <c r="M185" s="434" t="s">
        <v>424</v>
      </c>
      <c r="N185" s="104" t="s">
        <v>3</v>
      </c>
      <c r="O185" s="104" t="s">
        <v>2</v>
      </c>
      <c r="P185" s="104" t="s">
        <v>1039</v>
      </c>
      <c r="Q185" s="104" t="s">
        <v>1117</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2.7*2.1</f>
        <v>5.67</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1021</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216</v>
      </c>
      <c r="E187" s="292"/>
      <c r="F187" s="108" t="str">
        <f t="shared" si="141"/>
        <v>干砌墙</v>
      </c>
      <c r="G187" s="293">
        <f>(15.2+7.8+5)*2.1+5*2.1</f>
        <v>69.3</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5544</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233</v>
      </c>
      <c r="F188" s="108" t="str">
        <f t="shared" si="141"/>
        <v>砖墙</v>
      </c>
      <c r="G188" s="293">
        <f>3*1.6</f>
        <v>4.8</v>
      </c>
      <c r="H188" s="294"/>
      <c r="I188" s="96" t="str">
        <f>IFERROR(IF(E188="",VLOOKUP(F188,价格表,2,0),(VLOOKUP(E188,IF({1,0},价格引用表!K:K,价格引用表!I:I),2,0))),"")</f>
        <v>㎡</v>
      </c>
      <c r="J188" s="108">
        <f ca="1">IF(E188="",VLOOKUP(F188,价格表,5,0),VLOOKUP(E188,INDIRECT("价格引用表!K"&amp;MATCH(D188,价格引用表!H:H,0)&amp;":L1200"),2,0))</f>
        <v>300</v>
      </c>
      <c r="K188" s="298">
        <v>1</v>
      </c>
      <c r="L188" s="108">
        <f ca="1" t="shared" si="142"/>
        <v>1440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7.3*12.1+4*5+21.4*4.4+12*5.5</f>
        <v>268.49</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6712</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331</v>
      </c>
      <c r="E190" s="292"/>
      <c r="F190" s="108" t="str">
        <f t="shared" si="141"/>
        <v>太阳能</v>
      </c>
      <c r="G190" s="295">
        <v>1</v>
      </c>
      <c r="H190" s="296"/>
      <c r="I190" s="96" t="str">
        <f>IFERROR(IF(E190="",VLOOKUP(F190,价格表,2,0),(VLOOKUP(E190,IF({1,0},价格引用表!K:K,价格引用表!I:I),2,0))),"")</f>
        <v>台</v>
      </c>
      <c r="J190" s="108">
        <f ca="1">IF(E190="",VLOOKUP(F190,价格表,5,0),VLOOKUP(E190,INDIRECT("价格引用表!K"&amp;MATCH(D190,价格引用表!H:H,0)&amp;":L1200"),2,0))</f>
        <v>1000</v>
      </c>
      <c r="K190" s="298">
        <v>1</v>
      </c>
      <c r="L190" s="108">
        <f ca="1" t="shared" si="142"/>
        <v>1000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328</v>
      </c>
      <c r="E191" s="292"/>
      <c r="F191" s="108" t="str">
        <f t="shared" si="141"/>
        <v>空调</v>
      </c>
      <c r="G191" s="295">
        <v>1</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334</v>
      </c>
      <c r="E192" s="292"/>
      <c r="F192" s="108" t="str">
        <f t="shared" si="141"/>
        <v>宽带</v>
      </c>
      <c r="G192" s="295">
        <v>1</v>
      </c>
      <c r="H192" s="296"/>
      <c r="I192" s="96" t="str">
        <f>IFERROR(IF(E192="",VLOOKUP(F192,价格表,2,0),(VLOOKUP(E192,IF({1,0},价格引用表!K:K,价格引用表!I:I),2,0))),"")</f>
        <v>条</v>
      </c>
      <c r="J192" s="108">
        <f ca="1">IF(E192="",VLOOKUP(F192,价格表,5,0),VLOOKUP(E192,INDIRECT("价格引用表!K"&amp;MATCH(D192,价格引用表!H:H,0)&amp;":L1200"),2,0))</f>
        <v>100</v>
      </c>
      <c r="K192" s="298">
        <v>1</v>
      </c>
      <c r="L192" s="108">
        <f ca="1" t="shared" si="142"/>
        <v>100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289</v>
      </c>
      <c r="E193" s="292" t="s">
        <v>337</v>
      </c>
      <c r="F193" s="108" t="str">
        <f t="shared" si="141"/>
        <v>台阶</v>
      </c>
      <c r="G193" s="295">
        <f>(3.5+1.7)*1.2</f>
        <v>6.24</v>
      </c>
      <c r="H193" s="296"/>
      <c r="I193" s="96" t="str">
        <f>IFERROR(IF(E193="",VLOOKUP(F193,价格表,2,0),(VLOOKUP(E193,IF({1,0},价格引用表!K:K,价格引用表!I:I),2,0))),"")</f>
        <v>㎡</v>
      </c>
      <c r="J193" s="108">
        <f ca="1">IF(E193="",VLOOKUP(F193,价格表,5,0),VLOOKUP(E193,INDIRECT("价格引用表!K"&amp;MATCH(D193,价格引用表!H:H,0)&amp;":L1200"),2,0))</f>
        <v>350</v>
      </c>
      <c r="K193" s="298">
        <v>1</v>
      </c>
      <c r="L193" s="108">
        <f ca="1" t="shared" si="142"/>
        <v>2184</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279</v>
      </c>
      <c r="E194" s="292"/>
      <c r="F194" s="108" t="str">
        <f t="shared" si="141"/>
        <v>渗水井</v>
      </c>
      <c r="G194" s="295">
        <v>1</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303</v>
      </c>
      <c r="E195" s="292"/>
      <c r="F195" s="108" t="str">
        <f t="shared" si="141"/>
        <v>灶台</v>
      </c>
      <c r="G195" s="293">
        <v>2</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305</v>
      </c>
      <c r="E196" s="292"/>
      <c r="F196" s="108" t="str">
        <f t="shared" si="141"/>
        <v>火炕</v>
      </c>
      <c r="G196" s="295">
        <v>1</v>
      </c>
      <c r="H196" s="296"/>
      <c r="I196" s="96" t="str">
        <f>IFERROR(IF(E196="",VLOOKUP(F196,价格表,2,0),(VLOOKUP(E196,IF({1,0},价格引用表!K:K,价格引用表!I:I),2,0))),"")</f>
        <v>个</v>
      </c>
      <c r="J196" s="108">
        <f ca="1">IF(E196="",VLOOKUP(F196,价格表,5,0),VLOOKUP(E196,INDIRECT("价格引用表!K"&amp;MATCH(D196,价格引用表!H:H,0)&amp;":L1200"),2,0))</f>
        <v>1000</v>
      </c>
      <c r="K196" s="298">
        <v>1</v>
      </c>
      <c r="L196" s="108">
        <f ca="1" t="shared" si="142"/>
        <v>1000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t="s">
        <v>1118</v>
      </c>
      <c r="G197" s="295">
        <v>3.17</v>
      </c>
      <c r="H197" s="296"/>
      <c r="I197" s="96" t="s">
        <v>12</v>
      </c>
      <c r="J197" s="108" t="e">
        <f ca="1">IF(E197="",VLOOKUP(F197,价格表,5,0),VLOOKUP(E197,INDIRECT("价格引用表!K"&amp;MATCH(D197,价格引用表!H:H,0)&amp;":L1200"),2,0))</f>
        <v>#N/A</v>
      </c>
      <c r="K197" s="298">
        <v>1</v>
      </c>
      <c r="L197" s="108">
        <f>ROUND(50*G197+35*(1.6+1.6)*2.5,0)</f>
        <v>439</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t="s">
        <v>1119</v>
      </c>
      <c r="G198" s="295">
        <v>7.03</v>
      </c>
      <c r="H198" s="296"/>
      <c r="I198" s="96" t="s">
        <v>12</v>
      </c>
      <c r="J198" s="108" t="e">
        <f ca="1">IF(E198="",VLOOKUP(F198,价格表,5,0),VLOOKUP(E198,INDIRECT("价格引用表!K"&amp;MATCH(D198,价格引用表!H:H,0)&amp;":L1200"),2,0))</f>
        <v>#N/A</v>
      </c>
      <c r="K198" s="298">
        <v>1</v>
      </c>
      <c r="L198" s="108">
        <f>ROUND(60*G198+35*1.8*2.1+50*(1.8+1.3)*2.1,0)</f>
        <v>880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1120</v>
      </c>
      <c r="G199" s="295">
        <v>20.43</v>
      </c>
      <c r="H199" s="296"/>
      <c r="I199" s="96" t="s">
        <v>12</v>
      </c>
      <c r="J199" s="108" t="e">
        <f ca="1">IF(E199="",VLOOKUP(F199,价格表,5,0),VLOOKUP(E199,INDIRECT("价格引用表!K"&amp;MATCH(D199,价格引用表!H:H,0)&amp;":L1200"),2,0))</f>
        <v>#N/A</v>
      </c>
      <c r="K199" s="298">
        <v>1</v>
      </c>
      <c r="L199" s="108">
        <f>ROUND(50*G199+25*G199+35*(3.7*2+5.6)*3,0)</f>
        <v>2897</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228</v>
      </c>
      <c r="G200" s="295">
        <v>1</v>
      </c>
      <c r="H200" s="296"/>
      <c r="I200" s="96" t="str">
        <f>IFERROR(IF(E200="",VLOOKUP(F200,价格表,2,0),(VLOOKUP(E200,IF({1,0},价格引用表!K:K,价格引用表!I:I),2,0))),"")</f>
        <v>对</v>
      </c>
      <c r="J200" s="108">
        <f ca="1">IF(E200="",VLOOKUP(F200,价格表,5,0),VLOOKUP(E200,INDIRECT("价格引用表!K"&amp;MATCH(D200,价格引用表!H:H,0)&amp;":L1200"),2,0))</f>
        <v>700</v>
      </c>
      <c r="K200" s="298">
        <v>1</v>
      </c>
      <c r="L200" s="108">
        <f>ROUND(0.6*0.6*2.6*2*583+35*1.8*2.6*2,0)</f>
        <v>1419</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286</v>
      </c>
      <c r="E201" s="292"/>
      <c r="F201" s="108" t="str">
        <f t="shared" si="141"/>
        <v>水泥、水磨石平台</v>
      </c>
      <c r="G201" s="295">
        <f>11.5*3</f>
        <v>34.5</v>
      </c>
      <c r="H201" s="296"/>
      <c r="I201" s="96" t="str">
        <f>IFERROR(IF(E201="",VLOOKUP(F201,价格表,2,0),(VLOOKUP(E201,IF({1,0},价格引用表!K:K,价格引用表!I:I),2,0))),"")</f>
        <v>㎡</v>
      </c>
      <c r="J201" s="108">
        <f ca="1">IF(E201="",VLOOKUP(F201,价格表,5,0),VLOOKUP(E201,INDIRECT("价格引用表!K"&amp;MATCH(D201,价格引用表!H:H,0)&amp;":L1200"),2,0))</f>
        <v>180</v>
      </c>
      <c r="K201" s="298">
        <v>1</v>
      </c>
      <c r="L201" s="108">
        <f ca="1" t="shared" si="142"/>
        <v>6210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332</v>
      </c>
      <c r="E202" s="292"/>
      <c r="F202" s="108" t="str">
        <f t="shared" si="141"/>
        <v>热水器</v>
      </c>
      <c r="G202" s="295">
        <v>1</v>
      </c>
      <c r="H202" s="296"/>
      <c r="I202" s="96" t="str">
        <f>IFERROR(IF(E202="",VLOOKUP(F202,价格表,2,0),(VLOOKUP(E202,IF({1,0},价格引用表!K:K,价格引用表!I:I),2,0))),"")</f>
        <v>台</v>
      </c>
      <c r="J202" s="108">
        <f ca="1">IF(E202="",VLOOKUP(F202,价格表,5,0),VLOOKUP(E202,INDIRECT("价格引用表!K"&amp;MATCH(D202,价格引用表!H:H,0)&amp;":L1200"),2,0))</f>
        <v>500</v>
      </c>
      <c r="K202" s="298">
        <v>1</v>
      </c>
      <c r="L202" s="108">
        <f ca="1" t="shared" si="142"/>
        <v>500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283</v>
      </c>
      <c r="E203" s="292"/>
      <c r="F203" s="108" t="str">
        <f t="shared" si="141"/>
        <v>化粪池</v>
      </c>
      <c r="G203" s="295">
        <v>1</v>
      </c>
      <c r="H203" s="296"/>
      <c r="I203" s="96" t="str">
        <f>IFERROR(IF(E203="",VLOOKUP(F203,价格表,2,0),(VLOOKUP(E203,IF({1,0},价格引用表!K:K,价格引用表!I:I),2,0))),"")</f>
        <v>个</v>
      </c>
      <c r="J203" s="108">
        <f ca="1">IF(E203="",VLOOKUP(F203,价格表,5,0),VLOOKUP(E203,INDIRECT("价格引用表!K"&amp;MATCH(D203,价格引用表!H:H,0)&amp;":L1200"),2,0))</f>
        <v>400</v>
      </c>
      <c r="K203" s="298">
        <v>1</v>
      </c>
      <c r="L203" s="108">
        <f ca="1" t="shared" si="142"/>
        <v>400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33346</v>
      </c>
      <c r="W219" s="317"/>
      <c r="X219" s="136"/>
    </row>
    <row r="220" ht="42" customHeight="1" spans="1:24">
      <c r="A220" s="435" t="s">
        <v>1121</v>
      </c>
      <c r="B220" s="304"/>
      <c r="C220" s="304"/>
      <c r="D220" s="304"/>
      <c r="E220" s="305"/>
      <c r="F220" s="306" t="e">
        <f ca="1">N220+U220</f>
        <v>#N/A</v>
      </c>
      <c r="G220" s="306"/>
      <c r="H220" s="306"/>
      <c r="I220" s="306"/>
      <c r="J220" s="436" t="s">
        <v>1038</v>
      </c>
      <c r="K220" s="310"/>
      <c r="L220" s="310"/>
      <c r="M220" s="310"/>
      <c r="N220" s="306" t="e">
        <f>E28</f>
        <v>#N/A</v>
      </c>
      <c r="O220" s="306"/>
      <c r="P220" s="306"/>
      <c r="Q220" s="306"/>
      <c r="R220" s="436" t="s">
        <v>1122</v>
      </c>
      <c r="S220" s="310"/>
      <c r="T220" s="310"/>
      <c r="U220" s="306">
        <f ca="1">V219</f>
        <v>33346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I17" sqref="I1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010419-13-0017</v>
      </c>
      <c r="C3" s="36"/>
      <c r="D3" s="36"/>
      <c r="E3" s="37" t="str">
        <f>输机表!U2&amp;输机表!Y2</f>
        <v>康正（雄县）2023评字第8号-马务头村-1-16</v>
      </c>
      <c r="F3" s="37"/>
      <c r="G3" s="37"/>
      <c r="H3" s="37"/>
    </row>
    <row r="4" ht="16.5" customHeight="1" spans="1:8">
      <c r="A4" s="38" t="s">
        <v>1045</v>
      </c>
      <c r="B4" s="39" t="str">
        <f>输机表!D2</f>
        <v>李志昌</v>
      </c>
      <c r="C4" s="40"/>
      <c r="D4" s="41" t="s">
        <v>1046</v>
      </c>
      <c r="E4" s="42"/>
      <c r="F4" s="39" t="str">
        <f>输机表!F2</f>
        <v>雄县马务头村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94.21</v>
      </c>
      <c r="C7" s="50">
        <f ca="1">IF(COUNTIF(输机表!$C$4:$C$27,K7&amp;"*")=0,IFERROR(VLOOKUP(K7,房体结构,23,0),""),ROUND(SUMIF(输机表!$C$4:$C$27,K7&amp;"*",输机表!$Z$4:$Z$27)/B7,0))</f>
        <v>1283</v>
      </c>
      <c r="D7" s="50">
        <f ca="1">IFERROR(ROUND(C7*B7,0),"")</f>
        <v>120871</v>
      </c>
      <c r="E7" s="50" t="str">
        <f>IF(COUNTIF(输机表!$C$4:$C$27,L7&amp;"*")&gt;0,L7,IFERROR(VLOOKUP(L7,房体结构,1,0),""))</f>
        <v>F2</v>
      </c>
      <c r="F7" s="51">
        <f ca="1">IF(COUNTIF(输机表!$C$4:$C$27,L7&amp;"*")=0,IFERROR(VLOOKUP(L7,房体结构,17,0),""),SUMIF(输机表!$C$4:$C$27,L7&amp;"*",输机表!$S$4:$S$7))</f>
        <v>29.28</v>
      </c>
      <c r="G7" s="50">
        <f ca="1">IF(COUNTIF(输机表!$C$4:$C$27,L7&amp;"*")=0,IFERROR(VLOOKUP(L7,房体结构,23,0),""),ROUND(SUMIF(输机表!$C$4:$C$27,L7&amp;"*",输机表!$Z$4:$Z$27)/F7,0))</f>
        <v>1313</v>
      </c>
      <c r="H7" s="50">
        <f ca="1">IFERROR(ROUND(G7*F7,0),"")</f>
        <v>38445</v>
      </c>
      <c r="K7" s="74" t="s">
        <v>1126</v>
      </c>
      <c r="L7" s="74" t="s">
        <v>1127</v>
      </c>
      <c r="M7" s="75" t="s">
        <v>1128</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1056</v>
      </c>
      <c r="B12" s="48"/>
      <c r="C12" s="52">
        <f ca="1">SUM(B7:B11)+SUM(F7:F11)</f>
        <v>123.49</v>
      </c>
      <c r="D12" s="53"/>
      <c r="E12" s="54" t="s">
        <v>1057</v>
      </c>
      <c r="F12" s="54"/>
      <c r="G12" s="55">
        <f ca="1">SUM(D7:D11)+SUM(H7:H11)</f>
        <v>159316</v>
      </c>
      <c r="H12" s="56"/>
      <c r="M12" s="76"/>
    </row>
    <row r="13" ht="21.75" customHeight="1" spans="1:13">
      <c r="A13" s="36" t="s">
        <v>1058</v>
      </c>
      <c r="B13" s="36"/>
      <c r="C13" s="36"/>
      <c r="D13" s="36"/>
      <c r="E13" s="36"/>
      <c r="F13" s="36"/>
      <c r="G13" s="36"/>
      <c r="H13" s="36"/>
      <c r="M13" s="76"/>
    </row>
    <row r="14" ht="28.8" spans="1:13">
      <c r="A14" s="57" t="s">
        <v>1059</v>
      </c>
      <c r="B14" s="57" t="s">
        <v>1040</v>
      </c>
      <c r="C14" s="57" t="s">
        <v>6</v>
      </c>
      <c r="D14" s="57" t="s">
        <v>1060</v>
      </c>
      <c r="E14" s="57" t="s">
        <v>1059</v>
      </c>
      <c r="F14" s="57" t="s">
        <v>1040</v>
      </c>
      <c r="G14" s="57" t="s">
        <v>6</v>
      </c>
      <c r="H14" s="57" t="s">
        <v>1060</v>
      </c>
      <c r="M14" s="76"/>
    </row>
    <row r="15" ht="17.25" customHeight="1" spans="1:13">
      <c r="A15" s="58" t="str">
        <f ca="1" t="shared" ref="A15:A41" si="2">IFERROR(VLOOKUP(K15,附属物位置,4,0),"")</f>
        <v>大门</v>
      </c>
      <c r="B15" s="58">
        <f ca="1" t="shared" ref="B15:B41" si="3">IF(A15="","",SUMIF(附属物名称,A15,附属物数量))</f>
        <v>5.67</v>
      </c>
      <c r="C15" s="58" t="str">
        <f ca="1" t="shared" ref="C15:C26" si="4">IFERROR(VLOOKUP(K15,附属物位置,6,0),"")</f>
        <v>㎡</v>
      </c>
      <c r="D15" s="59">
        <f ca="1" t="shared" ref="D15:D26" si="5">IF(A15="","",SUMIF(附属物名称,A15,附属物金额))</f>
        <v>1021</v>
      </c>
      <c r="E15" s="59" t="str">
        <f ca="1" t="shared" ref="E15:E26" si="6">IFERROR(VLOOKUP(L15,附属物位置,4,0),"")</f>
        <v>干砌墙</v>
      </c>
      <c r="F15" s="58">
        <f ca="1" t="shared" ref="F15:F40" si="7">IF(E15="","",SUMIF(附属物名称,E15,附属物数量))</f>
        <v>69.3</v>
      </c>
      <c r="G15" s="58" t="str">
        <f ca="1" t="shared" ref="G15:G26" si="8">IFERROR(VLOOKUP(L15,附属物位置,6,0),"")</f>
        <v>㎡</v>
      </c>
      <c r="H15" s="59">
        <f ca="1" t="shared" ref="H15:H26" si="9">IF(E15="","",SUMIF(附属物名称,E15,附属物金额))</f>
        <v>5544</v>
      </c>
      <c r="K15" s="77">
        <v>1</v>
      </c>
      <c r="L15" s="77">
        <v>2</v>
      </c>
      <c r="M15" s="76"/>
    </row>
    <row r="16" ht="17.25" customHeight="1" spans="1:13">
      <c r="A16" s="58" t="str">
        <f ca="1" t="shared" si="2"/>
        <v>砖墙</v>
      </c>
      <c r="B16" s="58">
        <f ca="1" t="shared" si="3"/>
        <v>4.8</v>
      </c>
      <c r="C16" s="58" t="str">
        <f ca="1" t="shared" si="4"/>
        <v>㎡</v>
      </c>
      <c r="D16" s="59">
        <f ca="1" t="shared" si="5"/>
        <v>1440</v>
      </c>
      <c r="E16" s="59" t="str">
        <f ca="1" t="shared" si="6"/>
        <v>平砖地面</v>
      </c>
      <c r="F16" s="58">
        <f ca="1" t="shared" si="7"/>
        <v>268.49</v>
      </c>
      <c r="G16" s="58" t="str">
        <f ca="1" t="shared" si="8"/>
        <v>㎡</v>
      </c>
      <c r="H16" s="59">
        <f ca="1" t="shared" si="9"/>
        <v>6712</v>
      </c>
      <c r="K16" s="77">
        <v>3</v>
      </c>
      <c r="L16" s="77">
        <v>4</v>
      </c>
      <c r="M16" s="76"/>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1</v>
      </c>
      <c r="G17" s="58" t="str">
        <f ca="1" t="shared" si="8"/>
        <v>台</v>
      </c>
      <c r="H17" s="59">
        <f ca="1" t="shared" si="9"/>
        <v>400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台阶</v>
      </c>
      <c r="F18" s="58">
        <f ca="1" t="shared" si="7"/>
        <v>6.24</v>
      </c>
      <c r="G18" s="58" t="str">
        <f ca="1" t="shared" si="8"/>
        <v>㎡</v>
      </c>
      <c r="H18" s="59">
        <f ca="1" t="shared" si="9"/>
        <v>2184</v>
      </c>
      <c r="K18" s="77">
        <v>7</v>
      </c>
      <c r="L18" s="77">
        <v>8</v>
      </c>
      <c r="M18" s="76"/>
    </row>
    <row r="19" ht="17.25" customHeight="1" spans="1:13">
      <c r="A19" s="58" t="str">
        <f ca="1" t="shared" si="2"/>
        <v>渗水井</v>
      </c>
      <c r="B19" s="58">
        <f ca="1" t="shared" si="3"/>
        <v>1</v>
      </c>
      <c r="C19" s="58" t="str">
        <f ca="1" t="shared" si="4"/>
        <v>个</v>
      </c>
      <c r="D19" s="59">
        <f ca="1" t="shared" si="5"/>
        <v>600</v>
      </c>
      <c r="E19" s="59" t="str">
        <f ca="1" t="shared" si="6"/>
        <v>灶台</v>
      </c>
      <c r="F19" s="58">
        <f ca="1" t="shared" si="7"/>
        <v>2</v>
      </c>
      <c r="G19" s="58" t="str">
        <f ca="1" t="shared" si="8"/>
        <v>个</v>
      </c>
      <c r="H19" s="59">
        <f ca="1" t="shared" si="9"/>
        <v>600</v>
      </c>
      <c r="K19" s="77">
        <v>9</v>
      </c>
      <c r="L19" s="77">
        <v>10</v>
      </c>
      <c r="M19" s="76"/>
    </row>
    <row r="20" ht="17.25" customHeight="1" spans="1:13">
      <c r="A20" s="58" t="str">
        <f ca="1" t="shared" si="2"/>
        <v>火炕</v>
      </c>
      <c r="B20" s="58">
        <f ca="1" t="shared" si="3"/>
        <v>1</v>
      </c>
      <c r="C20" s="58" t="str">
        <f ca="1" t="shared" si="4"/>
        <v>个</v>
      </c>
      <c r="D20" s="59">
        <f ca="1" t="shared" si="5"/>
        <v>1000</v>
      </c>
      <c r="E20" s="59" t="str">
        <f ca="1" t="shared" si="6"/>
        <v>P1</v>
      </c>
      <c r="F20" s="58">
        <f ca="1" t="shared" si="7"/>
        <v>3.17</v>
      </c>
      <c r="G20" s="58" t="str">
        <f ca="1" t="shared" si="8"/>
        <v>㎡</v>
      </c>
      <c r="H20" s="59">
        <f ca="1" t="shared" si="9"/>
        <v>439</v>
      </c>
      <c r="K20" s="77">
        <v>11</v>
      </c>
      <c r="L20" s="77">
        <v>12</v>
      </c>
      <c r="M20" s="76"/>
    </row>
    <row r="21" ht="17.25" customHeight="1" spans="1:13">
      <c r="A21" s="58" t="str">
        <f ca="1" t="shared" si="2"/>
        <v>P2</v>
      </c>
      <c r="B21" s="58">
        <f ca="1" t="shared" si="3"/>
        <v>7.03</v>
      </c>
      <c r="C21" s="58" t="str">
        <f ca="1" t="shared" si="4"/>
        <v>㎡</v>
      </c>
      <c r="D21" s="59">
        <f ca="1" t="shared" si="5"/>
        <v>880</v>
      </c>
      <c r="E21" s="59" t="str">
        <f ca="1" t="shared" si="6"/>
        <v>P3</v>
      </c>
      <c r="F21" s="58">
        <f ca="1" t="shared" si="7"/>
        <v>20.43</v>
      </c>
      <c r="G21" s="58" t="str">
        <f ca="1" t="shared" si="8"/>
        <v>㎡</v>
      </c>
      <c r="H21" s="59">
        <f ca="1" t="shared" si="9"/>
        <v>2897</v>
      </c>
      <c r="K21" s="77">
        <v>13</v>
      </c>
      <c r="L21" s="77">
        <v>14</v>
      </c>
      <c r="M21" s="76"/>
    </row>
    <row r="22" ht="17.25" customHeight="1" spans="1:13">
      <c r="A22" s="58" t="str">
        <f ca="1" t="shared" si="2"/>
        <v>门垛</v>
      </c>
      <c r="B22" s="58">
        <f ca="1" t="shared" si="3"/>
        <v>1</v>
      </c>
      <c r="C22" s="58" t="str">
        <f ca="1" t="shared" si="4"/>
        <v>对</v>
      </c>
      <c r="D22" s="59">
        <f ca="1" t="shared" si="5"/>
        <v>1419</v>
      </c>
      <c r="E22" s="59" t="str">
        <f ca="1" t="shared" si="6"/>
        <v>水泥、水磨石平台</v>
      </c>
      <c r="F22" s="58">
        <f ca="1" t="shared" si="7"/>
        <v>34.5</v>
      </c>
      <c r="G22" s="58" t="str">
        <f ca="1" t="shared" si="8"/>
        <v>㎡</v>
      </c>
      <c r="H22" s="59">
        <f ca="1" t="shared" si="9"/>
        <v>6210</v>
      </c>
      <c r="K22" s="77">
        <v>15</v>
      </c>
      <c r="L22" s="77">
        <v>16</v>
      </c>
      <c r="M22" s="76"/>
    </row>
    <row r="23" ht="17.25" customHeight="1" spans="1:13">
      <c r="A23" s="58" t="str">
        <f ca="1" t="shared" si="2"/>
        <v>热水器</v>
      </c>
      <c r="B23" s="58">
        <f ca="1" t="shared" si="3"/>
        <v>1</v>
      </c>
      <c r="C23" s="58" t="str">
        <f ca="1" t="shared" si="4"/>
        <v>台</v>
      </c>
      <c r="D23" s="59">
        <f ca="1" t="shared" si="5"/>
        <v>500</v>
      </c>
      <c r="E23" s="59" t="str">
        <f ca="1" t="shared" si="6"/>
        <v>化粪池</v>
      </c>
      <c r="F23" s="58">
        <f ca="1" t="shared" si="7"/>
        <v>1</v>
      </c>
      <c r="G23" s="58" t="str">
        <f ca="1" t="shared" si="8"/>
        <v>个</v>
      </c>
      <c r="H23" s="59">
        <f ca="1" t="shared" si="9"/>
        <v>400</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33346</v>
      </c>
      <c r="H41" s="61"/>
      <c r="K41" s="77">
        <v>53</v>
      </c>
      <c r="M41" s="76"/>
    </row>
    <row r="42" ht="17.25" customHeight="1" spans="1:8">
      <c r="A42" s="60" t="s">
        <v>1064</v>
      </c>
      <c r="B42" s="61"/>
      <c r="C42" s="62">
        <f ca="1">G41+G12</f>
        <v>192662</v>
      </c>
      <c r="D42" s="61"/>
      <c r="E42" s="63" t="s">
        <v>1065</v>
      </c>
      <c r="F42" s="64" t="str">
        <f ca="1">TEXT(C42,"[DBnum2]")&amp;"元整"</f>
        <v>壹拾玖万贰仟陆佰陆拾贰元整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康正（雄县）2023评字第8号-马务头村-1-16</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李志昌</v>
      </c>
      <c r="E9" s="9"/>
      <c r="F9" s="9"/>
      <c r="G9" s="9"/>
      <c r="H9" s="9"/>
      <c r="I9" s="9"/>
      <c r="J9" s="9"/>
      <c r="K9" s="9"/>
      <c r="L9" s="9"/>
      <c r="M9" s="9"/>
      <c r="N9" s="9"/>
      <c r="O9" s="9"/>
      <c r="P9" s="9"/>
      <c r="Q9" s="9"/>
    </row>
    <row r="10" spans="1:17">
      <c r="A10" s="9" t="s">
        <v>1078</v>
      </c>
      <c r="B10" s="9"/>
      <c r="C10" s="9"/>
      <c r="D10" s="9" t="str">
        <f>结果通知单!F4</f>
        <v>雄县马务头村</v>
      </c>
      <c r="E10" s="9"/>
      <c r="F10" s="9"/>
      <c r="G10" s="9"/>
      <c r="H10" s="9"/>
      <c r="I10" s="9"/>
      <c r="J10" s="9"/>
      <c r="K10" s="9"/>
      <c r="L10" s="9"/>
      <c r="M10" s="9"/>
      <c r="N10" s="9"/>
      <c r="O10" s="9"/>
      <c r="P10" s="9"/>
      <c r="Q10" s="9"/>
    </row>
    <row r="11" spans="1:17">
      <c r="A11" s="9" t="s">
        <v>1079</v>
      </c>
      <c r="B11" s="9"/>
      <c r="C11" s="9"/>
      <c r="D11" s="10">
        <f ca="1">结果通知单!C12</f>
        <v>123.49</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192662</v>
      </c>
      <c r="H26" s="15"/>
      <c r="I26" s="15"/>
      <c r="J26" s="15"/>
      <c r="K26" s="15"/>
      <c r="L26" s="15"/>
      <c r="M26" s="15"/>
      <c r="N26" s="15"/>
      <c r="O26" s="15"/>
      <c r="P26" s="15"/>
      <c r="Q26" s="15"/>
    </row>
    <row r="27" spans="1:17">
      <c r="A27" s="9" t="s">
        <v>1097</v>
      </c>
      <c r="B27" s="9"/>
      <c r="C27" s="9"/>
      <c r="D27" s="9" t="str">
        <f ca="1">结果通知单!F42</f>
        <v>壹拾玖万贰仟陆佰陆拾贰元整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1140</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1141</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1142</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2023-10-14T02:20:59Z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