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<sst xmlns="http://schemas.openxmlformats.org/spreadsheetml/2006/main" count="5739" uniqueCount="1142">
  <si>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</si>
  <si>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</si>
  <si>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</si>
  <si>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</si>
  <si>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</si>
  <si>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</si>
  <si>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</si>
  <si>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</si>
  <si>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</si>
  <si>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</si>
  <si>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</si>
  <si>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</si>
  <si>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</si>
  <si>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</si>
  <si>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</si>
  <si>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</si>
  <si>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</si>
  <si>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</si>
  <si>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</si>
  <si>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</si>
  <si>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</si>
  <si>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</si>
  <si>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</si>
  <si>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</si>
  <si>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</si>
  <si>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</si>
  <si>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</si>
  <si>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</si>
  <si>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</si>
  <si>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</si>
  <si>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</si>
  <si>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</si>
  <si>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</si>
  <si>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</si>
  <si>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</si>
  <si>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</si>
  <si>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</si>
  <si>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</si>
  <si>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</si>
  <si>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</si>
  <si>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</si>
  <si>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</si>
  <si>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</si>
  <si>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</si>
  <si>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</si>
  <si>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</si>
  <si>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</si>
  <si>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</si>
  <si>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</si>
  <si>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</si>
  <si>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</si>
  <si>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</si>
  <si>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</si>
  <si>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</si>
  <si>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</si>
  <si>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</si>
  <si>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</si>
  <si>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</si>
  <si>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</si>
  <si>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</si>
  <si>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</si>
  <si>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</si>
  <si>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</si>
  <si>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</si>
  <si>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</si>
  <si>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</si>
  <si>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</si>
  <si>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</si>
  <si>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</si>
  <si>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</si>
  <si>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</si>
  <si>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</si>
  <si>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</si>
  <si>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</si>
  <si>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</si>
  <si>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</si>
  <si>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</si>
  <si>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</si>
  <si>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</si>
  <si>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</si>
  <si>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</si>
  <si>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</si>
  <si>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</si>
  <si>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</si>
  <si>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</si>
  <si>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</si>
  <si>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</si>
  <si>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</si>
  <si>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</si>
  <si>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</si>
  <si>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</si>
  <si>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</si>
  <si>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</si>
  <si>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</si>
  <si>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</si>
  <si>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</si>
  <si>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</si>
  <si>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</si>
  <si>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</si>
  <si>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</si>
  <si>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</si>
  <si>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</si>
  <si>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</si>
  <si>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</si>
  <si>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</si>
  <si>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</si>
  <si>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</si>
  <si>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</si>
  <si>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</si>
  <si>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</si>
  <si>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</si>
  <si>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</si>
  <si>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</si>
  <si>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</si>
  <si>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</si>
  <si>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</si>
  <si>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</si>
  <si>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</si>
  <si>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</si>
  <si>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</si>
  <si>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</si>
  <si>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</si>
  <si>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</si>
  <si>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</si>
  <si>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</si>
  <si>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</si>
  <si>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</si>
  <si>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</si>
  <si>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</si>
  <si>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</si>
  <si>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</si>
  <si>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</si>
  <si>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</si>
  <si>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</si>
  <si>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</si>
  <si>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</si>
  <si>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</si>
  <si>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</si>
  <si>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</si>
  <si>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</si>
  <si>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</si>
  <si>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</si>
  <si>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</si>
  <si>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</si>
  <si>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</si>
  <si>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</si>
  <si>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</si>
  <si>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</si>
  <si>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</si>
  <si>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</si>
  <si>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</si>
  <si>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</si>
  <si>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</si>
  <si>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</si>
  <si>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</si>
  <si>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</si>
  <si>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</si>
  <si>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</si>
  <si>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</si>
  <si>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</si>
  <si>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</si>
  <si>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</si>
  <si>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</si>
  <si>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</si>
  <si>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</si>
  <si>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</si>
  <si>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</si>
  <si>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</si>
  <si>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</si>
  <si>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</si>
  <si>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</si>
  <si>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</si>
  <si>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</si>
  <si>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</si>
  <si>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</si>
  <si>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</si>
  <si>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</si>
  <si>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</si>
  <si>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</si>
  <si>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</si>
  <si>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</si>
  <si>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</si>
  <si>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</si>
  <si>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</si>
  <si>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</si>
  <si>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</si>
  <si>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</si>
  <si>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</si>
  <si>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</si>
  <si>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</si>
  <si>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</si>
  <si>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</si>
  <si>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</si>
  <si>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</si>
  <si>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</si>
  <si>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</si>
  <si>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</si>
  <si>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</si>
  <si>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</si>
  <si>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</si>
  <si>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</si>
  <si>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</si>
  <si>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</si>
  <si>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</si>
  <si>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</si>
  <si>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</si>
  <si>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</si>
  <si>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</si>
  <si>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</si>
  <si>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</si>
  <si>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</si>
  <si>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</si>
  <si>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</si>
  <si>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</si>
  <si>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</si>
  <si>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</si>
  <si>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</si>
  <si>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</si>
  <si>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</si>
  <si>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</si>
  <si>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</si>
  <si>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</si>
  <si>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</si>
  <si>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</si>
  <si>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</si>
  <si>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</si>
  <si>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</si>
  <si>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</si>
  <si>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</si>
  <si>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</si>
  <si>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</si>
  <si>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</si>
  <si>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</si>
  <si>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</si>
  <si>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</si>
  <si>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</si>
  <si>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</si>
  <si>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</si>
  <si>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</si>
  <si>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</si>
  <si>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</si>
  <si>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</si>
  <si>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</si>
  <si>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</si>
  <si>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</si>
  <si>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</si>
  <si>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</si>
  <si>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</si>
  <si>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</si>
  <si>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</si>
  <si>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</si>
  <si>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</si>
  <si>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</si>
  <si>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</si>
  <si>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</si>
  <si>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</si>
  <si>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</si>
  <si>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</si>
  <si>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</si>
  <si>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</si>
  <si>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</si>
  <si>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</si>
  <si>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</si>
  <si>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</si>
  <si>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</si>
  <si>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</si>
  <si>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</si>
  <si>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</si>
  <si>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</si>
  <si>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</si>
  <si>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</si>
  <si>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</si>
  <si>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</si>
  <si>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</si>
  <si>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</si>
  <si>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</si>
  <si>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</si>
  <si>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</si>
  <si>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</si>
  <si>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</si>
  <si>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</si>
  <si>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</si>
  <si>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</si>
  <si>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</si>
  <si>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</si>
  <si>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</si>
  <si>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</si>
  <si>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</si>
  <si>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</si>
  <si>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</si>
  <si>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</si>
  <si>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</si>
  <si>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</si>
  <si>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</si>
  <si>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</si>
  <si>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</si>
  <si>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</si>
  <si>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</si>
  <si>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</si>
  <si>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</si>
  <si>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</si>
  <si>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</si>
  <si>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</si>
  <si>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</si>
  <si>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</si>
  <si>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</si>
  <si>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</si>
  <si>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</si>
  <si>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</si>
  <si>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</si>
  <si>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</si>
  <si>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</si>
  <si>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</si>
  <si>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</si>
  <si>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</si>
  <si>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</si>
  <si>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</si>
  <si>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</si>
  <si>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</si>
  <si>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</si>
  <si>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</si>
  <si>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</si>
  <si>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</si>
  <si>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</si>
  <si>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</si>
  <si>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</si>
  <si>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</si>
  <si>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</si>
  <si>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</si>
  <si>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</si>
  <si>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</si>
  <si>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</si>
  <si>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</si>
  <si>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</si>
  <si>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</si>
  <si>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</si>
  <si>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</si>
  <si>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</si>
  <si>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</si>
  <si>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</si>
  <si>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</si>
  <si>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</si>
  <si>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</si>
  <si>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</si>
  <si>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</si>
  <si>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</si>
  <si>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</si>
  <si>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</si>
  <si>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</si>
  <si>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</si>
  <si>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</si>
  <si>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</si>
  <si>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</si>
  <si>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</si>
  <si>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</si>
  <si>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</si>
  <si>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</si>
  <si>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</si>
  <si>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</si>
  <si>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</si>
  <si>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</si>
  <si>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</si>
  <si>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</si>
  <si>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</si>
  <si>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</si>
  <si>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</si>
  <si>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</si>
  <si>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</si>
  <si>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</si>
  <si>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</si>
  <si>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</si>
  <si>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</si>
  <si>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</si>
  <si>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</si>
  <si>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</si>
  <si>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</si>
  <si>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</si>
  <si>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</si>
  <si>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</si>
  <si>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</si>
  <si>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</si>
  <si>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</si>
  <si>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</si>
  <si>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</si>
  <si>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</si>
  <si>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</si>
  <si>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</si>
  <si>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</si>
  <si>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</si>
  <si>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</si>
  <si>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</si>
  <si>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</si>
  <si>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</si>
  <si>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</si>
  <si>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</si>
  <si>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</si>
  <si>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</si>
  <si>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</si>
  <si>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</si>
  <si>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</si>
  <si>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</si>
  <si>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</si>
  <si>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</si>
  <si>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</si>
  <si>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</si>
  <si>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</si>
  <si>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</si>
  <si>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</si>
  <si>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</si>
  <si>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</si>
  <si>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</si>
  <si>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</si>
  <si>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</si>
  <si>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</si>
  <si>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</si>
  <si>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</si>
  <si>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</si>
  <si>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</si>
  <si>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</si>
  <si>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</si>
  <si>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</si>
  <si>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</si>
  <si>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</si>
  <si>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</si>
  <si>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</si>
  <si>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</si>
  <si>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</si>
  <si>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</si>
  <si>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</si>
  <si>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</si>
  <si>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</si>
  <si>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</si>
  <si>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</si>
  <si>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</si>
  <si>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</si>
  <si>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</si>
  <si>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</si>
  <si>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</si>
  <si>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</si>
  <si>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</si>
  <si>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</si>
  <si>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</si>
  <si>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</si>
  <si>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</si>
  <si>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</si>
  <si>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</si>
  <si>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</si>
  <si>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</si>
  <si>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</si>
  <si>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</si>
  <si>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</si>
  <si>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</si>
  <si>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</si>
  <si>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</si>
  <si>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</si>
  <si>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</si>
  <si>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</si>
  <si>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</si>
  <si>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</si>
  <si>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</si>
  <si>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</si>
  <si>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</si>
  <si>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</si>
  <si>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</si>
  <si>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</si>
  <si>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</si>
  <si>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</si>
  <si>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</si>
  <si>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</si>
  <si>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</si>
  <si>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</si>
  <si>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</si>
  <si>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</si>
  <si>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</si>
  <si>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</si>
  <si>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</si>
  <si>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</si>
  <si>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</si>
  <si>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</si>
  <si>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</si>
  <si>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</si>
  <si>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</si>
  <si>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</si>
  <si>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</si>
  <si>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</si>
  <si>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</si>
  <si>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</si>
  <si>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</si>
  <si>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</si>
  <si>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</si>
  <si>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</si>
  <si>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</si>
  <si>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</si>
  <si>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</si>
  <si>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</si>
  <si>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</si>
  <si>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</si>
  <si>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</si>
  <si>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</si>
  <si>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</si>
  <si>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</si>
  <si>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</si>
  <si>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</si>
  <si>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</si>
  <si>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</si>
  <si>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</si>
  <si>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</si>
  <si>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</si>
  <si>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</si>
  <si>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</si>
  <si>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</si>
  <si>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</si>
  <si>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</si>
  <si>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</si>
  <si>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</si>
  <si>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</si>
  <si>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</si>
  <si>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</si>
  <si>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</si>
  <si>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</si>
  <si>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</si>
  <si>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</si>
  <si>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</si>
  <si>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</si>
  <si>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</si>
  <si>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</si>
  <si>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</si>
  <si>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</si>
  <si>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</si>
  <si>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</si>
  <si>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</si>
  <si>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</si>
  <si>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</si>
  <si>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</si>
  <si>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</si>
  <si>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</si>
  <si>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</si>
  <si>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</si>
  <si>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</si>
  <si>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</si>
  <si>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</si>
  <si>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</si>
  <si>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</si>
  <si>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</si>
  <si>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</si>
  <si>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</si>
  <si>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</si>
  <si>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</si>
  <si>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</si>
  <si>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</si>
  <si>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</si>
  <si>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</si>
  <si>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</si>
  <si>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</si>
  <si>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</si>
  <si>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</si>
  <si>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</si>
  <si>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</si>
  <si>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</si>
  <si>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</si>
  <si>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</si>
  <si>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</si>
  <si>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</si>
  <si>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</si>
  <si>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</si>
  <si>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</si>
  <si>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</si>
  <si>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</si>
  <si>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</si>
  <si>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</si>
  <si>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</si>
  <si>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</si>
  <si>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</si>
  <si>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</si>
  <si>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</si>
  <si>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</si>
  <si>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</si>
  <si>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</si>
  <si>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</si>
  <si>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</si>
  <si>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</si>
  <si>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</si>
  <si>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</si>
  <si>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</si>
  <si>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</si>
  <si>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</si>
  <si>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</si>
  <si>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</si>
  <si>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</si>
  <si>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</si>
  <si>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</si>
  <si>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</si>
  <si>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</si>
  <si>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</si>
  <si>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</si>
  <si>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</si>
  <si>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</si>
  <si>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</si>
  <si>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</si>
  <si>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</si>
  <si>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</si>
  <si>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</si>
  <si>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</si>
  <si>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</si>
  <si>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</si>
  <si>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</si>
  <si>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</si>
  <si>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</si>
  <si>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</si>
  <si>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</si>
  <si>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</si>
  <si>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</si>
  <si>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</si>
  <si>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</si>
  <si>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</si>
  <si>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</si>
  <si>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</si>
  <si>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</si>
  <si>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</si>
  <si>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</si>
  <si>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</si>
  <si>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</si>
  <si>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</si>
  <si>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</si>
  <si>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</si>
  <si>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</si>
  <si>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</si>
  <si>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</si>
  <si>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</si>
  <si>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</si>
  <si>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</si>
  <si>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</si>
  <si>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</si>
  <si>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</si>
  <si>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</si>
  <si>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</si>
  <si>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</si>
  <si>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</si>
  <si>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</si>
  <si>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</si>
  <si>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</si>
  <si>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</si>
  <si>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</si>
  <si>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</si>
  <si>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</si>
  <si>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</si>
  <si>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</si>
  <si>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</si>
  <si>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</si>
  <si>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</si>
  <si>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</si>
  <si>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</si>
  <si>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</si>
  <si>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</si>
  <si>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</si>
  <si>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</si>
  <si>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</si>
  <si>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</si>
  <si>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</si>
  <si>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</si>
  <si>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</si>
  <si>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</si>
  <si>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</si>
  <si>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</si>
  <si>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</si>
  <si>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</si>
  <si>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</si>
  <si>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</si>
  <si>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</si>
  <si>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</si>
  <si>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</si>
  <si>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</si>
  <si>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</si>
  <si>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</si>
  <si>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</si>
  <si>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</si>
  <si>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</si>
  <si>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</si>
  <si>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</si>
  <si>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</si>
  <si>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</si>
  <si>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</si>
  <si>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</si>
  <si>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</si>
  <si>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</si>
  <si>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</si>
  <si>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</si>
  <si>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</si>
  <si>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</si>
  <si>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</si>
  <si>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</si>
  <si>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</si>
  <si>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</si>
  <si>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</si>
  <si>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</si>
  <si>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</si>
  <si>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</si>
  <si>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</si>
  <si>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</si>
  <si>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</si>
  <si>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</si>
  <si>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</si>
  <si>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</si>
  <si>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</si>
  <si>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</si>
  <si>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</si>
  <si>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</si>
  <si>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</si>
  <si>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</si>
  <si>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</si>
  <si>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</si>
  <si>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</si>
  <si>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</si>
  <si>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</si>
  <si>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</si>
  <si>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</si>
  <si>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</si>
  <si>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</si>
  <si>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</si>
  <si>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</si>
  <si>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</si>
  <si>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</si>
  <si>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</si>
  <si>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</si>
  <si>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</si>
  <si>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</si>
  <si>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</si>
  <si>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</si>
  <si>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</si>
  <si>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</si>
  <si>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</si>
  <si>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</si>
  <si>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</si>
  <si>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</si>
  <si>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</si>
  <si>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</si>
  <si>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</si>
  <si>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</si>
  <si>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</si>
  <si>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</si>
  <si>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</si>
  <si>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</si>
  <si>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</si>
  <si>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</si>
  <si>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</si>
  <si>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</si>
  <si>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</si>
  <si>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</si>
  <si>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</si>
  <si>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</si>
  <si>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</si>
  <si>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</si>
  <si>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</si>
  <si>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</si>
  <si>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</si>
  <si>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</si>
  <si>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</si>
  <si>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</si>
  <si>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</si>
  <si>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</si>
  <si>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</si>
  <si>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</si>
  <si>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</si>
  <si>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</si>
  <si>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</si>
  <si>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</si>
  <si>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</si>
  <si>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</si>
  <si>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</si>
  <si>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</si>
  <si>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</si>
  <si>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</si>
  <si>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</si>
  <si>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</si>
  <si>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</si>
  <si>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</si>
  <si>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</si>
  <si>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</si>
  <si>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</si>
  <si>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</si>
  <si>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</si>
  <si>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</si>
  <si>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</si>
  <si>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</si>
  <si>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</si>
  <si>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</si>
  <si>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</si>
  <si>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</si>
  <si>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</si>
  <si>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</si>
  <si>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</si>
  <si>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</si>
  <si>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</si>
  <si>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</si>
  <si>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</si>
  <si>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</si>
  <si>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</si>
  <si>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</si>
  <si>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</si>
  <si>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</si>
  <si>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</si>
  <si>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</si>
  <si>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</si>
  <si>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</si>
  <si>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</si>
  <si>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</si>
  <si>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</si>
  <si>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</si>
  <si>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</si>
  <si>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</si>
  <si>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</si>
  <si>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</si>
  <si>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</si>
  <si>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</si>
  <si>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</si>
  <si>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</si>
  <si>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</si>
  <si>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</si>
  <si>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</si>
  <si>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</si>
  <si>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</si>
  <si>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</si>
  <si>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</si>
  <si>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</si>
  <si>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</si>
  <si>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</si>
  <si>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</si>
  <si>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</si>
  <si>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</si>
  <si>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</si>
  <si>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</si>
  <si>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</si>
  <si>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</si>
  <si>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</si>
  <si>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</si>
  <si>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</si>
  <si>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</si>
  <si>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</si>
  <si>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</si>
  <si>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</si>
  <si>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</si>
  <si>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</si>
  <si>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</si>
  <si>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</si>
  <si>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</si>
  <si>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</si>
  <si>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</si>
  <si>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</si>
  <si>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</si>
  <si>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</si>
  <si>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</si>
  <si>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</si>
  <si>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</si>
  <si>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</si>
  <si>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</si>
  <si>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</si>
  <si>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</si>
  <si>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</si>
  <si>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</si>
  <si>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</si>
  <si>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王亚楼</t>
  </si>
  <si>
    <t>坐落：</t>
  </si>
  <si>
    <t>雄县马务头村</t>
  </si>
  <si>
    <t>调查编号：</t>
  </si>
  <si>
    <t>010419-13-0018</t>
  </si>
  <si>
    <t>价值时点：</t>
  </si>
  <si>
    <t>2023年9月22日</t>
  </si>
  <si>
    <t>报告编号：</t>
  </si>
  <si>
    <t>康正（雄县）2023评字第8号-马务头村-</t>
  </si>
  <si>
    <t>1-17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</si>
  <si>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</si>
  <si>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</si>
  <si>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</si>
  <si>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</si>
  <si>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</si>
  <si>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</si>
  <si>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</si>
  <si>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</si>
  <si>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</si>
  <si>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</si>
  <si>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</si>
  <si>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</si>
  <si>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</si>
  <si>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</si>
  <si>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</si>
  <si>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</si>
  <si>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</si>
  <si>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</si>
  <si>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</si>
  <si>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</si>
  <si>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</si>
  <si>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</si>
  <si>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</si>
  <si>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</si>
  <si>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</si>
  <si>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</si>
  <si>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</si>
  <si>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</si>
  <si>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</si>
  <si>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</si>
  <si>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</si>
  <si>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</si>
  <si>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</si>
  <si>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</si>
  <si>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</si>
  <si>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</si>
  <si>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</si>
  <si>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</si>
  <si>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</si>
  <si>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</si>
  <si>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</si>
  <si>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</si>
  <si>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</si>
  <si>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</si>
  <si>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</si>
  <si>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</si>
  <si>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</si>
  <si>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</si>
  <si>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</si>
  <si>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</si>
  <si>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</si>
  <si>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</si>
  <si>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</si>
  <si>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</si>
  <si>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</si>
  <si>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</si>
  <si>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</si>
  <si>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</si>
  <si>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</si>
  <si>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</si>
  <si>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</si>
  <si>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</si>
  <si>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</si>
  <si>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</si>
  <si>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</si>
  <si>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</si>
  <si>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</si>
  <si>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</si>
  <si>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</si>
  <si>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</si>
  <si>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</si>
  <si>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</si>
  <si>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</si>
  <si>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</si>
  <si>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</si>
  <si>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</si>
  <si>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</si>
  <si>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</si>
  <si>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</si>
  <si>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</si>
  <si>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</si>
  <si>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</si>
  <si>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</si>
  <si>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</si>
  <si>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</si>
  <si>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</si>
  <si>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</si>
  <si>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</si>
  <si>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</si>
  <si>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</si>
  <si>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</si>
  <si>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</si>
  <si>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</si>
  <si>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</si>
  <si>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</si>
  <si>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</si>
  <si>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</si>
  <si>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</si>
  <si>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</si>
  <si>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</si>
  <si>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</si>
  <si>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</si>
  <si>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</si>
  <si>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</si>
  <si>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</si>
  <si>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</si>
  <si>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</si>
  <si>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</si>
  <si>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</si>
  <si>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</si>
  <si>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</si>
  <si>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</si>
  <si>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</si>
  <si>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</si>
  <si>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</si>
  <si>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</si>
  <si>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</si>
  <si>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</si>
  <si>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</si>
  <si>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</si>
  <si>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</si>
  <si>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</si>
  <si>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</si>
  <si>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</si>
  <si>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</si>
  <si>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</si>
  <si>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</si>
  <si>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</si>
  <si>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</si>
  <si>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</si>
  <si>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</si>
  <si>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</si>
  <si>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</si>
  <si>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</si>
  <si>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</si>
  <si>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</si>
  <si>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</si>
  <si>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</si>
  <si>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</si>
  <si>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</si>
  <si>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</si>
  <si>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</si>
  <si>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</si>
  <si>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</si>
  <si>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</si>
  <si>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</si>
  <si>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</si>
  <si>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</si>
  <si>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</si>
  <si>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</si>
  <si>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</si>
  <si>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</si>
  <si>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</si>
  <si>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</si>
  <si>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</si>
  <si>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</si>
  <si>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</si>
  <si>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</si>
  <si>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</si>
  <si>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</si>
  <si>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</si>
  <si>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</si>
  <si>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</si>
  <si>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</si>
  <si>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</si>
  <si>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</si>
  <si>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</si>
  <si>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</si>
  <si>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</si>
  <si>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</si>
  <si>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</si>
  <si>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</si>
  <si>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</si>
  <si>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</si>
  <si>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</si>
  <si>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</si>
  <si>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</si>
  <si>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</si>
  <si>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</si>
  <si>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</si>
  <si>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</si>
  <si>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</si>
  <si>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</si>
  <si>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</si>
  <si>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</si>
  <si>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</si>
  <si>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</si>
  <si>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</si>
  <si>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</si>
  <si>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</si>
  <si>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</si>
  <si>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</si>
  <si>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</si>
  <si>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</si>
  <si>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</si>
  <si>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</si>
  <si>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</si>
  <si>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</si>
  <si>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</si>
  <si>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</si>
  <si>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</si>
  <si>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</si>
  <si>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</si>
  <si>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</si>
  <si>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</si>
  <si>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</si>
  <si>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</si>
  <si>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</si>
  <si>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</si>
  <si>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</si>
  <si>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</si>
  <si>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</si>
  <si>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</si>
  <si>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</si>
  <si>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</si>
  <si>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</si>
  <si>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</si>
  <si>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</si>
  <si>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</si>
  <si>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</si>
  <si>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</si>
  <si>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</si>
  <si>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</si>
  <si>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</si>
  <si>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</si>
  <si>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</si>
  <si>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</si>
  <si>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</si>
  <si>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</si>
  <si>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</si>
  <si>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</si>
  <si>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</si>
  <si>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</si>
  <si>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</si>
  <si>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</si>
  <si>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</si>
  <si>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</si>
  <si>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</si>
  <si>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</si>
  <si>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</si>
  <si>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</si>
  <si>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</si>
  <si>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</si>
  <si>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</si>
  <si>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</si>
  <si>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</si>
  <si>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</si>
  <si>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</si>
  <si>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砖垛</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</si>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</sst>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010419-13-0018</v>
      </c>
      <c r="C2" s="323">
        <f>输机表!P2</f>
        <v>0</v>
      </c>
      <c r="D2" s="323" t="str">
        <f>输机表!U2&amp;输机表!Y2</f>
        <v>康正（雄县）2023评字第8号-马务头村-1-17</v>
      </c>
      <c r="E2" s="323" t="str">
        <f>输机表!D2</f>
        <v>王亚楼</v>
      </c>
      <c r="F2" s="323" t="str">
        <f>输机表!F2</f>
        <v>雄县马务头村</v>
      </c>
      <c r="G2" s="323">
        <f ca="1">结果通知单!C12</f>
        <v>93.72</v>
      </c>
      <c r="H2" s="323"/>
      <c r="I2" s="323"/>
      <c r="J2" s="323">
        <f ca="1">结果通知单!G12</f>
        <v>111152</v>
      </c>
      <c r="K2" s="323">
        <f ca="1">结果通知单!G41</f>
        <v>12415</v>
      </c>
      <c r="L2" s="323">
        <f ca="1">IF(J2+K2=结果通知单!C42,J2+K2,"请检查")</f>
        <v>123567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3" workbookViewId="0">
      <selection activeCell="G38" sqref="G38:H3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0.5</v>
      </c>
      <c r="N4" s="92">
        <v>0.2</v>
      </c>
      <c r="O4" s="92" t="s">
        <v>968</v>
      </c>
      <c r="P4" s="92" t="s">
        <v>968</v>
      </c>
      <c r="Q4" s="92" t="s">
        <v>969</v>
      </c>
      <c r="R4" s="92" t="s">
        <v>970</v>
      </c>
      <c r="S4" s="125">
        <v>93.72</v>
      </c>
      <c r="T4" s="125" t="s">
        <v>971</v>
      </c>
      <c r="U4" s="125"/>
      <c r="V4" s="126"/>
      <c r="W4" s="96">
        <f>ROUND(F5*ROUND(E5+G5+H5+I5+J5+K5+L5+M5+N5+O5+P5+Q5+R5+U5+T5+1,3)*V5,0)</f>
        <v>973</v>
      </c>
      <c r="X4" s="127">
        <f>ROUND(L60/S4,0)</f>
        <v>213</v>
      </c>
      <c r="Y4" s="127">
        <f>W4+X4</f>
        <v>1186</v>
      </c>
      <c r="Z4" s="143">
        <f>ROUND(Y4*S4,0)</f>
        <v>111152</v>
      </c>
      <c r="AA4" s="144">
        <f>IF(Q4="无",0,IF(Q4="地暖",0,S4))</f>
        <v>93.72</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37</v>
      </c>
      <c r="E30" s="107"/>
      <c r="F30" s="108" t="str">
        <f>+D30</f>
        <v>50地砖</v>
      </c>
      <c r="G30" s="109">
        <f>S4</f>
        <v>93.72</v>
      </c>
      <c r="H30" s="109"/>
      <c r="I30" s="96" t="str">
        <f t="shared" ref="I30:I59" si="48">VLOOKUP(F30,价格表,2,0)</f>
        <v>㎡</v>
      </c>
      <c r="J30" s="108">
        <f t="shared" ref="J30:J59" si="49">VLOOKUP(F30,价格表,5,0)</f>
        <v>75</v>
      </c>
      <c r="K30" s="119">
        <f>$V$5</f>
        <v>0.85</v>
      </c>
      <c r="L30" s="108">
        <f>ROUND(IFERROR(ROUND(G30,2)*J30*K30,),0)</f>
        <v>5975</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S4*3/4</f>
        <v>70.29</v>
      </c>
      <c r="H31" s="109"/>
      <c r="I31" s="96" t="str">
        <f t="shared" si="48"/>
        <v>㎡</v>
      </c>
      <c r="J31" s="108">
        <f t="shared" si="49"/>
        <v>60</v>
      </c>
      <c r="K31" s="119">
        <f t="shared" ref="K31:K59" si="53">$V$5</f>
        <v>0.85</v>
      </c>
      <c r="L31" s="108">
        <f t="shared" ref="L31:L59" si="54">ROUND(IFERROR(ROUND(G31,2)*J31*K31,),0)</f>
        <v>3585</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报告编号：康正（雄县）2023评字第8号-马务头村-1-17</v>
      </c>
      <c r="EZ31" s="262"/>
      <c r="FA31" s="262"/>
      <c r="FB31" s="262"/>
      <c r="FC31" s="262"/>
    </row>
    <row r="32" ht="22.15" customHeight="1" spans="1:159">
      <c r="A32" s="105"/>
      <c r="B32" s="106">
        <v>3</v>
      </c>
      <c r="C32" s="107" t="s">
        <v>61</v>
      </c>
      <c r="D32" s="107" t="s">
        <v>64</v>
      </c>
      <c r="E32" s="107"/>
      <c r="F32" s="108" t="str">
        <f t="shared" si="52"/>
        <v>PVC灯池吊顶</v>
      </c>
      <c r="G32" s="109">
        <f>S4/4</f>
        <v>23.43</v>
      </c>
      <c r="H32" s="109"/>
      <c r="I32" s="96" t="str">
        <f t="shared" si="48"/>
        <v>㎡</v>
      </c>
      <c r="J32" s="108">
        <f t="shared" si="49"/>
        <v>70</v>
      </c>
      <c r="K32" s="119">
        <f t="shared" si="53"/>
        <v>0.85</v>
      </c>
      <c r="L32" s="108">
        <f t="shared" si="54"/>
        <v>1394</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王亚楼</v>
      </c>
      <c r="EX32" s="40"/>
      <c r="EY32" s="41" t="s">
        <v>1044</v>
      </c>
      <c r="EZ32" s="42"/>
      <c r="FA32" s="39">
        <f>G2</f>
        <v>0</v>
      </c>
      <c r="FB32" s="43"/>
      <c r="FC32" s="40"/>
    </row>
    <row r="33" ht="21.6" customHeight="1" spans="1:159">
      <c r="A33" s="105"/>
      <c r="B33" s="106">
        <v>4</v>
      </c>
      <c r="C33" s="107" t="s">
        <v>123</v>
      </c>
      <c r="D33" s="107" t="s">
        <v>124</v>
      </c>
      <c r="E33" s="107"/>
      <c r="F33" s="108" t="str">
        <f t="shared" si="52"/>
        <v>普通木隔断</v>
      </c>
      <c r="G33" s="109">
        <f>3.4*2.1</f>
        <v>7.14</v>
      </c>
      <c r="H33" s="109"/>
      <c r="I33" s="96" t="str">
        <f t="shared" si="48"/>
        <v>㎡</v>
      </c>
      <c r="J33" s="108">
        <f t="shared" si="49"/>
        <v>80</v>
      </c>
      <c r="K33" s="119">
        <f t="shared" si="53"/>
        <v>0.85</v>
      </c>
      <c r="L33" s="108">
        <f t="shared" si="54"/>
        <v>486</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1</v>
      </c>
      <c r="H34" s="109"/>
      <c r="I34" s="96" t="str">
        <f t="shared" si="48"/>
        <v>个</v>
      </c>
      <c r="J34" s="108">
        <f t="shared" si="49"/>
        <v>400</v>
      </c>
      <c r="K34" s="119">
        <f t="shared" si="53"/>
        <v>0.85</v>
      </c>
      <c r="L34" s="108">
        <f t="shared" si="54"/>
        <v>340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116</v>
      </c>
      <c r="E35" s="107"/>
      <c r="F35" s="108" t="str">
        <f t="shared" si="52"/>
        <v>木墙裙</v>
      </c>
      <c r="G35" s="109">
        <f>(3.4*2+5*2.2)*3</f>
        <v>53.4</v>
      </c>
      <c r="H35" s="109"/>
      <c r="I35" s="96" t="str">
        <f t="shared" si="48"/>
        <v>m</v>
      </c>
      <c r="J35" s="108">
        <f t="shared" si="49"/>
        <v>90</v>
      </c>
      <c r="K35" s="119">
        <f t="shared" si="53"/>
        <v>0.85</v>
      </c>
      <c r="L35" s="108">
        <f t="shared" si="54"/>
        <v>4085</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133</v>
      </c>
      <c r="D36" s="107" t="s">
        <v>134</v>
      </c>
      <c r="E36" s="107"/>
      <c r="F36" s="108" t="str">
        <f t="shared" si="52"/>
        <v>普通壁柜</v>
      </c>
      <c r="G36" s="109">
        <f>2.2*3*2</f>
        <v>13.2</v>
      </c>
      <c r="H36" s="109"/>
      <c r="I36" s="96" t="str">
        <f t="shared" si="48"/>
        <v>㎡</v>
      </c>
      <c r="J36" s="108">
        <f t="shared" si="49"/>
        <v>300</v>
      </c>
      <c r="K36" s="119">
        <f t="shared" si="53"/>
        <v>0.85</v>
      </c>
      <c r="L36" s="108">
        <f t="shared" si="54"/>
        <v>3366</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1*1.7</f>
        <v>1.7</v>
      </c>
      <c r="H37" s="109"/>
      <c r="I37" s="96" t="str">
        <f t="shared" si="48"/>
        <v>㎡</v>
      </c>
      <c r="J37" s="108">
        <f t="shared" si="49"/>
        <v>85</v>
      </c>
      <c r="K37" s="119">
        <f t="shared" si="53"/>
        <v>0.85</v>
      </c>
      <c r="L37" s="108">
        <f t="shared" si="54"/>
        <v>123</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146</v>
      </c>
      <c r="D38" s="107" t="s">
        <v>162</v>
      </c>
      <c r="E38" s="107"/>
      <c r="F38" s="108" t="str">
        <f t="shared" si="52"/>
        <v>彩钢板、镀锌板雨罩</v>
      </c>
      <c r="G38" s="109">
        <f>16*0.8</f>
        <v>12.8</v>
      </c>
      <c r="H38" s="109"/>
      <c r="I38" s="96" t="str">
        <f t="shared" si="48"/>
        <v>㎡</v>
      </c>
      <c r="J38" s="108">
        <f t="shared" si="49"/>
        <v>60</v>
      </c>
      <c r="K38" s="119">
        <f t="shared" si="53"/>
        <v>0.85</v>
      </c>
      <c r="L38" s="108">
        <f t="shared" si="54"/>
        <v>653</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干砌墙</v>
      </c>
      <c r="BH38" s="219">
        <f>ROUND(G186,2)</f>
        <v>51.85</v>
      </c>
      <c r="BI38" s="171" t="str">
        <f t="shared" ref="BI38:BI51" si="67">I186</f>
        <v>㎡</v>
      </c>
      <c r="BJ38" s="171">
        <f ca="1" t="shared" ref="BJ38:BJ51" si="68">L186</f>
        <v>4148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25.6</v>
      </c>
      <c r="BI39" s="171" t="str">
        <f t="shared" si="67"/>
        <v>㎡</v>
      </c>
      <c r="BJ39" s="171">
        <f ca="1" t="shared" si="68"/>
        <v>640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水磨石</v>
      </c>
      <c r="BH40" s="219">
        <f t="shared" si="69"/>
        <v>19.2</v>
      </c>
      <c r="BI40" s="171" t="str">
        <f t="shared" si="67"/>
        <v>㎡</v>
      </c>
      <c r="BJ40" s="171">
        <f ca="1" t="shared" si="68"/>
        <v>960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监控摄像头</v>
      </c>
      <c r="BH41" s="219">
        <f t="shared" si="69"/>
        <v>2</v>
      </c>
      <c r="BI41" s="171" t="str">
        <f t="shared" si="67"/>
        <v>个</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台阶</v>
      </c>
      <c r="BH42" s="219">
        <f t="shared" si="69"/>
        <v>4.8</v>
      </c>
      <c r="BI42" s="171" t="str">
        <f t="shared" si="67"/>
        <v>㎡</v>
      </c>
      <c r="BJ42" s="171">
        <f ca="1" t="shared" si="68"/>
        <v>1680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灶台</v>
      </c>
      <c r="BH43" s="219">
        <f t="shared" si="69"/>
        <v>1</v>
      </c>
      <c r="BI43" s="171" t="str">
        <f t="shared" si="67"/>
        <v>个</v>
      </c>
      <c r="BJ43" s="171">
        <f ca="1" t="shared" si="68"/>
        <v>300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IF(BJ45=0,0,IF(COUNTIF($BG45:$BG$107,BG45)&lt;2,1,0))</f>
        <v>1</v>
      </c>
      <c r="BF45" s="171">
        <v>8</v>
      </c>
      <c r="BG45" s="171" t="str">
        <f t="shared" si="66"/>
        <v>P1</v>
      </c>
      <c r="BH45" s="219">
        <f t="shared" si="69"/>
        <v>28.85</v>
      </c>
      <c r="BI45" s="171" t="str">
        <f t="shared" si="67"/>
        <v>㎡</v>
      </c>
      <c r="BJ45" s="171">
        <f t="shared" si="68"/>
        <v>1154</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IF(BJ46=0,0,IF(COUNTIF($BG46:$BG$107,BG46)&lt;2,1,0))</f>
        <v>1</v>
      </c>
      <c r="BF46" s="171">
        <v>9</v>
      </c>
      <c r="BG46" s="171" t="str">
        <f t="shared" si="66"/>
        <v>P2</v>
      </c>
      <c r="BH46" s="219">
        <f t="shared" si="69"/>
        <v>3.07</v>
      </c>
      <c r="BI46" s="171" t="str">
        <f t="shared" si="67"/>
        <v>㎡</v>
      </c>
      <c r="BJ46" s="171">
        <f t="shared" si="68"/>
        <v>467</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干砌墙</v>
      </c>
      <c r="EW46" s="58">
        <f ca="1">IF(EV46="","",SUMIF($BG$38:$BG$107,EV46,$BH$38:$BH$107))</f>
        <v>51.85</v>
      </c>
      <c r="EX46" s="58" t="str">
        <f ca="1">IFERROR(VLOOKUP(FE46,$BD$38:$BJ$92,6,0),"")</f>
        <v>㎡</v>
      </c>
      <c r="EY46" s="59">
        <f ca="1">IF(EV46="","",SUMIF($BG$38:$BG$107,EV46,$BJ$38:$BJ$107))</f>
        <v>4148</v>
      </c>
      <c r="EZ46" s="59" t="str">
        <f ca="1">IFERROR(VLOOKUP(FF46,$BD$38:$BJ$92,4,0),"")</f>
        <v>平砖地面</v>
      </c>
      <c r="FA46" s="58">
        <f ca="1">IF(EZ46="","",SUMIF($BG$38:$BG$107,EZ46,$BH$38:$BH$107))</f>
        <v>25.6</v>
      </c>
      <c r="FB46" s="58" t="str">
        <f ca="1">IFERROR(VLOOKUP(FF46,$BD$38:$BJ$92,6,0),"")</f>
        <v>㎡</v>
      </c>
      <c r="FC46" s="59">
        <f ca="1">IF(EZ46="","",SUMIF($BG$38:$BG$107,EZ46,$BJ$38:$BJ$107))</f>
        <v>640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IF(BJ47=0,0,IF(COUNTIF($BG47:$BG$107,BG47)&lt;2,1,0))</f>
        <v>1</v>
      </c>
      <c r="BF47" s="171">
        <v>10</v>
      </c>
      <c r="BG47" s="171" t="str">
        <f t="shared" si="66"/>
        <v>砖垛</v>
      </c>
      <c r="BH47" s="219">
        <f t="shared" si="69"/>
        <v>5</v>
      </c>
      <c r="BI47" s="171" t="str">
        <f t="shared" si="67"/>
        <v>个</v>
      </c>
      <c r="BJ47" s="171">
        <f t="shared" si="68"/>
        <v>1166</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水磨石</v>
      </c>
      <c r="EW47" s="58">
        <f ca="1">IF(EV47="","",SUMIF($BG$38:$BG$107,EV47,$BH$38:$BH$107))</f>
        <v>19.2</v>
      </c>
      <c r="EX47" s="58" t="str">
        <f ca="1">IFERROR(VLOOKUP(FE47,$BD$38:$BJ$92,6,0),"")</f>
        <v>㎡</v>
      </c>
      <c r="EY47" s="59">
        <f ca="1">IF(EV47="","",SUMIF($BG$38:$BG$107,EV47,$BJ$38:$BJ$107))</f>
        <v>960</v>
      </c>
      <c r="EZ47" s="59" t="str">
        <f ca="1">IFERROR(VLOOKUP(FF47,$BD$38:$BJ$92,4,0),"")</f>
        <v>监控摄像头</v>
      </c>
      <c r="FA47" s="58">
        <f ca="1">IF(EZ47="","",SUMIF($BG$38:$BG$107,EZ47,$BH$38:$BH$107))</f>
        <v>2</v>
      </c>
      <c r="FB47" s="58" t="str">
        <f ca="1">IFERROR(VLOOKUP(FF47,$BD$38:$BJ$92,6,0),"")</f>
        <v>个</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IF(BJ48=0,0,IF(COUNTIF($BG48:$BG$107,BG48)&lt;2,1,0))</f>
        <v>1</v>
      </c>
      <c r="BF48" s="171">
        <v>11</v>
      </c>
      <c r="BG48" s="171" t="str">
        <f t="shared" si="66"/>
        <v>旗杆</v>
      </c>
      <c r="BH48" s="219">
        <f t="shared" si="69"/>
        <v>1</v>
      </c>
      <c r="BI48" s="171" t="str">
        <f t="shared" si="67"/>
        <v>根</v>
      </c>
      <c r="BJ48" s="171">
        <f t="shared" si="68"/>
        <v>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台阶</v>
      </c>
      <c r="EW48" s="58">
        <f ca="1">IF(EV48="","",SUMIF($BG$38:$BG$107,EV48,$BH$38:$BH$107))</f>
        <v>4.8</v>
      </c>
      <c r="EX48" s="58" t="str">
        <f ca="1">IFERROR(VLOOKUP(FE48,$BD$38:$BJ$92,6,0),"")</f>
        <v>㎡</v>
      </c>
      <c r="EY48" s="59">
        <f ca="1">IF(EV48="","",SUMIF($BG$38:$BG$107,EV48,$BJ$38:$BJ$107))</f>
        <v>1680</v>
      </c>
      <c r="EZ48" s="59" t="str">
        <f ca="1">IFERROR(VLOOKUP(FF48,$BD$38:$BJ$92,4,0),"")</f>
        <v>灶台</v>
      </c>
      <c r="FA48" s="58">
        <f ca="1">IF(EZ48="","",SUMIF($BG$38:$BG$107,EZ48,$BH$38:$BH$107))</f>
        <v>1</v>
      </c>
      <c r="FB48" s="58" t="str">
        <f ca="1">IFERROR(VLOOKUP(FF48,$BD$38:$BJ$92,6,0),"")</f>
        <v>个</v>
      </c>
      <c r="FC48" s="59">
        <f ca="1">IF(EZ48="","",SUMIF($BG$38:$BG$107,EZ48,$BJ$38:$BJ$107))</f>
        <v>300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P1</v>
      </c>
      <c r="FA49" s="58">
        <f ca="1">IF(EZ49="","",SUMIF($BG$38:$BG$107,EZ49,$BH$38:$BH$107))</f>
        <v>28.85</v>
      </c>
      <c r="FB49" s="58" t="str">
        <f ca="1">IFERROR(VLOOKUP(FF49,$BD$38:$BJ$92,6,0),"")</f>
        <v>㎡</v>
      </c>
      <c r="FC49" s="59">
        <f ca="1">IF(EZ49="","",SUMIF($BG$38:$BG$107,EZ49,$BJ$38:$BJ$107))</f>
        <v>1154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P2</v>
      </c>
      <c r="EW50" s="58">
        <f ca="1">IF(EV50="","",SUMIF($BG$38:$BG$107,EV50,$BH$38:$BH$107))</f>
        <v>3.07</v>
      </c>
      <c r="EX50" s="58" t="str">
        <f ca="1">IFERROR(VLOOKUP(FE50,$BD$38:$BJ$92,6,0),"")</f>
        <v>㎡</v>
      </c>
      <c r="EY50" s="59">
        <f ca="1">IF(EV50="","",SUMIF($BG$38:$BG$107,EV50,$BJ$38:$BJ$107))</f>
        <v>467</v>
      </c>
      <c r="EZ50" s="59" t="str">
        <f ca="1">IFERROR(VLOOKUP(FF50,$BD$38:$BJ$92,4,0),"")</f>
        <v>砖垛</v>
      </c>
      <c r="FA50" s="58">
        <f ca="1">IF(EZ50="","",SUMIF($BG$38:$BG$107,EZ50,$BH$38:$BH$107))</f>
        <v>5</v>
      </c>
      <c r="FB50" s="58" t="str">
        <f ca="1">IFERROR(VLOOKUP(FF50,$BD$38:$BJ$92,6,0),"")</f>
        <v>个</v>
      </c>
      <c r="FC50" s="59">
        <f ca="1">IF(EZ50="","",SUMIF($BG$38:$BG$107,EZ50,$BJ$38:$BJ$107))</f>
        <v>1166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20007</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旗杆</v>
      </c>
      <c r="EW60" s="58">
        <f ca="1" t="shared" ref="EW60:EW71" si="76">IF(EV60="","",SUMIF($BG$38:$BG$107,EV60,$BH$38:$BH$107))</f>
        <v>1</v>
      </c>
      <c r="EX60" s="58" t="str">
        <f ca="1" t="shared" ref="EX60:EX71" si="77">IFERROR(VLOOKUP(FE60,$BD$38:$BJ$92,6,0),"")</f>
        <v>根</v>
      </c>
      <c r="EY60" s="59">
        <f ca="1" t="shared" ref="EY60:EY71" si="78">IF(EV60="","",SUMIF($BG$38:$BG$107,EV60,$BJ$38:$BJ$107))</f>
        <v>500</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12415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12415</v>
      </c>
      <c r="EY72" s="61"/>
      <c r="EZ72" s="63" t="s">
        <v>1063</v>
      </c>
      <c r="FA72" s="64" t="str">
        <f ca="1">TEXT(EX72,"[DBnum2]")&amp;"元整"</f>
        <v>壹万贰仟肆佰壹拾伍元整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王亚楼</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12415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壹万贰仟肆佰壹拾伍元整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216</v>
      </c>
      <c r="E186" s="292"/>
      <c r="F186" s="108" t="str">
        <f t="shared" ref="F186:F213" si="141">D186</f>
        <v>干砌墙</v>
      </c>
      <c r="G186" s="293">
        <f>(16+5.2+2+4.2+3.1)*1.7</f>
        <v>51.85</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4148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247</v>
      </c>
      <c r="E187" s="292"/>
      <c r="F187" s="108" t="str">
        <f t="shared" si="141"/>
        <v>平砖地面</v>
      </c>
      <c r="G187" s="293">
        <f>16*1.6</f>
        <v>25.6</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640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33</v>
      </c>
      <c r="E188" s="292"/>
      <c r="F188" s="108" t="str">
        <f t="shared" si="141"/>
        <v>水磨石</v>
      </c>
      <c r="G188" s="293">
        <f>16*1.2</f>
        <v>19.2</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960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340</v>
      </c>
      <c r="E189" s="292"/>
      <c r="F189" s="108" t="str">
        <f t="shared" si="141"/>
        <v>监控摄像头</v>
      </c>
      <c r="G189" s="295">
        <v>2</v>
      </c>
      <c r="H189" s="296"/>
      <c r="I189" s="96" t="str">
        <f>IFERROR(IF(E189="",VLOOKUP(F189,价格表,2,0),(VLOOKUP(E189,IF({1,0},价格引用表!K:K,价格引用表!I:I),2,0))),"")</f>
        <v>个</v>
      </c>
      <c r="J189" s="108">
        <f ca="1">IF(E189="",VLOOKUP(F189,价格表,5,0),VLOOKUP(E189,INDIRECT("价格引用表!K"&amp;MATCH(D189,价格引用表!H:H,0)&amp;":L1200"),2,0))</f>
        <v>200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289</v>
      </c>
      <c r="E190" s="292" t="s">
        <v>337</v>
      </c>
      <c r="F190" s="108" t="str">
        <f t="shared" si="141"/>
        <v>台阶</v>
      </c>
      <c r="G190" s="295">
        <f>1*2.4*2</f>
        <v>4.8</v>
      </c>
      <c r="H190" s="296"/>
      <c r="I190" s="96" t="str">
        <f>IFERROR(IF(E190="",VLOOKUP(F190,价格表,2,0),(VLOOKUP(E190,IF({1,0},价格引用表!K:K,价格引用表!I:I),2,0))),"")</f>
        <v>㎡</v>
      </c>
      <c r="J190" s="108">
        <f ca="1">IF(E190="",VLOOKUP(F190,价格表,5,0),VLOOKUP(E190,INDIRECT("价格引用表!K"&amp;MATCH(D190,价格引用表!H:H,0)&amp;":L1200"),2,0))</f>
        <v>350</v>
      </c>
      <c r="K190" s="298">
        <v>1</v>
      </c>
      <c r="L190" s="108">
        <f ca="1" t="shared" si="142"/>
        <v>1680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303</v>
      </c>
      <c r="E191" s="292"/>
      <c r="F191" s="108" t="str">
        <f t="shared" si="141"/>
        <v>灶台</v>
      </c>
      <c r="G191" s="295">
        <v>1</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300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1116</v>
      </c>
      <c r="G193" s="295">
        <v>28.85</v>
      </c>
      <c r="H193" s="296"/>
      <c r="I193" s="96" t="s">
        <v>12</v>
      </c>
      <c r="J193" s="108">
        <v>40</v>
      </c>
      <c r="K193" s="298">
        <v>1</v>
      </c>
      <c r="L193" s="108">
        <f t="shared" si="142"/>
        <v>1154</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1117</v>
      </c>
      <c r="G194" s="295">
        <v>3.07</v>
      </c>
      <c r="H194" s="296"/>
      <c r="I194" s="96" t="s">
        <v>12</v>
      </c>
      <c r="J194" s="108" t="e">
        <f ca="1">IF(E194="",VLOOKUP(F194,价格表,5,0),VLOOKUP(E194,INDIRECT("价格引用表!K"&amp;MATCH(D194,价格引用表!H:H,0)&amp;":L1200"),2,0))</f>
        <v>#N/A</v>
      </c>
      <c r="K194" s="298">
        <v>1</v>
      </c>
      <c r="L194" s="108">
        <f>ROUND(35*G194+50*(1.6*2+0.8)*1.8,0)</f>
        <v>467</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1118</v>
      </c>
      <c r="G195" s="293">
        <v>5</v>
      </c>
      <c r="H195" s="294"/>
      <c r="I195" s="96" t="s">
        <v>84</v>
      </c>
      <c r="J195" s="108" t="e">
        <f ca="1">IF(E195="",VLOOKUP(F195,价格表,5,0),VLOOKUP(E195,INDIRECT("价格引用表!K"&amp;MATCH(D195,价格引用表!H:H,0)&amp;":L1200"),2,0))</f>
        <v>#N/A</v>
      </c>
      <c r="K195" s="298">
        <v>1</v>
      </c>
      <c r="L195" s="108">
        <f>ROUND(0.5*0.5*1.6*5*583,0)</f>
        <v>1166</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296</v>
      </c>
      <c r="G196" s="295">
        <v>1</v>
      </c>
      <c r="H196" s="296"/>
      <c r="I196" s="96" t="s">
        <v>353</v>
      </c>
      <c r="J196" s="108">
        <v>500</v>
      </c>
      <c r="K196" s="298">
        <v>1</v>
      </c>
      <c r="L196" s="108">
        <f t="shared" si="142"/>
        <v>500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12415</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12415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2" workbookViewId="0">
      <selection activeCell="A6"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010419-13-0018</v>
      </c>
      <c r="C3" s="36"/>
      <c r="D3" s="36"/>
      <c r="E3" s="37" t="str">
        <f>输机表!U2&amp;输机表!Y2</f>
        <v>康正（雄县）2023评字第8号-马务头村-1-17</v>
      </c>
      <c r="F3" s="37"/>
      <c r="G3" s="37"/>
      <c r="H3" s="37"/>
    </row>
    <row r="4" ht="16.5" customHeight="1" spans="1:8">
      <c r="A4" s="38" t="s">
        <v>1043</v>
      </c>
      <c r="B4" s="39" t="str">
        <f>输机表!D2</f>
        <v>王亚楼</v>
      </c>
      <c r="C4" s="40"/>
      <c r="D4" s="41" t="s">
        <v>1044</v>
      </c>
      <c r="E4" s="42"/>
      <c r="F4" s="39" t="str">
        <f>输机表!F2</f>
        <v>雄县马务头村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93.72</v>
      </c>
      <c r="C7" s="50">
        <f ca="1">IF(COUNTIF(输机表!$C$4:$C$27,K7&amp;"*")=0,IFERROR(VLOOKUP(K7,房体结构,23,0),""),ROUND(SUMIF(输机表!$C$4:$C$27,K7&amp;"*",输机表!$Z$4:$Z$27)/B7,0))</f>
        <v>1186</v>
      </c>
      <c r="D7" s="50">
        <f ca="1">IFERROR(ROUND(C7*B7,0),"")</f>
        <v>111152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93.72</v>
      </c>
      <c r="D12" s="53"/>
      <c r="E12" s="54" t="s">
        <v>1055</v>
      </c>
      <c r="F12" s="54"/>
      <c r="G12" s="55">
        <f ca="1">SUM(D7:D11)+SUM(H7:H11)</f>
        <v>111152</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干砌墙</v>
      </c>
      <c r="B15" s="58">
        <f ca="1" t="shared" ref="B15:B41" si="3">IF(A15="","",SUMIF(附属物名称,A15,附属物数量))</f>
        <v>51.85</v>
      </c>
      <c r="C15" s="58" t="str">
        <f ca="1" t="shared" ref="C15:C26" si="4">IFERROR(VLOOKUP(K15,附属物位置,6,0),"")</f>
        <v>㎡</v>
      </c>
      <c r="D15" s="59">
        <f ca="1" t="shared" ref="D15:D26" si="5">IF(A15="","",SUMIF(附属物名称,A15,附属物金额))</f>
        <v>4148</v>
      </c>
      <c r="E15" s="59" t="str">
        <f ca="1" t="shared" ref="E15:E26" si="6">IFERROR(VLOOKUP(L15,附属物位置,4,0),"")</f>
        <v>平砖地面</v>
      </c>
      <c r="F15" s="58">
        <f ca="1" t="shared" ref="F15:F40" si="7">IF(E15="","",SUMIF(附属物名称,E15,附属物数量))</f>
        <v>25.6</v>
      </c>
      <c r="G15" s="58" t="str">
        <f ca="1" t="shared" ref="G15:G26" si="8">IFERROR(VLOOKUP(L15,附属物位置,6,0),"")</f>
        <v>㎡</v>
      </c>
      <c r="H15" s="59">
        <f ca="1" t="shared" ref="H15:H26" si="9">IF(E15="","",SUMIF(附属物名称,E15,附属物金额))</f>
        <v>640</v>
      </c>
      <c r="K15" s="77">
        <v>1</v>
      </c>
      <c r="L15" s="77">
        <v>2</v>
      </c>
      <c r="M15" s="76"/>
    </row>
    <row r="16" ht="17.25" customHeight="1" spans="1:13">
      <c r="A16" s="58" t="str">
        <f ca="1" t="shared" si="2"/>
        <v>水磨石</v>
      </c>
      <c r="B16" s="58">
        <f ca="1" t="shared" si="3"/>
        <v>19.2</v>
      </c>
      <c r="C16" s="58" t="str">
        <f ca="1" t="shared" si="4"/>
        <v>㎡</v>
      </c>
      <c r="D16" s="59">
        <f ca="1" t="shared" si="5"/>
        <v>960</v>
      </c>
      <c r="E16" s="59" t="str">
        <f ca="1" t="shared" si="6"/>
        <v>监控摄像头</v>
      </c>
      <c r="F16" s="58">
        <f ca="1" t="shared" si="7"/>
        <v>2</v>
      </c>
      <c r="G16" s="58" t="str">
        <f ca="1" t="shared" si="8"/>
        <v>个</v>
      </c>
      <c r="H16" s="59">
        <f ca="1" t="shared" si="9"/>
        <v>400</v>
      </c>
      <c r="K16" s="77">
        <v>3</v>
      </c>
      <c r="L16" s="77">
        <v>4</v>
      </c>
      <c r="M16" s="76"/>
    </row>
    <row r="17" ht="17.25" customHeight="1" spans="1:13">
      <c r="A17" s="58" t="str">
        <f ca="1" t="shared" si="2"/>
        <v>台阶</v>
      </c>
      <c r="B17" s="58">
        <f ca="1" t="shared" si="3"/>
        <v>4.8</v>
      </c>
      <c r="C17" s="58" t="str">
        <f ca="1" t="shared" si="4"/>
        <v>㎡</v>
      </c>
      <c r="D17" s="59">
        <f ca="1" t="shared" si="5"/>
        <v>1680</v>
      </c>
      <c r="E17" s="59" t="str">
        <f ca="1" t="shared" si="6"/>
        <v>灶台</v>
      </c>
      <c r="F17" s="58">
        <f ca="1" t="shared" si="7"/>
        <v>1</v>
      </c>
      <c r="G17" s="58" t="str">
        <f ca="1" t="shared" si="8"/>
        <v>个</v>
      </c>
      <c r="H17" s="59">
        <f ca="1" t="shared" si="9"/>
        <v>300</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P1</v>
      </c>
      <c r="F18" s="58">
        <f ca="1" t="shared" si="7"/>
        <v>28.85</v>
      </c>
      <c r="G18" s="58" t="str">
        <f ca="1" t="shared" si="8"/>
        <v>㎡</v>
      </c>
      <c r="H18" s="59">
        <f ca="1" t="shared" si="9"/>
        <v>1154</v>
      </c>
      <c r="K18" s="77">
        <v>7</v>
      </c>
      <c r="L18" s="77">
        <v>8</v>
      </c>
      <c r="M18" s="76"/>
    </row>
    <row r="19" ht="17.25" customHeight="1" spans="1:13">
      <c r="A19" s="58" t="str">
        <f ca="1" t="shared" si="2"/>
        <v>P2</v>
      </c>
      <c r="B19" s="58">
        <f ca="1" t="shared" si="3"/>
        <v>3.07</v>
      </c>
      <c r="C19" s="58" t="str">
        <f ca="1" t="shared" si="4"/>
        <v>㎡</v>
      </c>
      <c r="D19" s="59">
        <f ca="1" t="shared" si="5"/>
        <v>467</v>
      </c>
      <c r="E19" s="59" t="str">
        <f ca="1" t="shared" si="6"/>
        <v>砖垛</v>
      </c>
      <c r="F19" s="58">
        <f ca="1" t="shared" si="7"/>
        <v>5</v>
      </c>
      <c r="G19" s="58" t="str">
        <f ca="1" t="shared" si="8"/>
        <v>个</v>
      </c>
      <c r="H19" s="59">
        <f ca="1" t="shared" si="9"/>
        <v>1166</v>
      </c>
      <c r="K19" s="77">
        <v>9</v>
      </c>
      <c r="L19" s="77">
        <v>10</v>
      </c>
      <c r="M19" s="76"/>
    </row>
    <row r="20" ht="17.25" customHeight="1" spans="1:13">
      <c r="A20" s="58" t="str">
        <f ca="1" t="shared" si="2"/>
        <v>旗杆</v>
      </c>
      <c r="B20" s="58">
        <f ca="1" t="shared" si="3"/>
        <v>1</v>
      </c>
      <c r="C20" s="58" t="str">
        <f ca="1" t="shared" si="4"/>
        <v>根</v>
      </c>
      <c r="D20" s="59">
        <f ca="1" t="shared" si="5"/>
        <v>500</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12415</v>
      </c>
      <c r="H41" s="61"/>
      <c r="K41" s="77">
        <v>53</v>
      </c>
      <c r="M41" s="76"/>
    </row>
    <row r="42" ht="17.25" customHeight="1" spans="1:8">
      <c r="A42" s="60" t="s">
        <v>1062</v>
      </c>
      <c r="B42" s="61"/>
      <c r="C42" s="62">
        <f ca="1">G41+G12</f>
        <v>123567</v>
      </c>
      <c r="D42" s="61"/>
      <c r="E42" s="63" t="s">
        <v>1063</v>
      </c>
      <c r="F42" s="64" t="str">
        <f ca="1">TEXT(C42,"[DBnum2]")&amp;"元整"</f>
        <v>壹拾贰万叁仟伍佰陆拾柒元整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康正（雄县）2023评字第8号-马务头村-1-17</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王亚楼</v>
      </c>
      <c r="E9" s="9"/>
      <c r="F9" s="9"/>
      <c r="G9" s="9"/>
      <c r="H9" s="9"/>
      <c r="I9" s="9"/>
      <c r="J9" s="9"/>
      <c r="K9" s="9"/>
      <c r="L9" s="9"/>
      <c r="M9" s="9"/>
      <c r="N9" s="9"/>
      <c r="O9" s="9"/>
      <c r="P9" s="9"/>
      <c r="Q9" s="9"/>
    </row>
    <row r="10" spans="1:17">
      <c r="A10" s="9" t="s">
        <v>1076</v>
      </c>
      <c r="B10" s="9"/>
      <c r="C10" s="9"/>
      <c r="D10" s="9" t="str">
        <f>结果通知单!F4</f>
        <v>雄县马务头村</v>
      </c>
      <c r="E10" s="9"/>
      <c r="F10" s="9"/>
      <c r="G10" s="9"/>
      <c r="H10" s="9"/>
      <c r="I10" s="9"/>
      <c r="J10" s="9"/>
      <c r="K10" s="9"/>
      <c r="L10" s="9"/>
      <c r="M10" s="9"/>
      <c r="N10" s="9"/>
      <c r="O10" s="9"/>
      <c r="P10" s="9"/>
      <c r="Q10" s="9"/>
    </row>
    <row r="11" spans="1:17">
      <c r="A11" s="9" t="s">
        <v>1077</v>
      </c>
      <c r="B11" s="9"/>
      <c r="C11" s="9"/>
      <c r="D11" s="10">
        <f ca="1">结果通知单!C12</f>
        <v>93.72</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123567</v>
      </c>
      <c r="H26" s="15"/>
      <c r="I26" s="15"/>
      <c r="J26" s="15"/>
      <c r="K26" s="15"/>
      <c r="L26" s="15"/>
      <c r="M26" s="15"/>
      <c r="N26" s="15"/>
      <c r="O26" s="15"/>
      <c r="P26" s="15"/>
      <c r="Q26" s="15"/>
    </row>
    <row r="27" spans="1:17">
      <c r="A27" s="9" t="s">
        <v>1095</v>
      </c>
      <c r="B27" s="9"/>
      <c r="C27" s="9"/>
      <c r="D27" s="9" t="str">
        <f ca="1">结果通知单!F42</f>
        <v>壹拾贰万叁仟伍佰陆拾柒元整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2023-10-24T03:46:43Z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