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<sst xmlns="http://schemas.openxmlformats.org/spreadsheetml/2006/main" count="5744" uniqueCount="1144">
  <si>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</si>
  <si>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</si>
  <si>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</si>
  <si>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</si>
  <si>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</si>
  <si>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</si>
  <si>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</si>
  <si>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</si>
  <si>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</si>
  <si>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</si>
  <si>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</si>
  <si>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</si>
  <si>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</si>
  <si>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</si>
  <si>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</si>
  <si>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</si>
  <si>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</si>
  <si>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</si>
  <si>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</si>
  <si>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</si>
  <si>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</si>
  <si>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</si>
  <si>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</si>
  <si>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</si>
  <si>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</si>
  <si>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</si>
  <si>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</si>
  <si>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</si>
  <si>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</si>
  <si>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</si>
  <si>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</si>
  <si>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</si>
  <si>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</si>
  <si>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</si>
  <si>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</si>
  <si>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</si>
  <si>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</si>
  <si>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</si>
  <si>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</si>
  <si>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</si>
  <si>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</si>
  <si>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</si>
  <si>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</si>
  <si>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</si>
  <si>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</si>
  <si>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</si>
  <si>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</si>
  <si>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</si>
  <si>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</si>
  <si>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</si>
  <si>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</si>
  <si>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</si>
  <si>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</si>
  <si>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</si>
  <si>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</si>
  <si>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</si>
  <si>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</si>
  <si>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</si>
  <si>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</si>
  <si>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</si>
  <si>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</si>
  <si>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</si>
  <si>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</si>
  <si>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</si>
  <si>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</si>
  <si>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</si>
  <si>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</si>
  <si>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</si>
  <si>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</si>
  <si>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</si>
  <si>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</si>
  <si>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</si>
  <si>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</si>
  <si>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</si>
  <si>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</si>
  <si>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</si>
  <si>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</si>
  <si>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</si>
  <si>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</si>
  <si>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</si>
  <si>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</si>
  <si>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</si>
  <si>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</si>
  <si>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</si>
  <si>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</si>
  <si>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</si>
  <si>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</si>
  <si>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</si>
  <si>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</si>
  <si>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</si>
  <si>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</si>
  <si>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</si>
  <si>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</si>
  <si>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</si>
  <si>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</si>
  <si>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</si>
  <si>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</si>
  <si>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</si>
  <si>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</si>
  <si>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</si>
  <si>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</si>
  <si>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</si>
  <si>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</si>
  <si>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</si>
  <si>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</si>
  <si>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</si>
  <si>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</si>
  <si>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</si>
  <si>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</si>
  <si>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</si>
  <si>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</si>
  <si>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</si>
  <si>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</si>
  <si>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</si>
  <si>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</si>
  <si>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</si>
  <si>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</si>
  <si>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</si>
  <si>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</si>
  <si>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</si>
  <si>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</si>
  <si>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</si>
  <si>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</si>
  <si>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</si>
  <si>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</si>
  <si>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</si>
  <si>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</si>
  <si>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</si>
  <si>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</si>
  <si>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</si>
  <si>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</si>
  <si>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</si>
  <si>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</si>
  <si>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</si>
  <si>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</si>
  <si>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</si>
  <si>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</si>
  <si>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</si>
  <si>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</si>
  <si>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</si>
  <si>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</si>
  <si>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</si>
  <si>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</si>
  <si>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</si>
  <si>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</si>
  <si>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</si>
  <si>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</si>
  <si>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</si>
  <si>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</si>
  <si>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</si>
  <si>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</si>
  <si>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</si>
  <si>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</si>
  <si>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</si>
  <si>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</si>
  <si>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</si>
  <si>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</si>
  <si>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</si>
  <si>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</si>
  <si>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</si>
  <si>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</si>
  <si>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</si>
  <si>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</si>
  <si>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</si>
  <si>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</si>
  <si>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</si>
  <si>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</si>
  <si>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</si>
  <si>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</si>
  <si>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</si>
  <si>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</si>
  <si>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</si>
  <si>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</si>
  <si>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</si>
  <si>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</si>
  <si>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</si>
  <si>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</si>
  <si>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</si>
  <si>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</si>
  <si>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</si>
  <si>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</si>
  <si>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</si>
  <si>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</si>
  <si>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</si>
  <si>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</si>
  <si>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</si>
  <si>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</si>
  <si>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</si>
  <si>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</si>
  <si>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</si>
  <si>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</si>
  <si>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</si>
  <si>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</si>
  <si>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</si>
  <si>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</si>
  <si>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</si>
  <si>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</si>
  <si>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</si>
  <si>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</si>
  <si>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</si>
  <si>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</si>
  <si>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</si>
  <si>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</si>
  <si>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</si>
  <si>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</si>
  <si>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</si>
  <si>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</si>
  <si>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</si>
  <si>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</si>
  <si>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</si>
  <si>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</si>
  <si>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</si>
  <si>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</si>
  <si>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</si>
  <si>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</si>
  <si>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</si>
  <si>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</si>
  <si>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</si>
  <si>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</si>
  <si>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</si>
  <si>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</si>
  <si>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</si>
  <si>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</si>
  <si>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</si>
  <si>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</si>
  <si>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</si>
  <si>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</si>
  <si>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</si>
  <si>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</si>
  <si>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</si>
  <si>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</si>
  <si>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</si>
  <si>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</si>
  <si>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</si>
  <si>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</si>
  <si>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</si>
  <si>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</si>
  <si>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</si>
  <si>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</si>
  <si>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</si>
  <si>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</si>
  <si>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</si>
  <si>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</si>
  <si>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</si>
  <si>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</si>
  <si>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</si>
  <si>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</si>
  <si>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</si>
  <si>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</si>
  <si>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</si>
  <si>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</si>
  <si>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</si>
  <si>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</si>
  <si>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</si>
  <si>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</si>
  <si>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</si>
  <si>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</si>
  <si>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</si>
  <si>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</si>
  <si>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</si>
  <si>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</si>
  <si>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</si>
  <si>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</si>
  <si>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</si>
  <si>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</si>
  <si>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</si>
  <si>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</si>
  <si>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</si>
  <si>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</si>
  <si>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</si>
  <si>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</si>
  <si>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</si>
  <si>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</si>
  <si>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</si>
  <si>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</si>
  <si>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</si>
  <si>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</si>
  <si>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</si>
  <si>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</si>
  <si>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</si>
  <si>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</si>
  <si>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</si>
  <si>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</si>
  <si>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</si>
  <si>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</si>
  <si>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</si>
  <si>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</si>
  <si>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</si>
  <si>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</si>
  <si>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</si>
  <si>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</si>
  <si>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</si>
  <si>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</si>
  <si>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</si>
  <si>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</si>
  <si>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</si>
  <si>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</si>
  <si>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</si>
  <si>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</si>
  <si>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</si>
  <si>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</si>
  <si>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</si>
  <si>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</si>
  <si>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</si>
  <si>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</si>
  <si>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</si>
  <si>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</si>
  <si>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</si>
  <si>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</si>
  <si>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</si>
  <si>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</si>
  <si>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</si>
  <si>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</si>
  <si>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</si>
  <si>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</si>
  <si>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</si>
  <si>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</si>
  <si>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</si>
  <si>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</si>
  <si>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</si>
  <si>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</si>
  <si>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</si>
  <si>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</si>
  <si>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</si>
  <si>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</si>
  <si>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</si>
  <si>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</si>
  <si>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</si>
  <si>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</si>
  <si>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</si>
  <si>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</si>
  <si>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</si>
  <si>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</si>
  <si>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</si>
  <si>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</si>
  <si>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</si>
  <si>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</si>
  <si>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</si>
  <si>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</si>
  <si>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</si>
  <si>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</si>
  <si>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</si>
  <si>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</si>
  <si>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</si>
  <si>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</si>
  <si>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</si>
  <si>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</si>
  <si>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</si>
  <si>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</si>
  <si>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</si>
  <si>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</si>
  <si>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</si>
  <si>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</si>
  <si>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</si>
  <si>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</si>
  <si>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</si>
  <si>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</si>
  <si>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</si>
  <si>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</si>
  <si>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</si>
  <si>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</si>
  <si>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</si>
  <si>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</si>
  <si>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</si>
  <si>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</si>
  <si>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</si>
  <si>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</si>
  <si>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</si>
  <si>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</si>
  <si>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</si>
  <si>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</si>
  <si>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</si>
  <si>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</si>
  <si>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</si>
  <si>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</si>
  <si>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</si>
  <si>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</si>
  <si>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</si>
  <si>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</si>
  <si>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</si>
  <si>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</si>
  <si>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</si>
  <si>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</si>
  <si>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</si>
  <si>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</si>
  <si>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</si>
  <si>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</si>
  <si>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</si>
  <si>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</si>
  <si>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</si>
  <si>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</si>
  <si>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</si>
  <si>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</si>
  <si>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</si>
  <si>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</si>
  <si>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</si>
  <si>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</si>
  <si>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</si>
  <si>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</si>
  <si>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</si>
  <si>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</si>
  <si>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</si>
  <si>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</si>
  <si>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</si>
  <si>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</si>
  <si>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</si>
  <si>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</si>
  <si>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</si>
  <si>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</si>
  <si>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</si>
  <si>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</si>
  <si>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</si>
  <si>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</si>
  <si>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</si>
  <si>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</si>
  <si>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</si>
  <si>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</si>
  <si>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</si>
  <si>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</si>
  <si>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</si>
  <si>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</si>
  <si>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</si>
  <si>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</si>
  <si>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</si>
  <si>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</si>
  <si>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</si>
  <si>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</si>
  <si>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</si>
  <si>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</si>
  <si>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</si>
  <si>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</si>
  <si>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</si>
  <si>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</si>
  <si>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</si>
  <si>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</si>
  <si>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</si>
  <si>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</si>
  <si>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</si>
  <si>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</si>
  <si>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</si>
  <si>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</si>
  <si>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</si>
  <si>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</si>
  <si>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</si>
  <si>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</si>
  <si>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</si>
  <si>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</si>
  <si>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</si>
  <si>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</si>
  <si>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</si>
  <si>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</si>
  <si>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</si>
  <si>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</si>
  <si>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</si>
  <si>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</si>
  <si>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</si>
  <si>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</si>
  <si>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</si>
  <si>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</si>
  <si>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</si>
  <si>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</si>
  <si>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</si>
  <si>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</si>
  <si>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</si>
  <si>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</si>
  <si>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</si>
  <si>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</si>
  <si>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</si>
  <si>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</si>
  <si>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</si>
  <si>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</si>
  <si>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</si>
  <si>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</si>
  <si>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</si>
  <si>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</si>
  <si>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</si>
  <si>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</si>
  <si>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</si>
  <si>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</si>
  <si>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</si>
  <si>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</si>
  <si>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</si>
  <si>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</si>
  <si>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</si>
  <si>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</si>
  <si>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</si>
  <si>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</si>
  <si>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</si>
  <si>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</si>
  <si>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</si>
  <si>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</si>
  <si>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</si>
  <si>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</si>
  <si>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</si>
  <si>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</si>
  <si>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</si>
  <si>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</si>
  <si>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</si>
  <si>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</si>
  <si>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</si>
  <si>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</si>
  <si>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</si>
  <si>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</si>
  <si>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</si>
  <si>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</si>
  <si>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</si>
  <si>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</si>
  <si>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</si>
  <si>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</si>
  <si>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</si>
  <si>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</si>
  <si>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</si>
  <si>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</si>
  <si>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</si>
  <si>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</si>
  <si>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</si>
  <si>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</si>
  <si>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</si>
  <si>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</si>
  <si>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</si>
  <si>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</si>
  <si>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</si>
  <si>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</si>
  <si>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</si>
  <si>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</si>
  <si>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</si>
  <si>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</si>
  <si>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</si>
  <si>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</si>
  <si>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</si>
  <si>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</si>
  <si>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</si>
  <si>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</si>
  <si>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</si>
  <si>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</si>
  <si>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</si>
  <si>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</si>
  <si>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</si>
  <si>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</si>
  <si>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</si>
  <si>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</si>
  <si>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</si>
  <si>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</si>
  <si>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</si>
  <si>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</si>
  <si>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</si>
  <si>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</si>
  <si>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</si>
  <si>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</si>
  <si>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</si>
  <si>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</si>
  <si>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</si>
  <si>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</si>
  <si>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</si>
  <si>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</si>
  <si>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</si>
  <si>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</si>
  <si>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</si>
  <si>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</si>
  <si>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</si>
  <si>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</si>
  <si>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</si>
  <si>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</si>
  <si>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</si>
  <si>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</si>
  <si>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</si>
  <si>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</si>
  <si>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</si>
  <si>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</si>
  <si>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</si>
  <si>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</si>
  <si>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</si>
  <si>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</si>
  <si>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</si>
  <si>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</si>
  <si>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</si>
  <si>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</si>
  <si>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</si>
  <si>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</si>
  <si>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</si>
  <si>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</si>
  <si>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</si>
  <si>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</si>
  <si>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</si>
  <si>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</si>
  <si>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</si>
  <si>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</si>
  <si>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</si>
  <si>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</si>
  <si>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</si>
  <si>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</si>
  <si>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</si>
  <si>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</si>
  <si>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</si>
  <si>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</si>
  <si>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</si>
  <si>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</si>
  <si>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</si>
  <si>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</si>
  <si>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</si>
  <si>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</si>
  <si>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</si>
  <si>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</si>
  <si>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</si>
  <si>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</si>
  <si>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</si>
  <si>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</si>
  <si>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</si>
  <si>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</si>
  <si>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</si>
  <si>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</si>
  <si>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</si>
  <si>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</si>
  <si>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</si>
  <si>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</si>
  <si>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</si>
  <si>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</si>
  <si>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</si>
  <si>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</si>
  <si>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</si>
  <si>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</si>
  <si>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</si>
  <si>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</si>
  <si>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</si>
  <si>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</si>
  <si>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</si>
  <si>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</si>
  <si>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</si>
  <si>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</si>
  <si>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</si>
  <si>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</si>
  <si>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</si>
  <si>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</si>
  <si>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</si>
  <si>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</si>
  <si>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</si>
  <si>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</si>
  <si>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</si>
  <si>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</si>
  <si>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</si>
  <si>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</si>
  <si>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</si>
  <si>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</si>
  <si>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</si>
  <si>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</si>
  <si>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</si>
  <si>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</si>
  <si>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</si>
  <si>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</si>
  <si>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</si>
  <si>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</si>
  <si>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</si>
  <si>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</si>
  <si>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</si>
  <si>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</si>
  <si>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</si>
  <si>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</si>
  <si>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</si>
  <si>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</si>
  <si>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</si>
  <si>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</si>
  <si>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</si>
  <si>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</si>
  <si>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</si>
  <si>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</si>
  <si>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</si>
  <si>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</si>
  <si>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</si>
  <si>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</si>
  <si>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</si>
  <si>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</si>
  <si>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</si>
  <si>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</si>
  <si>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</si>
  <si>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</si>
  <si>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</si>
  <si>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</si>
  <si>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</si>
  <si>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</si>
  <si>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</si>
  <si>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</si>
  <si>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</si>
  <si>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</si>
  <si>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</si>
  <si>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</si>
  <si>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</si>
  <si>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</si>
  <si>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</si>
  <si>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</si>
  <si>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</si>
  <si>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</si>
  <si>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</si>
  <si>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</si>
  <si>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</si>
  <si>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</si>
  <si>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</si>
  <si>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</si>
  <si>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</si>
  <si>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</si>
  <si>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</si>
  <si>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</si>
  <si>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</si>
  <si>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</si>
  <si>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</si>
  <si>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</si>
  <si>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</si>
  <si>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</si>
  <si>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</si>
  <si>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</si>
  <si>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</si>
  <si>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</si>
  <si>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</si>
  <si>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</si>
  <si>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</si>
  <si>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</si>
  <si>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</si>
  <si>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</si>
  <si>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</si>
  <si>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</si>
  <si>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</si>
  <si>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</si>
  <si>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</si>
  <si>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</si>
  <si>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</si>
  <si>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</si>
  <si>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</si>
  <si>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</si>
  <si>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</si>
  <si>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</si>
  <si>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</si>
  <si>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</si>
  <si>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</si>
  <si>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</si>
  <si>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</si>
  <si>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</si>
  <si>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</si>
  <si>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</si>
  <si>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</si>
  <si>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</si>
  <si>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</si>
  <si>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</si>
  <si>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</si>
  <si>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</si>
  <si>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</si>
  <si>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</si>
  <si>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</si>
  <si>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</si>
  <si>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</si>
  <si>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</si>
  <si>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</si>
  <si>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</si>
  <si>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</si>
  <si>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</si>
  <si>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</si>
  <si>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</si>
  <si>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</si>
  <si>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</si>
  <si>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</si>
  <si>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</si>
  <si>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</si>
  <si>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</si>
  <si>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</si>
  <si>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</si>
  <si>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</si>
  <si>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</si>
  <si>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</si>
  <si>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</si>
  <si>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</si>
  <si>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</si>
  <si>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</si>
  <si>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</si>
  <si>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</si>
  <si>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</si>
  <si>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</si>
  <si>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</si>
  <si>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</si>
  <si>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</si>
  <si>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</si>
  <si>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</si>
  <si>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</si>
  <si>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</si>
  <si>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</si>
  <si>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</si>
  <si>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</si>
  <si>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</si>
  <si>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</si>
  <si>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</si>
  <si>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</si>
  <si>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</si>
  <si>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</si>
  <si>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</si>
  <si>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</si>
  <si>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</si>
  <si>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</si>
  <si>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</si>
  <si>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</si>
  <si>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</si>
  <si>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</si>
  <si>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</si>
  <si>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</si>
  <si>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</si>
  <si>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</si>
  <si>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</si>
  <si>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</si>
  <si>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</si>
  <si>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</si>
  <si>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</si>
  <si>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</si>
  <si>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</si>
  <si>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</si>
  <si>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</si>
  <si>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</si>
  <si>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</si>
  <si>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</si>
  <si>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</si>
  <si>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</si>
  <si>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</si>
  <si>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</si>
  <si>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</si>
  <si>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</si>
  <si>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</si>
  <si>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</si>
  <si>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</si>
  <si>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</si>
  <si>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</si>
  <si>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</si>
  <si>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</si>
  <si>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</si>
  <si>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</si>
  <si>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</si>
  <si>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</si>
  <si>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</si>
  <si>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</si>
  <si>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</si>
  <si>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</si>
  <si>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</si>
  <si>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</si>
  <si>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</si>
  <si>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</si>
  <si>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</si>
  <si>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</si>
  <si>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</si>
  <si>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</si>
  <si>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</si>
  <si>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</si>
  <si>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</si>
  <si>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</si>
  <si>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</si>
  <si>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</si>
  <si>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</si>
  <si>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</si>
  <si>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</si>
  <si>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</si>
  <si>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</si>
  <si>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</si>
  <si>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</si>
  <si>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</si>
  <si>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</si>
  <si>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</si>
  <si>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</si>
  <si>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周博轩</t>
  </si>
  <si>
    <t>坐落：</t>
  </si>
  <si>
    <t>雄县马务头村</t>
  </si>
  <si>
    <t>调查编号：</t>
  </si>
  <si>
    <t>010419-78-0100</t>
  </si>
  <si>
    <t>价值时点：</t>
  </si>
  <si>
    <t>2023年9月22日</t>
  </si>
  <si>
    <t>报告编号：</t>
  </si>
  <si>
    <t>康正（雄县）2023评字第8号-马务头村-</t>
  </si>
  <si>
    <t>1-19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</si>
  <si>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</si>
  <si>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</si>
  <si>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</si>
  <si>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</si>
  <si>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</si>
  <si>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</si>
  <si>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</si>
  <si>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</si>
  <si>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</si>
  <si>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</si>
  <si>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</si>
  <si>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</si>
  <si>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</si>
  <si>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</si>
  <si>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</si>
  <si>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</si>
  <si>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</si>
  <si>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</si>
  <si>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</si>
  <si>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</si>
  <si>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</si>
  <si>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</si>
  <si>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</si>
  <si>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</si>
  <si>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</si>
  <si>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</si>
  <si>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</si>
  <si>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</si>
  <si>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</si>
  <si>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</si>
  <si>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</si>
  <si>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</si>
  <si>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</si>
  <si>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</si>
  <si>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</si>
  <si>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</si>
  <si>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</si>
  <si>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</si>
  <si>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</si>
  <si>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</si>
  <si>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</si>
  <si>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</si>
  <si>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</si>
  <si>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</si>
  <si>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</si>
  <si>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</si>
  <si>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</si>
  <si>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</si>
  <si>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</si>
  <si>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</si>
  <si>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</si>
  <si>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</si>
  <si>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</si>
  <si>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</si>
  <si>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</si>
  <si>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</si>
  <si>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</si>
  <si>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</si>
  <si>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</si>
  <si>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</si>
  <si>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</si>
  <si>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</si>
  <si>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</si>
  <si>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</si>
  <si>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</si>
  <si>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</si>
  <si>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</si>
  <si>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</si>
  <si>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</si>
  <si>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</si>
  <si>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</si>
  <si>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</si>
  <si>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</si>
  <si>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</si>
  <si>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</si>
  <si>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</si>
  <si>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</si>
  <si>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</si>
  <si>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</si>
  <si>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</si>
  <si>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</si>
  <si>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</si>
  <si>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</si>
  <si>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</si>
  <si>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</si>
  <si>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</si>
  <si>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</si>
  <si>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</si>
  <si>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</si>
  <si>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</si>
  <si>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</si>
  <si>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</si>
  <si>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</si>
  <si>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</si>
  <si>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</si>
  <si>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</si>
  <si>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</si>
  <si>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</si>
  <si>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</si>
  <si>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</si>
  <si>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</si>
  <si>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</si>
  <si>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</si>
  <si>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</si>
  <si>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</si>
  <si>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</si>
  <si>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</si>
  <si>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</si>
  <si>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</si>
  <si>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</si>
  <si>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</si>
  <si>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</si>
  <si>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</si>
  <si>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</si>
  <si>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</si>
  <si>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</si>
  <si>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</si>
  <si>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</si>
  <si>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</si>
  <si>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</si>
  <si>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</si>
  <si>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</si>
  <si>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</si>
  <si>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</si>
  <si>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</si>
  <si>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</si>
  <si>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</si>
  <si>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</si>
  <si>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</si>
  <si>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</si>
  <si>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</si>
  <si>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</si>
  <si>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</si>
  <si>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</si>
  <si>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</si>
  <si>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</si>
  <si>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</si>
  <si>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</si>
  <si>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</si>
  <si>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</si>
  <si>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</si>
  <si>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短边2面</t>
  </si>
  <si>
    <t>框架二等</t>
  </si>
  <si>
    <t>短边1面</t>
  </si>
  <si>
    <t>砖混一等</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</si>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</sst>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010419-78-0100</v>
      </c>
      <c r="C2" s="274">
        <f>输机表!P2</f>
        <v>0</v>
      </c>
      <c r="D2" s="274" t="str">
        <f>输机表!U2&amp;输机表!Y2</f>
        <v>康正（雄县）2023评字第8号-马务头村-1-19</v>
      </c>
      <c r="E2" s="274" t="str">
        <f>输机表!D2</f>
        <v>周博轩</v>
      </c>
      <c r="F2" s="274" t="str">
        <f>输机表!F2</f>
        <v>雄县马务头村</v>
      </c>
      <c r="G2" s="274">
        <f ca="1">结果通知单!C12</f>
        <v>69.71</v>
      </c>
      <c r="H2" s="274"/>
      <c r="I2" s="274"/>
      <c r="J2" s="274">
        <f ca="1">结果通知单!G12</f>
        <v>53854</v>
      </c>
      <c r="K2" s="274">
        <f ca="1">结果通知单!G41</f>
        <v>7931</v>
      </c>
      <c r="L2" s="274">
        <f ca="1">IF(J2+K2=结果通知单!C42,J2+K2,"请检查")</f>
        <v>61785</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0" workbookViewId="0">
      <selection activeCell="L198" sqref="L198"/>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3</v>
      </c>
      <c r="E4" s="80">
        <v>2.7</v>
      </c>
      <c r="F4" s="80" t="s">
        <v>964</v>
      </c>
      <c r="G4" s="80" t="s">
        <v>965</v>
      </c>
      <c r="H4" s="80" t="s">
        <v>966</v>
      </c>
      <c r="I4" s="80">
        <v>24</v>
      </c>
      <c r="J4" s="80">
        <v>2</v>
      </c>
      <c r="K4" s="80" t="s">
        <v>967</v>
      </c>
      <c r="L4" s="80" t="s">
        <v>968</v>
      </c>
      <c r="M4" s="80">
        <v>0.2</v>
      </c>
      <c r="N4" s="80">
        <v>0.2</v>
      </c>
      <c r="O4" s="80" t="s">
        <v>968</v>
      </c>
      <c r="P4" s="80" t="s">
        <v>968</v>
      </c>
      <c r="Q4" s="80" t="s">
        <v>968</v>
      </c>
      <c r="R4" s="80" t="s">
        <v>969</v>
      </c>
      <c r="S4" s="110">
        <v>47.73</v>
      </c>
      <c r="T4" s="110" t="s">
        <v>970</v>
      </c>
      <c r="U4" s="110"/>
      <c r="V4" s="110"/>
      <c r="W4" s="84">
        <f>ROUND(F5*ROUND(E5+G5+H5+I5+J5+K5+L5+M5+N5+O5+P5+Q5+R5+U5+T5+1,3)*V5,0)</f>
        <v>775</v>
      </c>
      <c r="X4" s="111">
        <f>ROUND(L60/S4,0)</f>
        <v>83</v>
      </c>
      <c r="Y4" s="111">
        <f>W4+X4</f>
        <v>858</v>
      </c>
      <c r="Z4" s="127">
        <f>ROUND(Y4*S4,0)</f>
        <v>40952</v>
      </c>
      <c r="AA4" s="128">
        <f>IF(Q4="无",0,IF(Q4="地暖",0,S4))</f>
        <v>0</v>
      </c>
      <c r="AB4" s="128">
        <f>IF(Q4="无",0,IF(Q4="暖气片",0,S4))</f>
        <v>0</v>
      </c>
      <c r="AC4" s="84" t="str">
        <f>H4</f>
        <v>普通木门窗</v>
      </c>
      <c r="AD4" s="110" t="s">
        <v>968</v>
      </c>
      <c r="AE4" s="129">
        <v>1</v>
      </c>
      <c r="AF4" s="130" t="e">
        <f>VLOOKUP(F4,系数区域,LOOKUP(V4,$CV$16:$DE$16,{68,69,70,71,72,73,74,75,76,77}),0)</f>
        <v>#N/A</v>
      </c>
      <c r="AG4" s="129" t="s">
        <v>968</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967</v>
      </c>
      <c r="BB4" s="181"/>
      <c r="BC4" s="144" t="s">
        <v>975</v>
      </c>
      <c r="BD4" s="144" t="s">
        <v>970</v>
      </c>
      <c r="BE4" s="157"/>
      <c r="BF4" s="144" t="s">
        <v>971</v>
      </c>
      <c r="BG4" s="144" t="s">
        <v>972</v>
      </c>
      <c r="BH4" s="144" t="s">
        <v>971</v>
      </c>
      <c r="BI4" s="144" t="s">
        <v>972</v>
      </c>
      <c r="BJ4" s="144" t="s">
        <v>977</v>
      </c>
      <c r="BK4" s="144" t="s">
        <v>978</v>
      </c>
      <c r="BL4" s="145" t="s">
        <v>973</v>
      </c>
      <c r="BM4" s="145" t="s">
        <v>974</v>
      </c>
      <c r="BN4" s="145" t="s">
        <v>979</v>
      </c>
      <c r="BO4" s="145" t="s">
        <v>968</v>
      </c>
      <c r="BP4" s="145" t="s">
        <v>980</v>
      </c>
      <c r="BQ4" s="145" t="s">
        <v>981</v>
      </c>
      <c r="BR4" s="145" t="s">
        <v>982</v>
      </c>
      <c r="BS4" s="145" t="s">
        <v>969</v>
      </c>
      <c r="BT4" s="191" t="s">
        <v>968</v>
      </c>
      <c r="BU4" s="145" t="s">
        <v>969</v>
      </c>
      <c r="BV4" s="145" t="s">
        <v>968</v>
      </c>
      <c r="BW4" s="145" t="s">
        <v>969</v>
      </c>
      <c r="BX4" s="145" t="s">
        <v>968</v>
      </c>
      <c r="BY4" s="144" t="s">
        <v>971</v>
      </c>
      <c r="BZ4" s="144" t="s">
        <v>972</v>
      </c>
      <c r="CA4" s="144" t="s">
        <v>971</v>
      </c>
      <c r="CB4" s="144" t="s">
        <v>968</v>
      </c>
      <c r="CC4" s="144" t="s">
        <v>983</v>
      </c>
      <c r="CD4" s="144" t="s">
        <v>984</v>
      </c>
      <c r="CE4" s="144" t="s">
        <v>966</v>
      </c>
      <c r="CF4" s="144" t="s">
        <v>985</v>
      </c>
      <c r="CG4" s="144" t="s">
        <v>986</v>
      </c>
      <c r="CH4" s="199" t="s">
        <v>987</v>
      </c>
      <c r="CI4" s="144" t="s">
        <v>988</v>
      </c>
      <c r="CJ4" s="144" t="s">
        <v>989</v>
      </c>
      <c r="CK4" s="144" t="s">
        <v>990</v>
      </c>
      <c r="CL4" s="145" t="s">
        <v>982</v>
      </c>
      <c r="CM4" s="144" t="s">
        <v>971</v>
      </c>
      <c r="CN4" s="145" t="s">
        <v>972</v>
      </c>
      <c r="CO4" s="144" t="s">
        <v>971</v>
      </c>
      <c r="CP4" s="145" t="s">
        <v>972</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v>
      </c>
      <c r="S5" s="110"/>
      <c r="T5" s="85">
        <f>VLOOKUP(F4,系数区域,VLOOKUP(T4,顶棚面列数,2,0),0)</f>
        <v>0</v>
      </c>
      <c r="U5" s="112">
        <f>EO5</f>
        <v>0</v>
      </c>
      <c r="V5" s="85">
        <v>0.8</v>
      </c>
      <c r="W5" s="84"/>
      <c r="X5" s="111"/>
      <c r="Y5" s="84"/>
      <c r="Z5" s="94"/>
      <c r="AA5" s="131">
        <f>AA4/S4</f>
        <v>0</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1009</v>
      </c>
      <c r="D6" s="81">
        <v>1</v>
      </c>
      <c r="E6" s="80">
        <v>2.4</v>
      </c>
      <c r="F6" s="80" t="s">
        <v>1010</v>
      </c>
      <c r="G6" s="80" t="s">
        <v>965</v>
      </c>
      <c r="H6" s="80" t="s">
        <v>966</v>
      </c>
      <c r="I6" s="80">
        <v>24</v>
      </c>
      <c r="J6" s="80"/>
      <c r="K6" s="80" t="s">
        <v>237</v>
      </c>
      <c r="L6" s="80" t="s">
        <v>1011</v>
      </c>
      <c r="M6" s="80"/>
      <c r="N6" s="80">
        <v>0.2</v>
      </c>
      <c r="O6" s="80" t="s">
        <v>968</v>
      </c>
      <c r="P6" s="80" t="s">
        <v>968</v>
      </c>
      <c r="Q6" s="80" t="s">
        <v>968</v>
      </c>
      <c r="R6" s="80" t="s">
        <v>969</v>
      </c>
      <c r="S6" s="110">
        <v>21.98</v>
      </c>
      <c r="T6" s="110" t="s">
        <v>975</v>
      </c>
      <c r="U6" s="110"/>
      <c r="V6" s="110"/>
      <c r="W6" s="113">
        <f>ROUND(F7*ROUND(E7+G7+H7+I7+J7+K7+L7+M7+N7+O7+P7+Q7+R7+U7+T7+1,3)*V7,0)</f>
        <v>550</v>
      </c>
      <c r="X6" s="114">
        <f>ROUND(X60/S6,0)</f>
        <v>37</v>
      </c>
      <c r="Y6" s="111">
        <f t="shared" ref="Y6" si="3">W6+X6</f>
        <v>587</v>
      </c>
      <c r="Z6" s="127">
        <f t="shared" ref="Z6" si="4">ROUND(Y6*S6,0)</f>
        <v>12902</v>
      </c>
      <c r="AA6" s="128">
        <f>IF(Q6="无",0,IF(Q6="地暖",0,S6))</f>
        <v>0</v>
      </c>
      <c r="AB6" s="128">
        <f>IF(Q6="无",0,IF(Q6="暖气片",0,S6))</f>
        <v>0</v>
      </c>
      <c r="AC6" s="84" t="str">
        <f>H6</f>
        <v>普通木门窗</v>
      </c>
      <c r="AD6" s="110" t="s">
        <v>968</v>
      </c>
      <c r="AE6" s="129">
        <v>1</v>
      </c>
      <c r="AF6" s="130" t="e">
        <f>VLOOKUP(F6,系数区域,LOOKUP(V6,$CV$16:$DE$16,{68,69,70,71,72,73,74,75,76,77}),0)</f>
        <v>#N/A</v>
      </c>
      <c r="AG6" s="129" t="s">
        <v>968</v>
      </c>
      <c r="AH6" s="150" t="s">
        <v>1012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1013</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780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-0.06</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10"/>
      <c r="T7" s="85">
        <f>VLOOKUP(F6,系数区域,VLOOKUP(T6,顶棚面列数,2,0),0)</f>
        <v>0</v>
      </c>
      <c r="U7" s="112">
        <f>EO7</f>
        <v>0</v>
      </c>
      <c r="V7" s="85">
        <v>0.75</v>
      </c>
      <c r="W7" s="115"/>
      <c r="X7" s="116"/>
      <c r="Y7" s="84"/>
      <c r="Z7" s="94"/>
      <c r="AA7" s="131">
        <f>AA6/S6</f>
        <v>0</v>
      </c>
      <c r="AB7" s="131">
        <f>AB6/S6</f>
        <v>0</v>
      </c>
      <c r="AC7" s="132">
        <v>1</v>
      </c>
      <c r="AD7" s="131">
        <f>IF(AD6="","",1-AC7)</f>
        <v>0</v>
      </c>
      <c r="AE7" s="131">
        <f>1/AE6</f>
        <v>1</v>
      </c>
      <c r="AF7" s="133"/>
      <c r="AG7" s="149">
        <f>IF(AG6="有",0.5,1)</f>
        <v>1</v>
      </c>
      <c r="AH7" s="150" t="s">
        <v>1014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1011</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1019</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1021</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1010</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30</v>
      </c>
      <c r="D30" s="80" t="s">
        <v>33</v>
      </c>
      <c r="E30" s="80"/>
      <c r="F30" s="94" t="str">
        <f>+D30</f>
        <v>水磨石</v>
      </c>
      <c r="G30" s="95">
        <f>S4*2/3</f>
        <v>31.82</v>
      </c>
      <c r="H30" s="95"/>
      <c r="I30" s="84" t="str">
        <f t="shared" ref="I30:I59" si="48">VLOOKUP(F30,价格表,2,0)</f>
        <v>㎡</v>
      </c>
      <c r="J30" s="94">
        <f t="shared" ref="J30:J59" si="49">VLOOKUP(F30,价格表,5,0)</f>
        <v>50</v>
      </c>
      <c r="K30" s="105">
        <f>$V$5</f>
        <v>0.8</v>
      </c>
      <c r="L30" s="94">
        <f>ROUND(IFERROR(ROUND(G30,2)*J30*K30,),0)</f>
        <v>1273</v>
      </c>
      <c r="M30" s="99"/>
      <c r="N30" s="93">
        <v>1</v>
      </c>
      <c r="O30" s="80" t="s">
        <v>146</v>
      </c>
      <c r="P30" s="80" t="s">
        <v>147</v>
      </c>
      <c r="Q30" s="80"/>
      <c r="R30" s="119" t="str">
        <f>+P30</f>
        <v>彩钢单板隔热板（平）</v>
      </c>
      <c r="S30" s="120"/>
      <c r="T30" s="95">
        <f>S6</f>
        <v>21.98</v>
      </c>
      <c r="U30" s="84" t="str">
        <f t="shared" ref="U30:U59" si="50">VLOOKUP(R30,价格表,2,0)</f>
        <v>㎡</v>
      </c>
      <c r="V30" s="94">
        <f t="shared" ref="V30:V59" si="51">VLOOKUP(R30,价格表,5,0)</f>
        <v>50</v>
      </c>
      <c r="W30" s="105">
        <f>$V$7</f>
        <v>0.75</v>
      </c>
      <c r="X30" s="94">
        <f>ROUND(IFERROR(ROUND(T30,2)*V30*W30,),0)</f>
        <v>824</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S4*2/3</f>
        <v>31.82</v>
      </c>
      <c r="H31" s="95"/>
      <c r="I31" s="84" t="str">
        <f t="shared" si="48"/>
        <v>㎡</v>
      </c>
      <c r="J31" s="94">
        <f t="shared" si="49"/>
        <v>30</v>
      </c>
      <c r="K31" s="105">
        <f t="shared" ref="K31:K59" si="53">$V$5</f>
        <v>0.8</v>
      </c>
      <c r="L31" s="94">
        <f t="shared" ref="L31:L59" si="54">ROUND(IFERROR(ROUND(G31,2)*J31*K31,),0)</f>
        <v>764</v>
      </c>
      <c r="M31" s="99"/>
      <c r="N31" s="93">
        <v>2</v>
      </c>
      <c r="O31" s="80"/>
      <c r="P31" s="80"/>
      <c r="Q31" s="80"/>
      <c r="R31" s="119">
        <f t="shared" ref="R31:R50" si="55">+P31</f>
        <v>0</v>
      </c>
      <c r="S31" s="120"/>
      <c r="T31" s="95"/>
      <c r="U31" s="84" t="e">
        <f t="shared" si="50"/>
        <v>#N/A</v>
      </c>
      <c r="V31" s="94" t="e">
        <f t="shared" si="51"/>
        <v>#N/A</v>
      </c>
      <c r="W31" s="105">
        <f t="shared" ref="W31:W59" si="56">$V$7</f>
        <v>0.75</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报告编号：康正（雄县）2023评字第8号-马务头村-1-19</v>
      </c>
      <c r="EZ31" s="225"/>
      <c r="FA31" s="225"/>
      <c r="FB31" s="225"/>
      <c r="FC31" s="225"/>
    </row>
    <row r="32" ht="22.15" customHeight="1" spans="1:159">
      <c r="A32" s="92"/>
      <c r="B32" s="93">
        <v>3</v>
      </c>
      <c r="C32" s="80" t="s">
        <v>146</v>
      </c>
      <c r="D32" s="80" t="s">
        <v>147</v>
      </c>
      <c r="E32" s="80"/>
      <c r="F32" s="94" t="str">
        <f t="shared" si="52"/>
        <v>彩钢单板隔热板（平）</v>
      </c>
      <c r="G32" s="95">
        <f>S4</f>
        <v>47.73</v>
      </c>
      <c r="H32" s="95"/>
      <c r="I32" s="84" t="str">
        <f t="shared" si="48"/>
        <v>㎡</v>
      </c>
      <c r="J32" s="94">
        <f t="shared" si="49"/>
        <v>50</v>
      </c>
      <c r="K32" s="105">
        <f t="shared" si="53"/>
        <v>0.8</v>
      </c>
      <c r="L32" s="94">
        <f t="shared" si="54"/>
        <v>1909</v>
      </c>
      <c r="M32" s="99"/>
      <c r="N32" s="93">
        <v>3</v>
      </c>
      <c r="O32" s="80"/>
      <c r="P32" s="80"/>
      <c r="Q32" s="80"/>
      <c r="R32" s="119">
        <f t="shared" si="55"/>
        <v>0</v>
      </c>
      <c r="S32" s="120"/>
      <c r="T32" s="95"/>
      <c r="U32" s="84" t="e">
        <f t="shared" si="50"/>
        <v>#N/A</v>
      </c>
      <c r="V32" s="94" t="e">
        <f t="shared" si="51"/>
        <v>#N/A</v>
      </c>
      <c r="W32" s="105">
        <f t="shared" si="56"/>
        <v>0.75</v>
      </c>
      <c r="X32" s="94">
        <f t="shared" si="57"/>
        <v>0</v>
      </c>
      <c r="Y32" s="138"/>
      <c r="Z32" s="139"/>
      <c r="AA32" s="139"/>
      <c r="AB32" s="139"/>
      <c r="AC32" s="139"/>
      <c r="AD32" s="139"/>
      <c r="AJ32" s="161"/>
      <c r="AK32" s="161"/>
      <c r="AL32" s="161"/>
      <c r="AM32" s="161"/>
      <c r="AN32" s="161"/>
      <c r="AO32" s="161"/>
      <c r="AP32" s="161"/>
      <c r="AQ32" s="161"/>
      <c r="EV32" s="31" t="s">
        <v>1044</v>
      </c>
      <c r="EW32" s="32" t="str">
        <f>D2</f>
        <v>周博轩</v>
      </c>
      <c r="EX32" s="33"/>
      <c r="EY32" s="34" t="s">
        <v>1045</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5">
        <f t="shared" si="53"/>
        <v>0.8</v>
      </c>
      <c r="L33" s="94">
        <f t="shared" si="54"/>
        <v>0</v>
      </c>
      <c r="M33" s="99"/>
      <c r="N33" s="93">
        <v>4</v>
      </c>
      <c r="O33" s="80"/>
      <c r="P33" s="80"/>
      <c r="Q33" s="80"/>
      <c r="R33" s="119">
        <f t="shared" si="55"/>
        <v>0</v>
      </c>
      <c r="S33" s="120"/>
      <c r="T33" s="95"/>
      <c r="U33" s="84" t="e">
        <f t="shared" si="50"/>
        <v>#N/A</v>
      </c>
      <c r="V33" s="94" t="e">
        <f t="shared" si="51"/>
        <v>#N/A</v>
      </c>
      <c r="W33" s="105">
        <f t="shared" si="56"/>
        <v>0.75</v>
      </c>
      <c r="X33" s="94">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5">
        <f t="shared" si="53"/>
        <v>0.8</v>
      </c>
      <c r="L34" s="94">
        <f t="shared" si="54"/>
        <v>0</v>
      </c>
      <c r="M34" s="99"/>
      <c r="N34" s="93">
        <v>5</v>
      </c>
      <c r="O34" s="80"/>
      <c r="P34" s="80"/>
      <c r="Q34" s="80"/>
      <c r="R34" s="119">
        <f t="shared" si="55"/>
        <v>0</v>
      </c>
      <c r="S34" s="120"/>
      <c r="T34" s="95"/>
      <c r="U34" s="84" t="e">
        <f t="shared" si="50"/>
        <v>#N/A</v>
      </c>
      <c r="V34" s="94" t="e">
        <f t="shared" si="51"/>
        <v>#N/A</v>
      </c>
      <c r="W34" s="105">
        <f t="shared" si="56"/>
        <v>0.75</v>
      </c>
      <c r="X34" s="94">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5">
        <f t="shared" si="53"/>
        <v>0.8</v>
      </c>
      <c r="L35" s="94">
        <f t="shared" si="54"/>
        <v>0</v>
      </c>
      <c r="M35" s="99"/>
      <c r="N35" s="93">
        <v>6</v>
      </c>
      <c r="O35" s="80"/>
      <c r="P35" s="80"/>
      <c r="Q35" s="80"/>
      <c r="R35" s="119">
        <f t="shared" si="55"/>
        <v>0</v>
      </c>
      <c r="S35" s="120"/>
      <c r="T35" s="95"/>
      <c r="U35" s="84" t="e">
        <f t="shared" si="50"/>
        <v>#N/A</v>
      </c>
      <c r="V35" s="94" t="e">
        <f t="shared" si="51"/>
        <v>#N/A</v>
      </c>
      <c r="W35" s="105">
        <f t="shared" si="56"/>
        <v>0.75</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5">
        <f t="shared" si="53"/>
        <v>0.8</v>
      </c>
      <c r="L36" s="94">
        <f t="shared" si="54"/>
        <v>0</v>
      </c>
      <c r="M36" s="99"/>
      <c r="N36" s="93">
        <v>7</v>
      </c>
      <c r="O36" s="80"/>
      <c r="P36" s="80"/>
      <c r="Q36" s="80"/>
      <c r="R36" s="119">
        <f t="shared" si="55"/>
        <v>0</v>
      </c>
      <c r="S36" s="120"/>
      <c r="T36" s="95"/>
      <c r="U36" s="84" t="e">
        <f t="shared" si="50"/>
        <v>#N/A</v>
      </c>
      <c r="V36" s="94" t="e">
        <f t="shared" si="51"/>
        <v>#N/A</v>
      </c>
      <c r="W36" s="105">
        <f t="shared" si="56"/>
        <v>0.75</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5">
        <f t="shared" si="53"/>
        <v>0.8</v>
      </c>
      <c r="L37" s="94">
        <f t="shared" si="54"/>
        <v>0</v>
      </c>
      <c r="M37" s="99"/>
      <c r="N37" s="93">
        <v>8</v>
      </c>
      <c r="O37" s="80"/>
      <c r="P37" s="80"/>
      <c r="Q37" s="80"/>
      <c r="R37" s="119">
        <f t="shared" si="55"/>
        <v>0</v>
      </c>
      <c r="S37" s="120"/>
      <c r="T37" s="95"/>
      <c r="U37" s="84" t="e">
        <f t="shared" si="50"/>
        <v>#N/A</v>
      </c>
      <c r="V37" s="94" t="e">
        <f t="shared" si="51"/>
        <v>#N/A</v>
      </c>
      <c r="W37" s="105">
        <f t="shared" si="56"/>
        <v>0.75</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5">
        <f t="shared" si="53"/>
        <v>0.8</v>
      </c>
      <c r="L38" s="94">
        <f t="shared" si="54"/>
        <v>0</v>
      </c>
      <c r="M38" s="99"/>
      <c r="N38" s="93">
        <v>9</v>
      </c>
      <c r="O38" s="80"/>
      <c r="P38" s="80"/>
      <c r="Q38" s="80"/>
      <c r="R38" s="119">
        <f t="shared" si="55"/>
        <v>0</v>
      </c>
      <c r="S38" s="120"/>
      <c r="T38" s="95"/>
      <c r="U38" s="84" t="e">
        <f t="shared" si="50"/>
        <v>#N/A</v>
      </c>
      <c r="V38" s="94" t="e">
        <f t="shared" si="51"/>
        <v>#N/A</v>
      </c>
      <c r="W38" s="105">
        <f t="shared" si="56"/>
        <v>0.75</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SUM($BE$38:BE38)*BE38</f>
        <v>1</v>
      </c>
      <c r="BE38" s="144">
        <f>IF(BJ38=0,0,IF(COUNTIF($BG38:$BG$107,BG38)&lt;2,1,0))</f>
        <v>1</v>
      </c>
      <c r="BF38" s="144">
        <v>1</v>
      </c>
      <c r="BG38" s="144" t="str">
        <f t="shared" ref="BG38:BG51" si="66">F186</f>
        <v>单彩门</v>
      </c>
      <c r="BH38" s="188">
        <f>ROUND(G186,2)</f>
        <v>3.36</v>
      </c>
      <c r="BI38" s="144" t="str">
        <f t="shared" ref="BI38:BI51" si="67">I186</f>
        <v>㎡</v>
      </c>
      <c r="BJ38" s="144">
        <f t="shared" ref="BJ38:BJ51" si="68">L186</f>
        <v>118</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5">
        <f t="shared" si="53"/>
        <v>0.8</v>
      </c>
      <c r="L39" s="94">
        <f t="shared" si="54"/>
        <v>0</v>
      </c>
      <c r="M39" s="99"/>
      <c r="N39" s="93">
        <v>10</v>
      </c>
      <c r="O39" s="80"/>
      <c r="P39" s="80"/>
      <c r="Q39" s="80"/>
      <c r="R39" s="119">
        <f t="shared" si="55"/>
        <v>0</v>
      </c>
      <c r="S39" s="120"/>
      <c r="T39" s="95"/>
      <c r="U39" s="84" t="e">
        <f t="shared" si="50"/>
        <v>#N/A</v>
      </c>
      <c r="V39" s="94" t="e">
        <f t="shared" si="51"/>
        <v>#N/A</v>
      </c>
      <c r="W39" s="105">
        <f t="shared" si="56"/>
        <v>0.75</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干砌墙</v>
      </c>
      <c r="BH39" s="188">
        <f t="shared" ref="BH39:BH71" si="69">ROUND(G187,2)</f>
        <v>4.4</v>
      </c>
      <c r="BI39" s="144" t="str">
        <f t="shared" si="67"/>
        <v>㎡</v>
      </c>
      <c r="BJ39" s="144">
        <f ca="1" t="shared" si="68"/>
        <v>352</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v>
      </c>
      <c r="L40" s="94">
        <f t="shared" si="54"/>
        <v>0</v>
      </c>
      <c r="M40" s="99"/>
      <c r="N40" s="93">
        <v>11</v>
      </c>
      <c r="O40" s="80"/>
      <c r="P40" s="80"/>
      <c r="Q40" s="80"/>
      <c r="R40" s="119">
        <f t="shared" si="55"/>
        <v>0</v>
      </c>
      <c r="S40" s="120"/>
      <c r="T40" s="95"/>
      <c r="U40" s="84" t="e">
        <f t="shared" si="50"/>
        <v>#N/A</v>
      </c>
      <c r="V40" s="94" t="e">
        <f t="shared" si="51"/>
        <v>#N/A</v>
      </c>
      <c r="W40" s="105">
        <f t="shared" si="56"/>
        <v>0.75</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水磨石</v>
      </c>
      <c r="BH40" s="188">
        <f t="shared" si="69"/>
        <v>6.72</v>
      </c>
      <c r="BI40" s="144" t="str">
        <f t="shared" si="67"/>
        <v>㎡</v>
      </c>
      <c r="BJ40" s="144">
        <f ca="1" t="shared" si="68"/>
        <v>336</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v>
      </c>
      <c r="L41" s="94">
        <f t="shared" si="54"/>
        <v>0</v>
      </c>
      <c r="M41" s="99"/>
      <c r="N41" s="93">
        <v>12</v>
      </c>
      <c r="O41" s="80"/>
      <c r="P41" s="80"/>
      <c r="Q41" s="80"/>
      <c r="R41" s="119">
        <f t="shared" si="55"/>
        <v>0</v>
      </c>
      <c r="S41" s="120"/>
      <c r="T41" s="95"/>
      <c r="U41" s="84" t="e">
        <f t="shared" si="50"/>
        <v>#N/A</v>
      </c>
      <c r="V41" s="94" t="e">
        <f t="shared" si="51"/>
        <v>#N/A</v>
      </c>
      <c r="W41" s="105">
        <f t="shared" si="56"/>
        <v>0.75</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监控摄像头</v>
      </c>
      <c r="BH41" s="188">
        <f t="shared" si="69"/>
        <v>5</v>
      </c>
      <c r="BI41" s="144" t="str">
        <f t="shared" si="67"/>
        <v>个</v>
      </c>
      <c r="BJ41" s="144">
        <f ca="1" t="shared" si="68"/>
        <v>1000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v>
      </c>
      <c r="L42" s="94">
        <f t="shared" si="54"/>
        <v>0</v>
      </c>
      <c r="M42" s="99"/>
      <c r="N42" s="93">
        <v>13</v>
      </c>
      <c r="O42" s="80"/>
      <c r="P42" s="80"/>
      <c r="Q42" s="80"/>
      <c r="R42" s="119">
        <f t="shared" si="55"/>
        <v>0</v>
      </c>
      <c r="S42" s="120"/>
      <c r="T42" s="95"/>
      <c r="U42" s="84" t="e">
        <f t="shared" si="50"/>
        <v>#N/A</v>
      </c>
      <c r="V42" s="94" t="e">
        <f t="shared" si="51"/>
        <v>#N/A</v>
      </c>
      <c r="W42" s="105">
        <f t="shared" si="56"/>
        <v>0.75</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渗水井</v>
      </c>
      <c r="BH42" s="188">
        <f t="shared" si="69"/>
        <v>1</v>
      </c>
      <c r="BI42" s="144" t="str">
        <f t="shared" si="67"/>
        <v>个</v>
      </c>
      <c r="BJ42" s="144">
        <f ca="1" t="shared" si="68"/>
        <v>600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v>
      </c>
      <c r="L43" s="94">
        <f t="shared" si="54"/>
        <v>0</v>
      </c>
      <c r="M43" s="99"/>
      <c r="N43" s="93">
        <v>14</v>
      </c>
      <c r="O43" s="80"/>
      <c r="P43" s="80"/>
      <c r="Q43" s="80"/>
      <c r="R43" s="119">
        <f t="shared" si="55"/>
        <v>0</v>
      </c>
      <c r="S43" s="120"/>
      <c r="T43" s="95"/>
      <c r="U43" s="84" t="e">
        <f t="shared" si="50"/>
        <v>#N/A</v>
      </c>
      <c r="V43" s="94" t="e">
        <f t="shared" si="51"/>
        <v>#N/A</v>
      </c>
      <c r="W43" s="105">
        <f t="shared" si="56"/>
        <v>0.75</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灶台</v>
      </c>
      <c r="BH43" s="188">
        <f t="shared" si="69"/>
        <v>1</v>
      </c>
      <c r="BI43" s="144" t="str">
        <f t="shared" si="67"/>
        <v>个</v>
      </c>
      <c r="BJ43" s="144">
        <f ca="1" t="shared" si="68"/>
        <v>300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v>
      </c>
      <c r="L44" s="94">
        <f t="shared" si="54"/>
        <v>0</v>
      </c>
      <c r="M44" s="99"/>
      <c r="N44" s="93">
        <v>15</v>
      </c>
      <c r="O44" s="80"/>
      <c r="P44" s="80"/>
      <c r="Q44" s="80"/>
      <c r="R44" s="119">
        <f t="shared" si="55"/>
        <v>0</v>
      </c>
      <c r="S44" s="120"/>
      <c r="T44" s="95"/>
      <c r="U44" s="84" t="e">
        <f t="shared" si="50"/>
        <v>#N/A</v>
      </c>
      <c r="V44" s="94" t="e">
        <f t="shared" si="51"/>
        <v>#N/A</v>
      </c>
      <c r="W44" s="105">
        <f t="shared" si="56"/>
        <v>0.75</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火炕</v>
      </c>
      <c r="BH44" s="188">
        <f t="shared" si="69"/>
        <v>2</v>
      </c>
      <c r="BI44" s="144" t="str">
        <f t="shared" si="67"/>
        <v>个</v>
      </c>
      <c r="BJ44" s="144">
        <f ca="1" t="shared" si="68"/>
        <v>2000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v>
      </c>
      <c r="L45" s="94">
        <f t="shared" si="54"/>
        <v>0</v>
      </c>
      <c r="M45" s="99"/>
      <c r="N45" s="93">
        <v>16</v>
      </c>
      <c r="O45" s="80"/>
      <c r="P45" s="80"/>
      <c r="Q45" s="80"/>
      <c r="R45" s="119">
        <f t="shared" si="55"/>
        <v>0</v>
      </c>
      <c r="S45" s="120"/>
      <c r="T45" s="95"/>
      <c r="U45" s="84" t="e">
        <f t="shared" si="50"/>
        <v>#N/A</v>
      </c>
      <c r="V45" s="94" t="e">
        <f t="shared" si="51"/>
        <v>#N/A</v>
      </c>
      <c r="W45" s="105">
        <f t="shared" si="56"/>
        <v>0.75</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窝</v>
      </c>
      <c r="BH45" s="188">
        <f t="shared" si="69"/>
        <v>3</v>
      </c>
      <c r="BI45" s="144" t="str">
        <f t="shared" si="67"/>
        <v>个</v>
      </c>
      <c r="BJ45" s="144">
        <f ca="1" t="shared" si="68"/>
        <v>450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0.8</v>
      </c>
      <c r="L46" s="94">
        <f t="shared" si="54"/>
        <v>0</v>
      </c>
      <c r="M46" s="99"/>
      <c r="N46" s="93">
        <v>17</v>
      </c>
      <c r="O46" s="80"/>
      <c r="P46" s="80"/>
      <c r="Q46" s="80"/>
      <c r="R46" s="119">
        <f t="shared" si="55"/>
        <v>0</v>
      </c>
      <c r="S46" s="120"/>
      <c r="T46" s="95"/>
      <c r="U46" s="84" t="e">
        <f t="shared" si="50"/>
        <v>#N/A</v>
      </c>
      <c r="V46" s="94" t="e">
        <f t="shared" si="51"/>
        <v>#N/A</v>
      </c>
      <c r="W46" s="105">
        <f t="shared" si="56"/>
        <v>0.75</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铁丝网围挡</v>
      </c>
      <c r="BH46" s="188">
        <f t="shared" si="69"/>
        <v>44.75</v>
      </c>
      <c r="BI46" s="144" t="str">
        <f t="shared" si="67"/>
        <v>㎡</v>
      </c>
      <c r="BJ46" s="144">
        <f ca="1" t="shared" si="68"/>
        <v>895</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单彩门</v>
      </c>
      <c r="EW46" s="51">
        <f ca="1">IF(EV46="","",SUMIF($BG$38:$BG$107,EV46,$BH$38:$BH$107))</f>
        <v>3.36</v>
      </c>
      <c r="EX46" s="51" t="str">
        <f ca="1">IFERROR(VLOOKUP(FE46,$BD$38:$BJ$92,6,0),"")</f>
        <v>㎡</v>
      </c>
      <c r="EY46" s="52">
        <f ca="1">IF(EV46="","",SUMIF($BG$38:$BG$107,EV46,$BJ$38:$BJ$107))</f>
        <v>118</v>
      </c>
      <c r="EZ46" s="52" t="str">
        <f ca="1">IFERROR(VLOOKUP(FF46,$BD$38:$BJ$92,4,0),"")</f>
        <v>干砌墙</v>
      </c>
      <c r="FA46" s="51">
        <f ca="1">IF(EZ46="","",SUMIF($BG$38:$BG$107,EZ46,$BH$38:$BH$107))</f>
        <v>4.4</v>
      </c>
      <c r="FB46" s="51" t="str">
        <f ca="1">IFERROR(VLOOKUP(FF46,$BD$38:$BJ$92,6,0),"")</f>
        <v>㎡</v>
      </c>
      <c r="FC46" s="52">
        <f ca="1">IF(EZ46="","",SUMIF($BG$38:$BG$107,EZ46,$BJ$38:$BJ$107))</f>
        <v>352</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v>
      </c>
      <c r="L47" s="94">
        <f t="shared" si="54"/>
        <v>0</v>
      </c>
      <c r="M47" s="99"/>
      <c r="N47" s="93">
        <v>18</v>
      </c>
      <c r="O47" s="80"/>
      <c r="P47" s="80"/>
      <c r="Q47" s="80"/>
      <c r="R47" s="119">
        <f t="shared" si="55"/>
        <v>0</v>
      </c>
      <c r="S47" s="120"/>
      <c r="T47" s="95"/>
      <c r="U47" s="84" t="e">
        <f t="shared" si="50"/>
        <v>#N/A</v>
      </c>
      <c r="V47" s="94" t="e">
        <f t="shared" si="51"/>
        <v>#N/A</v>
      </c>
      <c r="W47" s="105">
        <f t="shared" si="56"/>
        <v>0.75</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彩钢单板围挡</v>
      </c>
      <c r="BH47" s="188">
        <f t="shared" si="69"/>
        <v>8.3</v>
      </c>
      <c r="BI47" s="144" t="str">
        <f t="shared" si="67"/>
        <v>㎡</v>
      </c>
      <c r="BJ47" s="144">
        <f ca="1" t="shared" si="68"/>
        <v>291</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水磨石</v>
      </c>
      <c r="EW47" s="51">
        <f ca="1">IF(EV47="","",SUMIF($BG$38:$BG$107,EV47,$BH$38:$BH$107))</f>
        <v>6.72</v>
      </c>
      <c r="EX47" s="51" t="str">
        <f ca="1">IFERROR(VLOOKUP(FE47,$BD$38:$BJ$92,6,0),"")</f>
        <v>㎡</v>
      </c>
      <c r="EY47" s="52">
        <f ca="1">IF(EV47="","",SUMIF($BG$38:$BG$107,EV47,$BJ$38:$BJ$107))</f>
        <v>336</v>
      </c>
      <c r="EZ47" s="52" t="str">
        <f ca="1">IFERROR(VLOOKUP(FF47,$BD$38:$BJ$92,4,0),"")</f>
        <v>监控摄像头</v>
      </c>
      <c r="FA47" s="51">
        <f ca="1">IF(EZ47="","",SUMIF($BG$38:$BG$107,EZ47,$BH$38:$BH$107))</f>
        <v>5</v>
      </c>
      <c r="FB47" s="51" t="str">
        <f ca="1">IFERROR(VLOOKUP(FF47,$BD$38:$BJ$92,6,0),"")</f>
        <v>个</v>
      </c>
      <c r="FC47" s="52">
        <f ca="1">IF(EZ47="","",SUMIF($BG$38:$BG$107,EZ47,$BJ$38:$BJ$107))</f>
        <v>1000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v>
      </c>
      <c r="L48" s="94">
        <f t="shared" si="54"/>
        <v>0</v>
      </c>
      <c r="M48" s="99"/>
      <c r="N48" s="93">
        <v>19</v>
      </c>
      <c r="O48" s="80"/>
      <c r="P48" s="80"/>
      <c r="Q48" s="80"/>
      <c r="R48" s="119">
        <f t="shared" si="55"/>
        <v>0</v>
      </c>
      <c r="S48" s="120"/>
      <c r="T48" s="95"/>
      <c r="U48" s="84" t="e">
        <f t="shared" si="50"/>
        <v>#N/A</v>
      </c>
      <c r="V48" s="94" t="e">
        <f t="shared" si="51"/>
        <v>#N/A</v>
      </c>
      <c r="W48" s="105">
        <f t="shared" si="56"/>
        <v>0.75</v>
      </c>
      <c r="X48" s="94">
        <f t="shared" si="57"/>
        <v>0</v>
      </c>
      <c r="AL48" s="168"/>
      <c r="AM48" s="142"/>
      <c r="AN48" s="167"/>
      <c r="AO48" s="179"/>
      <c r="AP48" s="168"/>
      <c r="AQ48" s="178"/>
      <c r="AR48" s="169"/>
      <c r="AT48" s="177"/>
      <c r="AU48" s="177"/>
      <c r="AV48" s="177"/>
      <c r="AW48" s="177"/>
      <c r="AY48" s="177"/>
      <c r="AZ48" s="177"/>
      <c r="BB48" s="177"/>
      <c r="BC48" s="177"/>
      <c r="BD48" s="144">
        <f ca="1">SUM($BE$38:BE48)*BE48</f>
        <v>11</v>
      </c>
      <c r="BE48" s="144">
        <f>IF(BJ48=0,0,IF(COUNTIF($BG48:$BG$107,BG48)&lt;2,1,0))</f>
        <v>1</v>
      </c>
      <c r="BF48" s="144">
        <v>11</v>
      </c>
      <c r="BG48" s="144" t="str">
        <f t="shared" si="66"/>
        <v>P1</v>
      </c>
      <c r="BH48" s="188">
        <f t="shared" si="69"/>
        <v>4.97</v>
      </c>
      <c r="BI48" s="144" t="str">
        <f t="shared" si="67"/>
        <v>㎡</v>
      </c>
      <c r="BJ48" s="144">
        <f t="shared" si="68"/>
        <v>199</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渗水井</v>
      </c>
      <c r="EW48" s="51">
        <f ca="1">IF(EV48="","",SUMIF($BG$38:$BG$107,EV48,$BH$38:$BH$107))</f>
        <v>1</v>
      </c>
      <c r="EX48" s="51" t="str">
        <f ca="1">IFERROR(VLOOKUP(FE48,$BD$38:$BJ$92,6,0),"")</f>
        <v>个</v>
      </c>
      <c r="EY48" s="52">
        <f ca="1">IF(EV48="","",SUMIF($BG$38:$BG$107,EV48,$BJ$38:$BJ$107))</f>
        <v>600</v>
      </c>
      <c r="EZ48" s="52" t="str">
        <f ca="1">IFERROR(VLOOKUP(FF48,$BD$38:$BJ$92,4,0),"")</f>
        <v>灶台</v>
      </c>
      <c r="FA48" s="51">
        <f ca="1">IF(EZ48="","",SUMIF($BG$38:$BG$107,EZ48,$BH$38:$BH$107))</f>
        <v>1</v>
      </c>
      <c r="FB48" s="51" t="str">
        <f ca="1">IFERROR(VLOOKUP(FF48,$BD$38:$BJ$92,6,0),"")</f>
        <v>个</v>
      </c>
      <c r="FC48" s="52">
        <f ca="1">IF(EZ48="","",SUMIF($BG$38:$BG$107,EZ48,$BJ$38:$BJ$107))</f>
        <v>300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v>
      </c>
      <c r="L49" s="94">
        <f t="shared" si="54"/>
        <v>0</v>
      </c>
      <c r="M49" s="99"/>
      <c r="N49" s="93">
        <v>20</v>
      </c>
      <c r="O49" s="80"/>
      <c r="P49" s="80"/>
      <c r="Q49" s="80"/>
      <c r="R49" s="119">
        <f t="shared" si="55"/>
        <v>0</v>
      </c>
      <c r="S49" s="120"/>
      <c r="T49" s="95"/>
      <c r="U49" s="84" t="e">
        <f t="shared" si="50"/>
        <v>#N/A</v>
      </c>
      <c r="V49" s="94" t="e">
        <f t="shared" si="51"/>
        <v>#N/A</v>
      </c>
      <c r="W49" s="105">
        <f t="shared" si="56"/>
        <v>0.75</v>
      </c>
      <c r="X49" s="94">
        <f t="shared" si="57"/>
        <v>0</v>
      </c>
      <c r="AL49" s="168"/>
      <c r="AM49" s="142"/>
      <c r="AN49" s="167"/>
      <c r="AO49" s="179"/>
      <c r="AP49" s="168"/>
      <c r="AQ49" s="178"/>
      <c r="AR49" s="169"/>
      <c r="AT49" s="177"/>
      <c r="AU49" s="177"/>
      <c r="AV49" s="177"/>
      <c r="AW49" s="177"/>
      <c r="AY49" s="177"/>
      <c r="AZ49" s="177"/>
      <c r="BB49" s="177"/>
      <c r="BC49" s="177"/>
      <c r="BD49" s="144">
        <f ca="1">SUM($BE$38:BE49)*BE49</f>
        <v>12</v>
      </c>
      <c r="BE49" s="144">
        <f>IF(BJ49=0,0,IF(COUNTIF($BG49:$BG$107,BG49)&lt;2,1,0))</f>
        <v>1</v>
      </c>
      <c r="BF49" s="144">
        <v>12</v>
      </c>
      <c r="BG49" s="144" t="str">
        <f t="shared" si="66"/>
        <v>P2</v>
      </c>
      <c r="BH49" s="188">
        <f t="shared" si="69"/>
        <v>14.65</v>
      </c>
      <c r="BI49" s="144" t="str">
        <f t="shared" si="67"/>
        <v>㎡</v>
      </c>
      <c r="BJ49" s="144">
        <f t="shared" si="68"/>
        <v>1089</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火炕</v>
      </c>
      <c r="EW49" s="51">
        <f ca="1">IF(EV49="","",SUMIF($BG$38:$BG$107,EV49,$BH$38:$BH$107))</f>
        <v>2</v>
      </c>
      <c r="EX49" s="51" t="str">
        <f ca="1">IFERROR(VLOOKUP(FE49,$BD$38:$BJ$92,6,0),"")</f>
        <v>个</v>
      </c>
      <c r="EY49" s="52">
        <f ca="1">IF(EV49="","",SUMIF($BG$38:$BG$107,EV49,$BJ$38:$BJ$107))</f>
        <v>2000</v>
      </c>
      <c r="EZ49" s="52" t="str">
        <f ca="1">IFERROR(VLOOKUP(FF49,$BD$38:$BJ$92,4,0),"")</f>
        <v>窝</v>
      </c>
      <c r="FA49" s="51">
        <f ca="1">IF(EZ49="","",SUMIF($BG$38:$BG$107,EZ49,$BH$38:$BH$107))</f>
        <v>3</v>
      </c>
      <c r="FB49" s="51" t="str">
        <f ca="1">IFERROR(VLOOKUP(FF49,$BD$38:$BJ$92,6,0),"")</f>
        <v>个</v>
      </c>
      <c r="FC49" s="52">
        <f ca="1">IF(EZ49="","",SUMIF($BG$38:$BG$107,EZ49,$BJ$38:$BJ$107))</f>
        <v>450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v>
      </c>
      <c r="L50" s="94">
        <f t="shared" si="54"/>
        <v>0</v>
      </c>
      <c r="M50" s="99"/>
      <c r="N50" s="93">
        <v>21</v>
      </c>
      <c r="O50" s="80"/>
      <c r="P50" s="80"/>
      <c r="Q50" s="80"/>
      <c r="R50" s="119">
        <f t="shared" si="55"/>
        <v>0</v>
      </c>
      <c r="S50" s="120"/>
      <c r="T50" s="95"/>
      <c r="U50" s="84" t="e">
        <f t="shared" si="50"/>
        <v>#N/A</v>
      </c>
      <c r="V50" s="94" t="e">
        <f t="shared" si="51"/>
        <v>#N/A</v>
      </c>
      <c r="W50" s="105">
        <f t="shared" si="56"/>
        <v>0.75</v>
      </c>
      <c r="X50" s="94">
        <f t="shared" si="57"/>
        <v>0</v>
      </c>
      <c r="AL50" s="168"/>
      <c r="AM50" s="142"/>
      <c r="AN50" s="167"/>
      <c r="AO50" s="179"/>
      <c r="AP50" s="168"/>
      <c r="AQ50" s="178"/>
      <c r="AR50" s="169"/>
      <c r="AT50" s="177"/>
      <c r="AU50" s="177"/>
      <c r="AV50" s="177"/>
      <c r="AW50" s="177"/>
      <c r="AY50" s="177"/>
      <c r="AZ50" s="177"/>
      <c r="BB50" s="177"/>
      <c r="BC50" s="177"/>
      <c r="BD50" s="144">
        <f ca="1">SUM($BE$38:BE50)*BE50</f>
        <v>13</v>
      </c>
      <c r="BE50" s="144">
        <f>IF(BJ50=0,0,IF(COUNTIF($BG50:$BG$107,BG50)&lt;2,1,0))</f>
        <v>1</v>
      </c>
      <c r="BF50" s="144">
        <v>13</v>
      </c>
      <c r="BG50" s="144" t="str">
        <f t="shared" si="66"/>
        <v>P3</v>
      </c>
      <c r="BH50" s="188">
        <f t="shared" si="69"/>
        <v>7.53</v>
      </c>
      <c r="BI50" s="144" t="str">
        <f t="shared" si="67"/>
        <v>㎡</v>
      </c>
      <c r="BJ50" s="144">
        <f t="shared" si="68"/>
        <v>301</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铁丝网围挡</v>
      </c>
      <c r="EW50" s="51">
        <f ca="1">IF(EV50="","",SUMIF($BG$38:$BG$107,EV50,$BH$38:$BH$107))</f>
        <v>44.75</v>
      </c>
      <c r="EX50" s="51" t="str">
        <f ca="1">IFERROR(VLOOKUP(FE50,$BD$38:$BJ$92,6,0),"")</f>
        <v>㎡</v>
      </c>
      <c r="EY50" s="52">
        <f ca="1">IF(EV50="","",SUMIF($BG$38:$BG$107,EV50,$BJ$38:$BJ$107))</f>
        <v>895</v>
      </c>
      <c r="EZ50" s="52" t="str">
        <f ca="1">IFERROR(VLOOKUP(FF50,$BD$38:$BJ$92,4,0),"")</f>
        <v>彩钢单板围挡</v>
      </c>
      <c r="FA50" s="51">
        <f ca="1">IF(EZ50="","",SUMIF($BG$38:$BG$107,EZ50,$BH$38:$BH$107))</f>
        <v>8.3</v>
      </c>
      <c r="FB50" s="51" t="str">
        <f ca="1">IFERROR(VLOOKUP(FF50,$BD$38:$BJ$92,6,0),"")</f>
        <v>㎡</v>
      </c>
      <c r="FC50" s="52">
        <f ca="1">IF(EZ50="","",SUMIF($BG$38:$BG$107,EZ50,$BJ$38:$BJ$107))</f>
        <v>291</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v>
      </c>
      <c r="L51" s="94">
        <f t="shared" si="54"/>
        <v>0</v>
      </c>
      <c r="M51" s="99"/>
      <c r="N51" s="93">
        <v>22</v>
      </c>
      <c r="O51" s="80"/>
      <c r="P51" s="80"/>
      <c r="Q51" s="80"/>
      <c r="R51" s="119">
        <f t="shared" ref="R51:R52" si="70">+P51</f>
        <v>0</v>
      </c>
      <c r="S51" s="120"/>
      <c r="T51" s="95"/>
      <c r="U51" s="84" t="e">
        <f t="shared" si="50"/>
        <v>#N/A</v>
      </c>
      <c r="V51" s="94" t="e">
        <f t="shared" si="51"/>
        <v>#N/A</v>
      </c>
      <c r="W51" s="105">
        <f t="shared" si="56"/>
        <v>0.75</v>
      </c>
      <c r="X51" s="94">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v>
      </c>
      <c r="L52" s="94">
        <f t="shared" si="54"/>
        <v>0</v>
      </c>
      <c r="M52" s="99"/>
      <c r="N52" s="93">
        <v>23</v>
      </c>
      <c r="O52" s="80"/>
      <c r="P52" s="80"/>
      <c r="Q52" s="80"/>
      <c r="R52" s="119">
        <f t="shared" si="70"/>
        <v>0</v>
      </c>
      <c r="S52" s="120"/>
      <c r="T52" s="95"/>
      <c r="U52" s="84" t="e">
        <f t="shared" si="50"/>
        <v>#N/A</v>
      </c>
      <c r="V52" s="94" t="e">
        <f t="shared" si="51"/>
        <v>#N/A</v>
      </c>
      <c r="W52" s="105">
        <f t="shared" si="56"/>
        <v>0.75</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v>
      </c>
      <c r="L53" s="94">
        <f t="shared" si="54"/>
        <v>0</v>
      </c>
      <c r="M53" s="99"/>
      <c r="N53" s="93">
        <v>24</v>
      </c>
      <c r="O53" s="80"/>
      <c r="P53" s="80"/>
      <c r="Q53" s="80"/>
      <c r="R53" s="119">
        <f t="shared" ref="R53:R59" si="74">+P53</f>
        <v>0</v>
      </c>
      <c r="S53" s="120"/>
      <c r="T53" s="95"/>
      <c r="U53" s="84" t="e">
        <f t="shared" si="50"/>
        <v>#N/A</v>
      </c>
      <c r="V53" s="94" t="e">
        <f t="shared" si="51"/>
        <v>#N/A</v>
      </c>
      <c r="W53" s="105">
        <f t="shared" si="56"/>
        <v>0.75</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v>
      </c>
      <c r="L54" s="94">
        <f t="shared" si="54"/>
        <v>0</v>
      </c>
      <c r="M54" s="99"/>
      <c r="N54" s="93">
        <v>25</v>
      </c>
      <c r="O54" s="80"/>
      <c r="P54" s="80"/>
      <c r="Q54" s="80"/>
      <c r="R54" s="119">
        <f t="shared" si="74"/>
        <v>0</v>
      </c>
      <c r="S54" s="120"/>
      <c r="T54" s="95"/>
      <c r="U54" s="84" t="e">
        <f t="shared" si="50"/>
        <v>#N/A</v>
      </c>
      <c r="V54" s="94" t="e">
        <f t="shared" si="51"/>
        <v>#N/A</v>
      </c>
      <c r="W54" s="105">
        <f t="shared" si="56"/>
        <v>0.75</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v>
      </c>
      <c r="L55" s="94">
        <f t="shared" si="54"/>
        <v>0</v>
      </c>
      <c r="M55" s="99"/>
      <c r="N55" s="93">
        <v>26</v>
      </c>
      <c r="O55" s="80"/>
      <c r="P55" s="80"/>
      <c r="Q55" s="80"/>
      <c r="R55" s="119">
        <f t="shared" si="74"/>
        <v>0</v>
      </c>
      <c r="S55" s="120"/>
      <c r="T55" s="95"/>
      <c r="U55" s="84" t="e">
        <f t="shared" si="50"/>
        <v>#N/A</v>
      </c>
      <c r="V55" s="94" t="e">
        <f t="shared" si="51"/>
        <v>#N/A</v>
      </c>
      <c r="W55" s="105">
        <f t="shared" si="56"/>
        <v>0.75</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v>
      </c>
      <c r="L56" s="94">
        <f t="shared" si="54"/>
        <v>0</v>
      </c>
      <c r="M56" s="99"/>
      <c r="N56" s="93">
        <v>27</v>
      </c>
      <c r="O56" s="80"/>
      <c r="P56" s="80"/>
      <c r="Q56" s="80"/>
      <c r="R56" s="119">
        <f t="shared" si="74"/>
        <v>0</v>
      </c>
      <c r="S56" s="120"/>
      <c r="T56" s="95"/>
      <c r="U56" s="84" t="e">
        <f t="shared" si="50"/>
        <v>#N/A</v>
      </c>
      <c r="V56" s="94" t="e">
        <f t="shared" si="51"/>
        <v>#N/A</v>
      </c>
      <c r="W56" s="105">
        <f t="shared" si="56"/>
        <v>0.75</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v>
      </c>
      <c r="L57" s="94">
        <f t="shared" si="54"/>
        <v>0</v>
      </c>
      <c r="M57" s="99"/>
      <c r="N57" s="93">
        <v>28</v>
      </c>
      <c r="O57" s="80"/>
      <c r="P57" s="80"/>
      <c r="Q57" s="80"/>
      <c r="R57" s="119">
        <f t="shared" si="74"/>
        <v>0</v>
      </c>
      <c r="S57" s="120"/>
      <c r="T57" s="95"/>
      <c r="U57" s="84" t="e">
        <f t="shared" si="50"/>
        <v>#N/A</v>
      </c>
      <c r="V57" s="94" t="e">
        <f t="shared" si="51"/>
        <v>#N/A</v>
      </c>
      <c r="W57" s="105">
        <f t="shared" si="56"/>
        <v>0.75</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v>
      </c>
      <c r="L58" s="94">
        <f t="shared" si="54"/>
        <v>0</v>
      </c>
      <c r="M58" s="99"/>
      <c r="N58" s="93">
        <v>29</v>
      </c>
      <c r="O58" s="80"/>
      <c r="P58" s="80"/>
      <c r="Q58" s="80"/>
      <c r="R58" s="119">
        <f t="shared" si="74"/>
        <v>0</v>
      </c>
      <c r="S58" s="120"/>
      <c r="T58" s="95"/>
      <c r="U58" s="84" t="e">
        <f t="shared" si="50"/>
        <v>#N/A</v>
      </c>
      <c r="V58" s="94" t="e">
        <f t="shared" si="51"/>
        <v>#N/A</v>
      </c>
      <c r="W58" s="105">
        <f t="shared" si="56"/>
        <v>0.75</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v>
      </c>
      <c r="L59" s="94">
        <f t="shared" si="54"/>
        <v>0</v>
      </c>
      <c r="M59" s="99"/>
      <c r="N59" s="93">
        <v>30</v>
      </c>
      <c r="O59" s="80"/>
      <c r="P59" s="80"/>
      <c r="Q59" s="80"/>
      <c r="R59" s="119">
        <f t="shared" si="74"/>
        <v>0</v>
      </c>
      <c r="S59" s="120"/>
      <c r="T59" s="95"/>
      <c r="U59" s="84" t="e">
        <f t="shared" si="50"/>
        <v>#N/A</v>
      </c>
      <c r="V59" s="94" t="e">
        <f t="shared" si="51"/>
        <v>#N/A</v>
      </c>
      <c r="W59" s="105">
        <f t="shared" si="56"/>
        <v>0.75</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3946</v>
      </c>
      <c r="M60" s="106"/>
      <c r="N60" s="97"/>
      <c r="O60" s="80" t="s">
        <v>1061</v>
      </c>
      <c r="P60" s="80"/>
      <c r="Q60" s="80"/>
      <c r="R60" s="93"/>
      <c r="S60" s="93"/>
      <c r="T60" s="95"/>
      <c r="U60" s="80"/>
      <c r="V60" s="97"/>
      <c r="W60" s="97"/>
      <c r="X60" s="84">
        <f>SUM(X30:X59)</f>
        <v>824</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P1</v>
      </c>
      <c r="EW60" s="51">
        <f ca="1" t="shared" ref="EW60:EW71" si="76">IF(EV60="","",SUMIF($BG$38:$BG$107,EV60,$BH$38:$BH$107))</f>
        <v>4.97</v>
      </c>
      <c r="EX60" s="51" t="str">
        <f ca="1" t="shared" ref="EX60:EX71" si="77">IFERROR(VLOOKUP(FE60,$BD$38:$BJ$92,6,0),"")</f>
        <v>㎡</v>
      </c>
      <c r="EY60" s="52">
        <f ca="1" t="shared" ref="EY60:EY71" si="78">IF(EV60="","",SUMIF($BG$38:$BG$107,EV60,$BJ$38:$BJ$107))</f>
        <v>199</v>
      </c>
      <c r="EZ60" s="52" t="str">
        <f ca="1" t="shared" ref="EZ60:EZ70" si="79">IFERROR(VLOOKUP(FF60,$BD$38:$BJ$92,4,0),"")</f>
        <v>P2</v>
      </c>
      <c r="FA60" s="51">
        <f ca="1" t="shared" ref="FA60:FA70" si="80">IF(EZ60="","",SUMIF($BG$38:$BG$107,EZ60,$BH$38:$BH$107))</f>
        <v>14.65</v>
      </c>
      <c r="FB60" s="51" t="str">
        <f ca="1" t="shared" ref="FB60:FB70" si="81">IFERROR(VLOOKUP(FF60,$BD$38:$BJ$92,6,0),"")</f>
        <v>㎡</v>
      </c>
      <c r="FC60" s="52">
        <f ca="1" t="shared" ref="FC60:FC70" si="82">IF(EZ60="","",SUMIF($BG$38:$BG$107,EZ60,$BJ$38:$BJ$107))</f>
        <v>1089</v>
      </c>
      <c r="FE60" s="236">
        <v>11</v>
      </c>
      <c r="FF60" s="236">
        <v>12</v>
      </c>
    </row>
    <row r="61" ht="20.25" customHeight="1" spans="1:162">
      <c r="A61" s="373" t="str">
        <f>C8&amp;"装饰装修"</f>
        <v>装饰装修</v>
      </c>
      <c r="B61" s="79" t="s">
        <v>3</v>
      </c>
      <c r="C61" s="79" t="s">
        <v>2</v>
      </c>
      <c r="D61" s="79" t="s">
        <v>1039</v>
      </c>
      <c r="E61" s="79"/>
      <c r="F61" s="79" t="s">
        <v>435</v>
      </c>
      <c r="G61" s="79" t="s">
        <v>1040</v>
      </c>
      <c r="H61" s="79"/>
      <c r="I61" s="79" t="s">
        <v>6</v>
      </c>
      <c r="J61" s="79" t="s">
        <v>9</v>
      </c>
      <c r="K61" s="103" t="s">
        <v>1041</v>
      </c>
      <c r="L61" s="79" t="s">
        <v>1042</v>
      </c>
      <c r="M61" s="373"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P3</v>
      </c>
      <c r="EW61" s="51">
        <f ca="1" t="shared" si="76"/>
        <v>7.53</v>
      </c>
      <c r="EX61" s="51" t="str">
        <f ca="1" t="shared" si="77"/>
        <v>㎡</v>
      </c>
      <c r="EY61" s="52">
        <f ca="1" t="shared" si="78"/>
        <v>301</v>
      </c>
      <c r="EZ61" s="52" t="str">
        <f ca="1" t="shared" si="79"/>
        <v/>
      </c>
      <c r="FA61" s="51" t="str">
        <f ca="1" t="shared" si="80"/>
        <v/>
      </c>
      <c r="FB61" s="51" t="str">
        <f ca="1" t="shared" si="81"/>
        <v/>
      </c>
      <c r="FC61" s="52" t="str">
        <f ca="1" t="shared" si="82"/>
        <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7931</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7931</v>
      </c>
      <c r="EY72" s="54"/>
      <c r="EZ72" s="56" t="s">
        <v>1064</v>
      </c>
      <c r="FA72" s="57" t="str">
        <f ca="1">TEXT(EX72,"[DBnum2]")&amp;"元整"</f>
        <v>柒仟玖佰叁拾壹元整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报告编号：康正（雄县）2023评字第8号-马务头村-1-19</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0</v>
      </c>
      <c r="M92" s="106"/>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1039</v>
      </c>
      <c r="E93" s="79"/>
      <c r="F93" s="79" t="s">
        <v>435</v>
      </c>
      <c r="G93" s="79" t="s">
        <v>1040</v>
      </c>
      <c r="H93" s="79"/>
      <c r="I93" s="79" t="s">
        <v>6</v>
      </c>
      <c r="J93" s="79" t="s">
        <v>9</v>
      </c>
      <c r="K93" s="103" t="s">
        <v>1041</v>
      </c>
      <c r="L93" s="79" t="s">
        <v>1042</v>
      </c>
      <c r="M93" s="373"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周博轩</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1095</v>
      </c>
      <c r="FF113" s="14"/>
      <c r="FG113" s="14"/>
      <c r="FH113" s="14"/>
      <c r="FI113" s="15"/>
      <c r="FJ113" s="15"/>
      <c r="FK113" s="248">
        <f ca="1">EX72</f>
        <v>7931</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柒仟玖佰叁拾壹元整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7"/>
      <c r="K138" s="97"/>
      <c r="L138" s="84">
        <f>SUM(L117:L137)</f>
        <v>0</v>
      </c>
      <c r="M138" s="106"/>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3" t="s">
        <v>1115</v>
      </c>
      <c r="B185" s="79" t="s">
        <v>3</v>
      </c>
      <c r="C185" s="79" t="s">
        <v>2</v>
      </c>
      <c r="D185" s="79" t="s">
        <v>1039</v>
      </c>
      <c r="E185" s="79" t="s">
        <v>1116</v>
      </c>
      <c r="F185" s="79" t="s">
        <v>435</v>
      </c>
      <c r="G185" s="79" t="s">
        <v>1040</v>
      </c>
      <c r="H185" s="79"/>
      <c r="I185" s="79" t="s">
        <v>6</v>
      </c>
      <c r="J185" s="79" t="s">
        <v>9</v>
      </c>
      <c r="K185" s="103" t="s">
        <v>1041</v>
      </c>
      <c r="L185" s="79" t="s">
        <v>1042</v>
      </c>
      <c r="M185" s="373"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c r="E186" s="251"/>
      <c r="F186" s="94" t="s">
        <v>1117</v>
      </c>
      <c r="G186" s="252">
        <f>1.6*2.1</f>
        <v>3.36</v>
      </c>
      <c r="H186" s="253"/>
      <c r="I186" s="84" t="s">
        <v>12</v>
      </c>
      <c r="J186" s="94">
        <v>35</v>
      </c>
      <c r="K186" s="129">
        <v>1</v>
      </c>
      <c r="L186" s="94">
        <f>ROUND(IFERROR(ROUND(G186,2)*J186*K186,),0)</f>
        <v>118</v>
      </c>
      <c r="M186" s="99"/>
      <c r="N186" s="93">
        <v>35</v>
      </c>
      <c r="O186" s="80"/>
      <c r="P186" s="80"/>
      <c r="Q186" s="251"/>
      <c r="R186" s="257">
        <f>P186</f>
        <v>0</v>
      </c>
      <c r="S186" s="258"/>
      <c r="T186" s="255"/>
      <c r="U186" s="259" t="str">
        <f>IFERROR(IF(Q186="",VLOOKUP(R186,价格表,2,0),(VLOOKUP(Q186,IF({1,0},价格引用表!K:K,价格引用表!I:I),2,0))),"")</f>
        <v/>
      </c>
      <c r="V186" s="260" t="e">
        <f ca="1">IF(Q186="",VLOOKUP(R186,价格表,5,0),VLOOKUP(Q186,INDIRECT("价格引用表!K"&amp;MATCH(R186,价格引用表!H:H,0)&amp;":L1200"),2,0))</f>
        <v>#N/A</v>
      </c>
      <c r="W186" s="129">
        <v>1</v>
      </c>
      <c r="X186" s="260">
        <f ca="1">ROUND(IFERROR(ROUND(T186,2)*V186*W186,),0)</f>
        <v>0</v>
      </c>
    </row>
    <row r="187" ht="18" customHeight="1" spans="1:24">
      <c r="A187" s="99"/>
      <c r="B187" s="93">
        <v>2</v>
      </c>
      <c r="C187" s="80" t="s">
        <v>29</v>
      </c>
      <c r="D187" s="80" t="s">
        <v>216</v>
      </c>
      <c r="E187" s="251"/>
      <c r="F187" s="94" t="str">
        <f t="shared" ref="F186:F213" si="141">D187</f>
        <v>干砌墙</v>
      </c>
      <c r="G187" s="252">
        <f>2.2*2</f>
        <v>4.4</v>
      </c>
      <c r="H187" s="253"/>
      <c r="I187" s="84" t="str">
        <f>IFERROR(IF(E187="",VLOOKUP(F187,价格表,2,0),(VLOOKUP(E187,IF({1,0},价格引用表!K:K,价格引用表!I:I),2,0))),"")</f>
        <v>㎡</v>
      </c>
      <c r="J187" s="94">
        <f ca="1">IF(E187="",VLOOKUP(F187,价格表,5,0),VLOOKUP(E187,INDIRECT("价格引用表!K"&amp;MATCH(D187,价格引用表!H:H,0)&amp;":L1200"),2,0))</f>
        <v>80</v>
      </c>
      <c r="K187" s="129">
        <v>1</v>
      </c>
      <c r="L187" s="94">
        <f ca="1" t="shared" ref="L187:L218" si="142">ROUND(IFERROR(ROUND(G187,2)*J187*K187,),0)</f>
        <v>352</v>
      </c>
      <c r="M187" s="99"/>
      <c r="N187" s="93">
        <v>36</v>
      </c>
      <c r="O187" s="80"/>
      <c r="P187" s="80"/>
      <c r="Q187" s="251"/>
      <c r="R187" s="257">
        <f t="shared" ref="R187:R212" si="143">P187</f>
        <v>0</v>
      </c>
      <c r="S187" s="258"/>
      <c r="T187" s="95"/>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99"/>
      <c r="B188" s="93">
        <v>3</v>
      </c>
      <c r="C188" s="80" t="s">
        <v>32</v>
      </c>
      <c r="D188" s="80" t="s">
        <v>33</v>
      </c>
      <c r="E188" s="251"/>
      <c r="F188" s="94" t="str">
        <f t="shared" si="141"/>
        <v>水磨石</v>
      </c>
      <c r="G188" s="252">
        <f>11.2*0.6</f>
        <v>6.72</v>
      </c>
      <c r="H188" s="253"/>
      <c r="I188" s="84" t="str">
        <f>IFERROR(IF(E188="",VLOOKUP(F188,价格表,2,0),(VLOOKUP(E188,IF({1,0},价格引用表!K:K,价格引用表!I:I),2,0))),"")</f>
        <v>㎡</v>
      </c>
      <c r="J188" s="94">
        <f ca="1">IF(E188="",VLOOKUP(F188,价格表,5,0),VLOOKUP(E188,INDIRECT("价格引用表!K"&amp;MATCH(D188,价格引用表!H:H,0)&amp;":L1200"),2,0))</f>
        <v>50</v>
      </c>
      <c r="K188" s="129">
        <v>1</v>
      </c>
      <c r="L188" s="94">
        <f ca="1" t="shared" si="142"/>
        <v>336</v>
      </c>
      <c r="M188" s="99"/>
      <c r="N188" s="93">
        <v>37</v>
      </c>
      <c r="O188" s="80"/>
      <c r="P188" s="80"/>
      <c r="Q188" s="251"/>
      <c r="R188" s="257">
        <f t="shared" si="143"/>
        <v>0</v>
      </c>
      <c r="S188" s="258"/>
      <c r="T188" s="95"/>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99"/>
      <c r="B189" s="93">
        <v>4</v>
      </c>
      <c r="C189" s="80" t="s">
        <v>32</v>
      </c>
      <c r="D189" s="80" t="s">
        <v>340</v>
      </c>
      <c r="E189" s="251"/>
      <c r="F189" s="94" t="str">
        <f t="shared" si="141"/>
        <v>监控摄像头</v>
      </c>
      <c r="G189" s="254">
        <v>5</v>
      </c>
      <c r="H189" s="255"/>
      <c r="I189" s="84" t="str">
        <f>IFERROR(IF(E189="",VLOOKUP(F189,价格表,2,0),(VLOOKUP(E189,IF({1,0},价格引用表!K:K,价格引用表!I:I),2,0))),"")</f>
        <v>个</v>
      </c>
      <c r="J189" s="94">
        <f ca="1">IF(E189="",VLOOKUP(F189,价格表,5,0),VLOOKUP(E189,INDIRECT("价格引用表!K"&amp;MATCH(D189,价格引用表!H:H,0)&amp;":L1200"),2,0))</f>
        <v>200</v>
      </c>
      <c r="K189" s="129">
        <v>1</v>
      </c>
      <c r="L189" s="94">
        <f ca="1" t="shared" si="142"/>
        <v>1000</v>
      </c>
      <c r="M189" s="99"/>
      <c r="N189" s="93">
        <v>38</v>
      </c>
      <c r="O189" s="80"/>
      <c r="P189" s="80"/>
      <c r="Q189" s="251"/>
      <c r="R189" s="257">
        <f t="shared" si="143"/>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99"/>
      <c r="B190" s="93">
        <v>5</v>
      </c>
      <c r="C190" s="80" t="s">
        <v>32</v>
      </c>
      <c r="D190" s="80" t="s">
        <v>279</v>
      </c>
      <c r="E190" s="251"/>
      <c r="F190" s="94" t="str">
        <f t="shared" si="141"/>
        <v>渗水井</v>
      </c>
      <c r="G190" s="254">
        <v>1</v>
      </c>
      <c r="H190" s="255"/>
      <c r="I190" s="84" t="str">
        <f>IFERROR(IF(E190="",VLOOKUP(F190,价格表,2,0),(VLOOKUP(E190,IF({1,0},价格引用表!K:K,价格引用表!I:I),2,0))),"")</f>
        <v>个</v>
      </c>
      <c r="J190" s="94">
        <f ca="1">IF(E190="",VLOOKUP(F190,价格表,5,0),VLOOKUP(E190,INDIRECT("价格引用表!K"&amp;MATCH(D190,价格引用表!H:H,0)&amp;":L1200"),2,0))</f>
        <v>600</v>
      </c>
      <c r="K190" s="129">
        <v>1</v>
      </c>
      <c r="L190" s="94">
        <f ca="1" t="shared" si="142"/>
        <v>600</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t="s">
        <v>32</v>
      </c>
      <c r="D191" s="80" t="s">
        <v>303</v>
      </c>
      <c r="E191" s="251"/>
      <c r="F191" s="94" t="str">
        <f t="shared" si="141"/>
        <v>灶台</v>
      </c>
      <c r="G191" s="254">
        <v>1</v>
      </c>
      <c r="H191" s="255"/>
      <c r="I191" s="84" t="str">
        <f>IFERROR(IF(E191="",VLOOKUP(F191,价格表,2,0),(VLOOKUP(E191,IF({1,0},价格引用表!K:K,价格引用表!I:I),2,0))),"")</f>
        <v>个</v>
      </c>
      <c r="J191" s="94">
        <f ca="1">IF(E191="",VLOOKUP(F191,价格表,5,0),VLOOKUP(E191,INDIRECT("价格引用表!K"&amp;MATCH(D191,价格引用表!H:H,0)&amp;":L1200"),2,0))</f>
        <v>300</v>
      </c>
      <c r="K191" s="129">
        <v>1</v>
      </c>
      <c r="L191" s="94">
        <f ca="1" t="shared" si="142"/>
        <v>300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305</v>
      </c>
      <c r="E192" s="251"/>
      <c r="F192" s="94" t="str">
        <f t="shared" si="141"/>
        <v>火炕</v>
      </c>
      <c r="G192" s="254">
        <v>2</v>
      </c>
      <c r="H192" s="255"/>
      <c r="I192" s="84" t="str">
        <f>IFERROR(IF(E192="",VLOOKUP(F192,价格表,2,0),(VLOOKUP(E192,IF({1,0},价格引用表!K:K,价格引用表!I:I),2,0))),"")</f>
        <v>个</v>
      </c>
      <c r="J192" s="94">
        <f ca="1">IF(E192="",VLOOKUP(F192,价格表,5,0),VLOOKUP(E192,INDIRECT("价格引用表!K"&amp;MATCH(D192,价格引用表!H:H,0)&amp;":L1200"),2,0))</f>
        <v>1000</v>
      </c>
      <c r="K192" s="129">
        <v>1</v>
      </c>
      <c r="L192" s="94">
        <f ca="1" t="shared" si="142"/>
        <v>2000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295</v>
      </c>
      <c r="E193" s="251"/>
      <c r="F193" s="94" t="str">
        <f t="shared" si="141"/>
        <v>窝</v>
      </c>
      <c r="G193" s="254">
        <v>3</v>
      </c>
      <c r="H193" s="255"/>
      <c r="I193" s="84" t="str">
        <f>IFERROR(IF(E193="",VLOOKUP(F193,价格表,2,0),(VLOOKUP(E193,IF({1,0},价格引用表!K:K,价格引用表!I:I),2,0))),"")</f>
        <v>个</v>
      </c>
      <c r="J193" s="94">
        <f ca="1">IF(E193="",VLOOKUP(F193,价格表,5,0),VLOOKUP(E193,INDIRECT("价格引用表!K"&amp;MATCH(D193,价格引用表!H:H,0)&amp;":L1200"),2,0))</f>
        <v>150</v>
      </c>
      <c r="K193" s="129">
        <v>1</v>
      </c>
      <c r="L193" s="94">
        <f ca="1" t="shared" si="142"/>
        <v>450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29</v>
      </c>
      <c r="D194" s="80" t="s">
        <v>224</v>
      </c>
      <c r="E194" s="251"/>
      <c r="F194" s="94" t="str">
        <f t="shared" si="141"/>
        <v>铁丝网围挡</v>
      </c>
      <c r="G194" s="254">
        <f>1.6*2+(6.1+5+3.3+5)*1.5+8.3*1.5</f>
        <v>44.75</v>
      </c>
      <c r="H194" s="255"/>
      <c r="I194" s="84" t="str">
        <f>IFERROR(IF(E194="",VLOOKUP(F194,价格表,2,0),(VLOOKUP(E194,IF({1,0},价格引用表!K:K,价格引用表!I:I),2,0))),"")</f>
        <v>㎡</v>
      </c>
      <c r="J194" s="94">
        <f ca="1">IF(E194="",VLOOKUP(F194,价格表,5,0),VLOOKUP(E194,INDIRECT("价格引用表!K"&amp;MATCH(D194,价格引用表!H:H,0)&amp;":L1200"),2,0))</f>
        <v>20</v>
      </c>
      <c r="K194" s="129">
        <v>1</v>
      </c>
      <c r="L194" s="94">
        <f ca="1" t="shared" si="142"/>
        <v>895</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29</v>
      </c>
      <c r="D195" s="80" t="s">
        <v>222</v>
      </c>
      <c r="E195" s="251"/>
      <c r="F195" s="94" t="str">
        <f t="shared" si="141"/>
        <v>彩钢单板围挡</v>
      </c>
      <c r="G195" s="252">
        <f>8.3*1</f>
        <v>8.3</v>
      </c>
      <c r="H195" s="253"/>
      <c r="I195" s="84" t="str">
        <f>IFERROR(IF(E195="",VLOOKUP(F195,价格表,2,0),(VLOOKUP(E195,IF({1,0},价格引用表!K:K,价格引用表!I:I),2,0))),"")</f>
        <v>㎡</v>
      </c>
      <c r="J195" s="94">
        <f ca="1">IF(E195="",VLOOKUP(F195,价格表,5,0),VLOOKUP(E195,INDIRECT("价格引用表!K"&amp;MATCH(D195,价格引用表!H:H,0)&amp;":L1200"),2,0))</f>
        <v>35</v>
      </c>
      <c r="K195" s="129">
        <v>1</v>
      </c>
      <c r="L195" s="94">
        <f ca="1" t="shared" si="142"/>
        <v>291</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c r="D196" s="80"/>
      <c r="E196" s="251"/>
      <c r="F196" s="94" t="s">
        <v>1118</v>
      </c>
      <c r="G196" s="254">
        <v>4.97</v>
      </c>
      <c r="H196" s="255"/>
      <c r="I196" s="84" t="s">
        <v>12</v>
      </c>
      <c r="J196" s="94">
        <v>40</v>
      </c>
      <c r="K196" s="129">
        <v>1</v>
      </c>
      <c r="L196" s="94">
        <f t="shared" si="142"/>
        <v>199</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c r="D197" s="80"/>
      <c r="E197" s="251"/>
      <c r="F197" s="94" t="s">
        <v>1119</v>
      </c>
      <c r="G197" s="254">
        <v>14.65</v>
      </c>
      <c r="H197" s="255"/>
      <c r="I197" s="84" t="s">
        <v>12</v>
      </c>
      <c r="J197" s="94" t="e">
        <f ca="1">IF(E197="",VLOOKUP(F197,价格表,5,0),VLOOKUP(E197,INDIRECT("价格引用表!K"&amp;MATCH(D197,价格引用表!H:H,0)&amp;":L1200"),2,0))</f>
        <v>#N/A</v>
      </c>
      <c r="K197" s="129">
        <v>1</v>
      </c>
      <c r="L197" s="94">
        <f>ROUND(G197*35+3.2*1.8*2*50,0)</f>
        <v>1089</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c r="D198" s="80"/>
      <c r="E198" s="251"/>
      <c r="F198" s="94" t="s">
        <v>1120</v>
      </c>
      <c r="G198" s="254">
        <v>7.53</v>
      </c>
      <c r="H198" s="255"/>
      <c r="I198" s="84" t="s">
        <v>12</v>
      </c>
      <c r="J198" s="94">
        <v>40</v>
      </c>
      <c r="K198" s="129">
        <v>1</v>
      </c>
      <c r="L198" s="94">
        <f t="shared" si="142"/>
        <v>301</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c r="D199" s="80"/>
      <c r="E199" s="251"/>
      <c r="F199" s="94">
        <f t="shared" si="141"/>
        <v>0</v>
      </c>
      <c r="G199" s="254"/>
      <c r="H199" s="255"/>
      <c r="I199" s="84" t="str">
        <f>IFERROR(IF(E199="",VLOOKUP(F199,价格表,2,0),(VLOOKUP(E199,IF({1,0},价格引用表!K:K,价格引用表!I:I),2,0))),"")</f>
        <v/>
      </c>
      <c r="J199" s="94" t="e">
        <f ca="1">IF(E199="",VLOOKUP(F199,价格表,5,0),VLOOKUP(E199,INDIRECT("价格引用表!K"&amp;MATCH(D199,价格引用表!H:H,0)&amp;":L1200"),2,0))</f>
        <v>#N/A</v>
      </c>
      <c r="K199" s="129">
        <v>1</v>
      </c>
      <c r="L199" s="94">
        <f ca="1" t="shared" si="142"/>
        <v>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c r="D200" s="80"/>
      <c r="E200" s="251"/>
      <c r="F200" s="94">
        <f t="shared" si="141"/>
        <v>0</v>
      </c>
      <c r="G200" s="254"/>
      <c r="H200" s="255"/>
      <c r="I200" s="84" t="str">
        <f>IFERROR(IF(E200="",VLOOKUP(F200,价格表,2,0),(VLOOKUP(E200,IF({1,0},价格引用表!K:K,价格引用表!I:I),2,0))),"")</f>
        <v/>
      </c>
      <c r="J200" s="94" t="e">
        <f ca="1">IF(E200="",VLOOKUP(F200,价格表,5,0),VLOOKUP(E200,INDIRECT("价格引用表!K"&amp;MATCH(D200,价格引用表!H:H,0)&amp;":L1200"),2,0))</f>
        <v>#N/A</v>
      </c>
      <c r="K200" s="129">
        <v>1</v>
      </c>
      <c r="L200" s="94">
        <f ca="1" t="shared" si="142"/>
        <v>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6" t="s">
        <v>1061</v>
      </c>
      <c r="O219" s="267"/>
      <c r="P219" s="267"/>
      <c r="Q219" s="269"/>
      <c r="R219" s="119"/>
      <c r="S219" s="120"/>
      <c r="T219" s="95"/>
      <c r="U219" s="259"/>
      <c r="V219" s="119">
        <f ca="1">SUM(L186:L219,X186:X218)</f>
        <v>7931</v>
      </c>
      <c r="W219" s="270"/>
      <c r="X219" s="120"/>
    </row>
    <row r="220" ht="42" customHeight="1" spans="1:24">
      <c r="A220" s="374" t="s">
        <v>1121</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1122</v>
      </c>
      <c r="S220" s="268"/>
      <c r="T220" s="268"/>
      <c r="U220" s="264">
        <f ca="1">V219</f>
        <v>7931</v>
      </c>
      <c r="V220" s="264"/>
      <c r="W220" s="264"/>
      <c r="X220" s="264"/>
    </row>
    <row r="221" ht="16.9" customHeight="1"/>
    <row r="222" spans="4:5">
      <c r="D222" s="265" t="s">
        <v>1123</v>
      </c>
      <c r="E222" s="265" t="e">
        <f>FB43/EX43</f>
        <v>#DIV/0!</v>
      </c>
    </row>
    <row r="223" spans="4:5">
      <c r="D223" s="265" t="s">
        <v>1124</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8" workbookViewId="0">
      <selection activeCell="I4" sqref="I4"/>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010419-78-0100</v>
      </c>
      <c r="C3" s="29"/>
      <c r="D3" s="29"/>
      <c r="E3" s="30" t="str">
        <f>输机表!U2&amp;输机表!Y2</f>
        <v>康正（雄县）2023评字第8号-马务头村-1-19</v>
      </c>
      <c r="F3" s="30"/>
      <c r="G3" s="30"/>
      <c r="H3" s="30"/>
    </row>
    <row r="4" ht="16.5" customHeight="1" spans="1:8">
      <c r="A4" s="31" t="s">
        <v>1044</v>
      </c>
      <c r="B4" s="32" t="str">
        <f>输机表!D2</f>
        <v>周博轩</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47.73</v>
      </c>
      <c r="C7" s="43">
        <f ca="1">IF(COUNTIF(输机表!$C$4:$C$27,K7&amp;"*")=0,IFERROR(VLOOKUP(K7,房体结构,23,0),""),ROUND(SUMIF(输机表!$C$4:$C$27,K7&amp;"*",输机表!$Z$4:$Z$27)/B7,0))</f>
        <v>858</v>
      </c>
      <c r="D7" s="43">
        <f ca="1">IFERROR(ROUND(C7*B7,0),"")</f>
        <v>40952</v>
      </c>
      <c r="E7" s="43" t="str">
        <f>IF(COUNTIF(输机表!$C$4:$C$27,L7&amp;"*")&gt;0,L7,IFERROR(VLOOKUP(L7,房体结构,1,0),""))</f>
        <v>F2</v>
      </c>
      <c r="F7" s="44">
        <f ca="1">IF(COUNTIF(输机表!$C$4:$C$27,L7&amp;"*")=0,IFERROR(VLOOKUP(L7,房体结构,17,0),""),SUMIF(输机表!$C$4:$C$27,L7&amp;"*",输机表!$S$4:$S$7))</f>
        <v>21.98</v>
      </c>
      <c r="G7" s="43">
        <f ca="1">IF(COUNTIF(输机表!$C$4:$C$27,L7&amp;"*")=0,IFERROR(VLOOKUP(L7,房体结构,23,0),""),ROUND(SUMIF(输机表!$C$4:$C$27,L7&amp;"*",输机表!$Z$4:$Z$27)/F7,0))</f>
        <v>587</v>
      </c>
      <c r="H7" s="43">
        <f ca="1">IFERROR(ROUND(G7*F7,0),"")</f>
        <v>12902</v>
      </c>
      <c r="K7" s="67" t="s">
        <v>1126</v>
      </c>
      <c r="L7" s="67" t="s">
        <v>1127</v>
      </c>
      <c r="M7" s="68" t="s">
        <v>1128</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1129</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1055</v>
      </c>
      <c r="B12" s="41"/>
      <c r="C12" s="45">
        <f ca="1">SUM(B7:B11)+SUM(F7:F11)</f>
        <v>69.71</v>
      </c>
      <c r="D12" s="46"/>
      <c r="E12" s="47" t="s">
        <v>1056</v>
      </c>
      <c r="F12" s="47"/>
      <c r="G12" s="48">
        <f ca="1">SUM(D7:D11)+SUM(H7:H11)</f>
        <v>53854</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单彩门</v>
      </c>
      <c r="B15" s="51">
        <f ca="1" t="shared" ref="B15:B41" si="3">IF(A15="","",SUMIF(附属物名称,A15,附属物数量))</f>
        <v>3.36</v>
      </c>
      <c r="C15" s="51" t="str">
        <f ca="1" t="shared" ref="C15:C26" si="4">IFERROR(VLOOKUP(K15,附属物位置,6,0),"")</f>
        <v>㎡</v>
      </c>
      <c r="D15" s="52">
        <f ca="1" t="shared" ref="D15:D26" si="5">IF(A15="","",SUMIF(附属物名称,A15,附属物金额))</f>
        <v>118</v>
      </c>
      <c r="E15" s="52" t="str">
        <f ca="1" t="shared" ref="E15:E26" si="6">IFERROR(VLOOKUP(L15,附属物位置,4,0),"")</f>
        <v>干砌墙</v>
      </c>
      <c r="F15" s="51">
        <f ca="1" t="shared" ref="F15:F40" si="7">IF(E15="","",SUMIF(附属物名称,E15,附属物数量))</f>
        <v>4.4</v>
      </c>
      <c r="G15" s="51" t="str">
        <f ca="1" t="shared" ref="G15:G26" si="8">IFERROR(VLOOKUP(L15,附属物位置,6,0),"")</f>
        <v>㎡</v>
      </c>
      <c r="H15" s="52">
        <f ca="1" t="shared" ref="H15:H26" si="9">IF(E15="","",SUMIF(附属物名称,E15,附属物金额))</f>
        <v>352</v>
      </c>
      <c r="K15" s="67">
        <v>1</v>
      </c>
      <c r="L15" s="67">
        <v>2</v>
      </c>
      <c r="M15" s="68"/>
    </row>
    <row r="16" ht="17.25" customHeight="1" spans="1:13">
      <c r="A16" s="51" t="str">
        <f ca="1" t="shared" si="2"/>
        <v>水磨石</v>
      </c>
      <c r="B16" s="51">
        <f ca="1" t="shared" si="3"/>
        <v>6.72</v>
      </c>
      <c r="C16" s="51" t="str">
        <f ca="1" t="shared" si="4"/>
        <v>㎡</v>
      </c>
      <c r="D16" s="52">
        <f ca="1" t="shared" si="5"/>
        <v>336</v>
      </c>
      <c r="E16" s="52" t="str">
        <f ca="1" t="shared" si="6"/>
        <v>监控摄像头</v>
      </c>
      <c r="F16" s="51">
        <f ca="1" t="shared" si="7"/>
        <v>5</v>
      </c>
      <c r="G16" s="51" t="str">
        <f ca="1" t="shared" si="8"/>
        <v>个</v>
      </c>
      <c r="H16" s="52">
        <f ca="1" t="shared" si="9"/>
        <v>1000</v>
      </c>
      <c r="K16" s="67">
        <v>3</v>
      </c>
      <c r="L16" s="67">
        <v>4</v>
      </c>
      <c r="M16" s="68"/>
    </row>
    <row r="17" ht="17.25" customHeight="1" spans="1:13">
      <c r="A17" s="51" t="str">
        <f ca="1" t="shared" si="2"/>
        <v>渗水井</v>
      </c>
      <c r="B17" s="51">
        <f ca="1" t="shared" si="3"/>
        <v>1</v>
      </c>
      <c r="C17" s="51" t="str">
        <f ca="1" t="shared" si="4"/>
        <v>个</v>
      </c>
      <c r="D17" s="52">
        <f ca="1" t="shared" si="5"/>
        <v>600</v>
      </c>
      <c r="E17" s="52" t="str">
        <f ca="1" t="shared" si="6"/>
        <v>灶台</v>
      </c>
      <c r="F17" s="51">
        <f ca="1" t="shared" si="7"/>
        <v>1</v>
      </c>
      <c r="G17" s="51" t="str">
        <f ca="1" t="shared" si="8"/>
        <v>个</v>
      </c>
      <c r="H17" s="52">
        <f ca="1" t="shared" si="9"/>
        <v>300</v>
      </c>
      <c r="K17" s="67">
        <v>5</v>
      </c>
      <c r="L17" s="67">
        <v>6</v>
      </c>
      <c r="M17" s="68"/>
    </row>
    <row r="18" ht="17.25" customHeight="1" spans="1:13">
      <c r="A18" s="51" t="str">
        <f ca="1" t="shared" si="2"/>
        <v>火炕</v>
      </c>
      <c r="B18" s="51">
        <f ca="1" t="shared" si="3"/>
        <v>2</v>
      </c>
      <c r="C18" s="51" t="str">
        <f ca="1" t="shared" si="4"/>
        <v>个</v>
      </c>
      <c r="D18" s="52">
        <f ca="1" t="shared" si="5"/>
        <v>2000</v>
      </c>
      <c r="E18" s="52" t="str">
        <f ca="1" t="shared" si="6"/>
        <v>窝</v>
      </c>
      <c r="F18" s="51">
        <f ca="1" t="shared" si="7"/>
        <v>3</v>
      </c>
      <c r="G18" s="51" t="str">
        <f ca="1" t="shared" si="8"/>
        <v>个</v>
      </c>
      <c r="H18" s="52">
        <f ca="1" t="shared" si="9"/>
        <v>450</v>
      </c>
      <c r="K18" s="67">
        <v>7</v>
      </c>
      <c r="L18" s="67">
        <v>8</v>
      </c>
      <c r="M18" s="68"/>
    </row>
    <row r="19" ht="17.25" customHeight="1" spans="1:13">
      <c r="A19" s="51" t="str">
        <f ca="1" t="shared" si="2"/>
        <v>铁丝网围挡</v>
      </c>
      <c r="B19" s="51">
        <f ca="1" t="shared" si="3"/>
        <v>44.75</v>
      </c>
      <c r="C19" s="51" t="str">
        <f ca="1" t="shared" si="4"/>
        <v>㎡</v>
      </c>
      <c r="D19" s="52">
        <f ca="1" t="shared" si="5"/>
        <v>895</v>
      </c>
      <c r="E19" s="52" t="str">
        <f ca="1" t="shared" si="6"/>
        <v>彩钢单板围挡</v>
      </c>
      <c r="F19" s="51">
        <f ca="1" t="shared" si="7"/>
        <v>8.3</v>
      </c>
      <c r="G19" s="51" t="str">
        <f ca="1" t="shared" si="8"/>
        <v>㎡</v>
      </c>
      <c r="H19" s="52">
        <f ca="1" t="shared" si="9"/>
        <v>291</v>
      </c>
      <c r="K19" s="67">
        <v>9</v>
      </c>
      <c r="L19" s="67">
        <v>10</v>
      </c>
      <c r="M19" s="68"/>
    </row>
    <row r="20" ht="17.25" customHeight="1" spans="1:13">
      <c r="A20" s="51" t="str">
        <f ca="1" t="shared" si="2"/>
        <v>P1</v>
      </c>
      <c r="B20" s="51">
        <f ca="1" t="shared" si="3"/>
        <v>4.97</v>
      </c>
      <c r="C20" s="51" t="str">
        <f ca="1" t="shared" si="4"/>
        <v>㎡</v>
      </c>
      <c r="D20" s="52">
        <f ca="1" t="shared" si="5"/>
        <v>199</v>
      </c>
      <c r="E20" s="52" t="str">
        <f ca="1" t="shared" si="6"/>
        <v>P2</v>
      </c>
      <c r="F20" s="51">
        <f ca="1" t="shared" si="7"/>
        <v>14.65</v>
      </c>
      <c r="G20" s="51" t="str">
        <f ca="1" t="shared" si="8"/>
        <v>㎡</v>
      </c>
      <c r="H20" s="52">
        <f ca="1" t="shared" si="9"/>
        <v>1089</v>
      </c>
      <c r="K20" s="67">
        <v>11</v>
      </c>
      <c r="L20" s="67">
        <v>12</v>
      </c>
      <c r="M20" s="68"/>
    </row>
    <row r="21" ht="17.25" customHeight="1" spans="1:13">
      <c r="A21" s="51" t="str">
        <f ca="1" t="shared" si="2"/>
        <v>P3</v>
      </c>
      <c r="B21" s="51">
        <f ca="1" t="shared" si="3"/>
        <v>7.53</v>
      </c>
      <c r="C21" s="51" t="str">
        <f ca="1" t="shared" si="4"/>
        <v>㎡</v>
      </c>
      <c r="D21" s="52">
        <f ca="1" t="shared" si="5"/>
        <v>301</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7931</v>
      </c>
      <c r="H41" s="54"/>
      <c r="K41" s="67">
        <v>53</v>
      </c>
      <c r="M41" s="68"/>
    </row>
    <row r="42" ht="17.25" customHeight="1" spans="1:8">
      <c r="A42" s="53" t="s">
        <v>1063</v>
      </c>
      <c r="B42" s="54"/>
      <c r="C42" s="55">
        <f ca="1">G41+G12</f>
        <v>61785</v>
      </c>
      <c r="D42" s="54"/>
      <c r="E42" s="56" t="s">
        <v>1064</v>
      </c>
      <c r="F42" s="57" t="str">
        <f ca="1">TEXT(C42,"[DBnum2]")&amp;"元整"</f>
        <v>陆万壹仟柒佰捌拾伍元整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康正（雄县）2023评字第8号-马务头村-1-19</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周博轩</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69.71</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61785</v>
      </c>
      <c r="H26" s="14"/>
      <c r="I26" s="14"/>
      <c r="J26" s="14"/>
      <c r="K26" s="14"/>
      <c r="L26" s="14"/>
      <c r="M26" s="14"/>
      <c r="N26" s="14"/>
      <c r="O26" s="14"/>
      <c r="P26" s="14"/>
      <c r="Q26" s="14"/>
    </row>
    <row r="27" spans="1:17">
      <c r="A27" s="8" t="s">
        <v>1096</v>
      </c>
      <c r="B27" s="8"/>
      <c r="C27" s="8"/>
      <c r="D27" s="8" t="str">
        <f ca="1">结果通知单!F42</f>
        <v>陆万壹仟柒佰捌拾伍元整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1140</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1141</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1142</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2023-10-24T03:47:28Z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