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<sst xmlns="http://schemas.openxmlformats.org/spreadsheetml/2006/main" count="5740" uniqueCount="1141">
  <si>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</si>
  <si>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</si>
  <si>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</si>
  <si>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</si>
  <si>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</si>
  <si>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</si>
  <si>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</si>
  <si>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</si>
  <si>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</si>
  <si>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</si>
  <si>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</si>
  <si>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</si>
  <si>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</si>
  <si>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</si>
  <si>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</si>
  <si>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</si>
  <si>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</si>
  <si>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</si>
  <si>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</si>
  <si>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</si>
  <si>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</si>
  <si>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</si>
  <si>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</si>
  <si>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</si>
  <si>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</si>
  <si>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</si>
  <si>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</si>
  <si>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</si>
  <si>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</si>
  <si>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</si>
  <si>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</si>
  <si>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</si>
  <si>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</si>
  <si>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</si>
  <si>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</si>
  <si>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</si>
  <si>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</si>
  <si>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</si>
  <si>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</si>
  <si>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</si>
  <si>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</si>
  <si>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</si>
  <si>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</si>
  <si>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</si>
  <si>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</si>
  <si>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</si>
  <si>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</si>
  <si>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</si>
  <si>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</si>
  <si>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</si>
  <si>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</si>
  <si>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</si>
  <si>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</si>
  <si>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</si>
  <si>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</si>
  <si>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</si>
  <si>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</si>
  <si>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</si>
  <si>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</si>
  <si>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</si>
  <si>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</si>
  <si>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</si>
  <si>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</si>
  <si>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</si>
  <si>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</si>
  <si>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</si>
  <si>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</si>
  <si>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</si>
  <si>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</si>
  <si>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</si>
  <si>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</si>
  <si>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</si>
  <si>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</si>
  <si>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</si>
  <si>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</si>
  <si>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</si>
  <si>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</si>
  <si>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</si>
  <si>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</si>
  <si>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</si>
  <si>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</si>
  <si>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</si>
  <si>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</si>
  <si>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</si>
  <si>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</si>
  <si>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</si>
  <si>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</si>
  <si>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</si>
  <si>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</si>
  <si>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</si>
  <si>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</si>
  <si>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</si>
  <si>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</si>
  <si>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</si>
  <si>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</si>
  <si>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</si>
  <si>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</si>
  <si>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</si>
  <si>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</si>
  <si>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</si>
  <si>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</si>
  <si>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</si>
  <si>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</si>
  <si>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</si>
  <si>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</si>
  <si>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</si>
  <si>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</si>
  <si>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</si>
  <si>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</si>
  <si>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</si>
  <si>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</si>
  <si>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</si>
  <si>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</si>
  <si>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</si>
  <si>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</si>
  <si>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</si>
  <si>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</si>
  <si>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</si>
  <si>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</si>
  <si>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</si>
  <si>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</si>
  <si>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</si>
  <si>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</si>
  <si>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</si>
  <si>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</si>
  <si>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</si>
  <si>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</si>
  <si>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</si>
  <si>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</si>
  <si>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</si>
  <si>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</si>
  <si>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</si>
  <si>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</si>
  <si>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</si>
  <si>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</si>
  <si>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</si>
  <si>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</si>
  <si>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</si>
  <si>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</si>
  <si>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</si>
  <si>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</si>
  <si>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</si>
  <si>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</si>
  <si>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</si>
  <si>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</si>
  <si>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</si>
  <si>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</si>
  <si>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</si>
  <si>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</si>
  <si>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</si>
  <si>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</si>
  <si>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</si>
  <si>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</si>
  <si>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</si>
  <si>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</si>
  <si>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</si>
  <si>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</si>
  <si>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</si>
  <si>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</si>
  <si>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</si>
  <si>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</si>
  <si>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</si>
  <si>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</si>
  <si>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</si>
  <si>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</si>
  <si>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</si>
  <si>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</si>
  <si>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</si>
  <si>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</si>
  <si>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</si>
  <si>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</si>
  <si>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</si>
  <si>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</si>
  <si>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</si>
  <si>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</si>
  <si>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</si>
  <si>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</si>
  <si>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</si>
  <si>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</si>
  <si>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</si>
  <si>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</si>
  <si>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</si>
  <si>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</si>
  <si>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</si>
  <si>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</si>
  <si>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</si>
  <si>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</si>
  <si>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</si>
  <si>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</si>
  <si>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</si>
  <si>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</si>
  <si>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</si>
  <si>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</si>
  <si>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</si>
  <si>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</si>
  <si>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</si>
  <si>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</si>
  <si>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</si>
  <si>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</si>
  <si>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</si>
  <si>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</si>
  <si>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</si>
  <si>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</si>
  <si>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</si>
  <si>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</si>
  <si>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</si>
  <si>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</si>
  <si>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</si>
  <si>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</si>
  <si>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</si>
  <si>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</si>
  <si>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</si>
  <si>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</si>
  <si>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</si>
  <si>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</si>
  <si>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</si>
  <si>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</si>
  <si>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</si>
  <si>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</si>
  <si>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</si>
  <si>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</si>
  <si>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</si>
  <si>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</si>
  <si>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</si>
  <si>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</si>
  <si>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</si>
  <si>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</si>
  <si>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</si>
  <si>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</si>
  <si>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</si>
  <si>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</si>
  <si>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</si>
  <si>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</si>
  <si>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</si>
  <si>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</si>
  <si>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</si>
  <si>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</si>
  <si>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</si>
  <si>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</si>
  <si>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</si>
  <si>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</si>
  <si>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</si>
  <si>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</si>
  <si>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</si>
  <si>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</si>
  <si>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</si>
  <si>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</si>
  <si>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</si>
  <si>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</si>
  <si>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</si>
  <si>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</si>
  <si>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</si>
  <si>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</si>
  <si>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</si>
  <si>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</si>
  <si>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</si>
  <si>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</si>
  <si>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</si>
  <si>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</si>
  <si>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</si>
  <si>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</si>
  <si>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</si>
  <si>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</si>
  <si>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</si>
  <si>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</si>
  <si>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</si>
  <si>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</si>
  <si>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</si>
  <si>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</si>
  <si>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</si>
  <si>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</si>
  <si>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</si>
  <si>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</si>
  <si>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</si>
  <si>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</si>
  <si>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</si>
  <si>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</si>
  <si>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</si>
  <si>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</si>
  <si>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</si>
  <si>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</si>
  <si>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</si>
  <si>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</si>
  <si>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</si>
  <si>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</si>
  <si>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</si>
  <si>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</si>
  <si>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</si>
  <si>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</si>
  <si>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</si>
  <si>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</si>
  <si>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</si>
  <si>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</si>
  <si>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</si>
  <si>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</si>
  <si>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</si>
  <si>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</si>
  <si>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</si>
  <si>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</si>
  <si>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</si>
  <si>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</si>
  <si>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</si>
  <si>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</si>
  <si>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</si>
  <si>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</si>
  <si>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</si>
  <si>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</si>
  <si>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</si>
  <si>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</si>
  <si>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</si>
  <si>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</si>
  <si>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</si>
  <si>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</si>
  <si>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</si>
  <si>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</si>
  <si>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</si>
  <si>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</si>
  <si>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</si>
  <si>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</si>
  <si>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</si>
  <si>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</si>
  <si>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</si>
  <si>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</si>
  <si>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</si>
  <si>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</si>
  <si>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</si>
  <si>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</si>
  <si>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</si>
  <si>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</si>
  <si>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</si>
  <si>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</si>
  <si>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</si>
  <si>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</si>
  <si>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</si>
  <si>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</si>
  <si>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</si>
  <si>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</si>
  <si>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</si>
  <si>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</si>
  <si>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</si>
  <si>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</si>
  <si>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</si>
  <si>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</si>
  <si>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</si>
  <si>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</si>
  <si>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</si>
  <si>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</si>
  <si>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</si>
  <si>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</si>
  <si>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</si>
  <si>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</si>
  <si>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</si>
  <si>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</si>
  <si>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</si>
  <si>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</si>
  <si>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</si>
  <si>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</si>
  <si>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</si>
  <si>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</si>
  <si>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</si>
  <si>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</si>
  <si>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</si>
  <si>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</si>
  <si>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</si>
  <si>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</si>
  <si>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</si>
  <si>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</si>
  <si>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</si>
  <si>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</si>
  <si>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</si>
  <si>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</si>
  <si>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</si>
  <si>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</si>
  <si>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</si>
  <si>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</si>
  <si>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</si>
  <si>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</si>
  <si>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</si>
  <si>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</si>
  <si>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</si>
  <si>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</si>
  <si>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</si>
  <si>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</si>
  <si>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</si>
  <si>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</si>
  <si>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</si>
  <si>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</si>
  <si>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</si>
  <si>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</si>
  <si>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</si>
  <si>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</si>
  <si>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</si>
  <si>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</si>
  <si>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</si>
  <si>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</si>
  <si>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</si>
  <si>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</si>
  <si>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</si>
  <si>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</si>
  <si>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</si>
  <si>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</si>
  <si>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</si>
  <si>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</si>
  <si>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</si>
  <si>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</si>
  <si>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</si>
  <si>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</si>
  <si>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</si>
  <si>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</si>
  <si>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</si>
  <si>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</si>
  <si>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</si>
  <si>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</si>
  <si>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</si>
  <si>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</si>
  <si>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</si>
  <si>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</si>
  <si>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</si>
  <si>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</si>
  <si>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</si>
  <si>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</si>
  <si>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</si>
  <si>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</si>
  <si>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</si>
  <si>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</si>
  <si>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</si>
  <si>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</si>
  <si>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</si>
  <si>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</si>
  <si>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</si>
  <si>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</si>
  <si>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</si>
  <si>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</si>
  <si>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</si>
  <si>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</si>
  <si>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</si>
  <si>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</si>
  <si>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</si>
  <si>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</si>
  <si>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</si>
  <si>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</si>
  <si>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</si>
  <si>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</si>
  <si>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</si>
  <si>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</si>
  <si>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</si>
  <si>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</si>
  <si>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</si>
  <si>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</si>
  <si>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</si>
  <si>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</si>
  <si>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</si>
  <si>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</si>
  <si>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</si>
  <si>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</si>
  <si>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</si>
  <si>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</si>
  <si>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</si>
  <si>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</si>
  <si>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</si>
  <si>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</si>
  <si>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</si>
  <si>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</si>
  <si>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</si>
  <si>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</si>
  <si>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</si>
  <si>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</si>
  <si>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</si>
  <si>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</si>
  <si>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</si>
  <si>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</si>
  <si>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</si>
  <si>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</si>
  <si>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</si>
  <si>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</si>
  <si>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</si>
  <si>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</si>
  <si>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</si>
  <si>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</si>
  <si>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</si>
  <si>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</si>
  <si>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</si>
  <si>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</si>
  <si>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</si>
  <si>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</si>
  <si>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</si>
  <si>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</si>
  <si>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</si>
  <si>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</si>
  <si>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</si>
  <si>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</si>
  <si>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</si>
  <si>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</si>
  <si>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</si>
  <si>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</si>
  <si>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</si>
  <si>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</si>
  <si>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</si>
  <si>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</si>
  <si>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</si>
  <si>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</si>
  <si>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</si>
  <si>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</si>
  <si>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</si>
  <si>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</si>
  <si>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</si>
  <si>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</si>
  <si>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</si>
  <si>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</si>
  <si>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</si>
  <si>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</si>
  <si>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</si>
  <si>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</si>
  <si>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</si>
  <si>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</si>
  <si>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</si>
  <si>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</si>
  <si>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</si>
  <si>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</si>
  <si>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</si>
  <si>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</si>
  <si>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</si>
  <si>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</si>
  <si>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</si>
  <si>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</si>
  <si>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</si>
  <si>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</si>
  <si>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</si>
  <si>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</si>
  <si>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</si>
  <si>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</si>
  <si>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</si>
  <si>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</si>
  <si>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</si>
  <si>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</si>
  <si>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</si>
  <si>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</si>
  <si>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</si>
  <si>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</si>
  <si>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</si>
  <si>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</si>
  <si>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</si>
  <si>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</si>
  <si>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</si>
  <si>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</si>
  <si>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</si>
  <si>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</si>
  <si>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</si>
  <si>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</si>
  <si>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</si>
  <si>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</si>
  <si>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</si>
  <si>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</si>
  <si>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</si>
  <si>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</si>
  <si>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</si>
  <si>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</si>
  <si>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</si>
  <si>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</si>
  <si>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</si>
  <si>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</si>
  <si>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</si>
  <si>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</si>
  <si>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</si>
  <si>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</si>
  <si>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</si>
  <si>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</si>
  <si>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</si>
  <si>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</si>
  <si>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</si>
  <si>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</si>
  <si>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</si>
  <si>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</si>
  <si>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</si>
  <si>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</si>
  <si>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</si>
  <si>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</si>
  <si>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</si>
  <si>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</si>
  <si>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</si>
  <si>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</si>
  <si>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</si>
  <si>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</si>
  <si>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</si>
  <si>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</si>
  <si>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</si>
  <si>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</si>
  <si>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</si>
  <si>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</si>
  <si>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</si>
  <si>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</si>
  <si>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</si>
  <si>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</si>
  <si>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</si>
  <si>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</si>
  <si>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</si>
  <si>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</si>
  <si>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</si>
  <si>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</si>
  <si>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</si>
  <si>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</si>
  <si>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</si>
  <si>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</si>
  <si>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</si>
  <si>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</si>
  <si>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</si>
  <si>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</si>
  <si>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</si>
  <si>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</si>
  <si>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</si>
  <si>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</si>
  <si>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</si>
  <si>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</si>
  <si>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</si>
  <si>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</si>
  <si>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</si>
  <si>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</si>
  <si>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</si>
  <si>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</si>
  <si>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</si>
  <si>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</si>
  <si>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</si>
  <si>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</si>
  <si>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</si>
  <si>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</si>
  <si>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</si>
  <si>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</si>
  <si>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</si>
  <si>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</si>
  <si>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</si>
  <si>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</si>
  <si>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</si>
  <si>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</si>
  <si>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</si>
  <si>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</si>
  <si>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</si>
  <si>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</si>
  <si>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</si>
  <si>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</si>
  <si>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</si>
  <si>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</si>
  <si>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</si>
  <si>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</si>
  <si>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</si>
  <si>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</si>
  <si>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</si>
  <si>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</si>
  <si>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</si>
  <si>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</si>
  <si>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</si>
  <si>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</si>
  <si>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</si>
  <si>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</si>
  <si>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</si>
  <si>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</si>
  <si>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</si>
  <si>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</si>
  <si>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</si>
  <si>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</si>
  <si>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</si>
  <si>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</si>
  <si>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</si>
  <si>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</si>
  <si>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</si>
  <si>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</si>
  <si>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</si>
  <si>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</si>
  <si>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</si>
  <si>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</si>
  <si>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</si>
  <si>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</si>
  <si>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</si>
  <si>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</si>
  <si>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</si>
  <si>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</si>
  <si>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</si>
  <si>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</si>
  <si>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</si>
  <si>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</si>
  <si>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</si>
  <si>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</si>
  <si>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</si>
  <si>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</si>
  <si>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</si>
  <si>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</si>
  <si>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</si>
  <si>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</si>
  <si>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</si>
  <si>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</si>
  <si>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</si>
  <si>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</si>
  <si>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</si>
  <si>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</si>
  <si>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</si>
  <si>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</si>
  <si>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</si>
  <si>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</si>
  <si>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</si>
  <si>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</si>
  <si>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</si>
  <si>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</si>
  <si>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</si>
  <si>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</si>
  <si>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</si>
  <si>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</si>
  <si>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</si>
  <si>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</si>
  <si>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</si>
  <si>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</si>
  <si>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</si>
  <si>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</si>
  <si>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</si>
  <si>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</si>
  <si>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</si>
  <si>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</si>
  <si>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</si>
  <si>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</si>
  <si>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</si>
  <si>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</si>
  <si>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</si>
  <si>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</si>
  <si>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</si>
  <si>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</si>
  <si>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</si>
  <si>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</si>
  <si>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</si>
  <si>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</si>
  <si>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</si>
  <si>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</si>
  <si>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</si>
  <si>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</si>
  <si>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</si>
  <si>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</si>
  <si>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</si>
  <si>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</si>
  <si>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</si>
  <si>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</si>
  <si>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</si>
  <si>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</si>
  <si>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</si>
  <si>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</si>
  <si>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</si>
  <si>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</si>
  <si>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</si>
  <si>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</si>
  <si>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</si>
  <si>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</si>
  <si>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</si>
  <si>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</si>
  <si>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</si>
  <si>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</si>
  <si>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</si>
  <si>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</si>
  <si>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</si>
  <si>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</si>
  <si>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</si>
  <si>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</si>
  <si>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</si>
  <si>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</si>
  <si>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</si>
  <si>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</si>
  <si>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</si>
  <si>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</si>
  <si>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</si>
  <si>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</si>
  <si>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</si>
  <si>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</si>
  <si>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</si>
  <si>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</si>
  <si>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</si>
  <si>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</si>
  <si>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</si>
  <si>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</si>
  <si>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</si>
  <si>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</si>
  <si>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</si>
  <si>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</si>
  <si>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</si>
  <si>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</si>
  <si>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</si>
  <si>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</si>
  <si>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</si>
  <si>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</si>
  <si>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</si>
  <si>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</si>
  <si>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</si>
  <si>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</si>
  <si>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</si>
  <si>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</si>
  <si>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</si>
  <si>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</si>
  <si>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</si>
  <si>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</si>
  <si>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</si>
  <si>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</si>
  <si>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</si>
  <si>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</si>
  <si>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</si>
  <si>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</si>
  <si>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</si>
  <si>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</si>
  <si>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</si>
  <si>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</si>
  <si>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</si>
  <si>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</si>
  <si>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</si>
  <si>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</si>
  <si>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</si>
  <si>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</si>
  <si>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</si>
  <si>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</si>
  <si>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</si>
  <si>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</si>
  <si>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</si>
  <si>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</si>
  <si>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</si>
  <si>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</si>
  <si>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</si>
  <si>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</si>
  <si>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</si>
  <si>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</si>
  <si>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</si>
  <si>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</si>
  <si>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</si>
  <si>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</si>
  <si>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</si>
  <si>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</si>
  <si>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</si>
  <si>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</si>
  <si>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</si>
  <si>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</si>
  <si>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</si>
  <si>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</si>
  <si>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</si>
  <si>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</si>
  <si>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</si>
  <si>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</si>
  <si>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</si>
  <si>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</si>
  <si>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</si>
  <si>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</si>
  <si>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</si>
  <si>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</si>
  <si>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</si>
  <si>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</si>
  <si>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</si>
  <si>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</si>
  <si>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</si>
  <si>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</si>
  <si>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</si>
  <si>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</si>
  <si>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</si>
  <si>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</si>
  <si>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</si>
  <si>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</si>
  <si>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</si>
  <si>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</si>
  <si>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</si>
  <si>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</si>
  <si>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</si>
  <si>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张三苓</t>
  </si>
  <si>
    <t>坐落：</t>
  </si>
  <si>
    <t>雄县马务头村</t>
  </si>
  <si>
    <t>调查编号：</t>
  </si>
  <si>
    <t>010419-13-0001</t>
  </si>
  <si>
    <t>价值时点：</t>
  </si>
  <si>
    <t>2023年9月22日</t>
  </si>
  <si>
    <t>报告编号：</t>
  </si>
  <si>
    <t>康正（雄县）2023评字第8号-马务头村-</t>
  </si>
  <si>
    <t>1-1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</si>
  <si>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</si>
  <si>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</si>
  <si>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</si>
  <si>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</si>
  <si>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</si>
  <si>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</si>
  <si>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</si>
  <si>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</si>
  <si>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</si>
  <si>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</si>
  <si>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</si>
  <si>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</si>
  <si>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</si>
  <si>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</si>
  <si>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</si>
  <si>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</si>
  <si>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</si>
  <si>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</si>
  <si>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</si>
  <si>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</si>
  <si>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</si>
  <si>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</si>
  <si>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</si>
  <si>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</si>
  <si>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</si>
  <si>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</si>
  <si>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</si>
  <si>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</si>
  <si>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</si>
  <si>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</si>
  <si>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</si>
  <si>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</si>
  <si>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</si>
  <si>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</si>
  <si>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</si>
  <si>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</si>
  <si>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</si>
  <si>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</si>
  <si>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</si>
  <si>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</si>
  <si>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</si>
  <si>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</si>
  <si>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</si>
  <si>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</si>
  <si>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</si>
  <si>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</si>
  <si>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</si>
  <si>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</si>
  <si>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</si>
  <si>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</si>
  <si>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</si>
  <si>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</si>
  <si>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</si>
  <si>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</si>
  <si>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</si>
  <si>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</si>
  <si>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</si>
  <si>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</si>
  <si>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</si>
  <si>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</si>
  <si>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</si>
  <si>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</si>
  <si>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</si>
  <si>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</si>
  <si>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</si>
  <si>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</si>
  <si>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</si>
  <si>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</si>
  <si>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</si>
  <si>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</si>
  <si>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</si>
  <si>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</si>
  <si>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</si>
  <si>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</si>
  <si>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</si>
  <si>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</si>
  <si>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</si>
  <si>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</si>
  <si>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</si>
  <si>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</si>
  <si>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</si>
  <si>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</si>
  <si>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</si>
  <si>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</si>
  <si>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</si>
  <si>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</si>
  <si>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</si>
  <si>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</si>
  <si>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</si>
  <si>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</si>
  <si>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</si>
  <si>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</si>
  <si>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</si>
  <si>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</si>
  <si>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</si>
  <si>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</si>
  <si>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</si>
  <si>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</si>
  <si>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</si>
  <si>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</si>
  <si>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</si>
  <si>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未抹灰找平</t>
  </si>
  <si>
    <t>标准</t>
  </si>
  <si>
    <t>系数</t>
  </si>
  <si>
    <t>复合彩钢</t>
  </si>
  <si>
    <t>单层彩钢</t>
  </si>
  <si>
    <t>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</si>
  <si>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</si>
  <si>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</si>
  <si>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</si>
  <si>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</si>
  <si>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</si>
  <si>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</si>
  <si>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</si>
  <si>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</si>
  <si>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</si>
  <si>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</si>
  <si>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</si>
  <si>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</si>
  <si>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</si>
  <si>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</si>
  <si>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</si>
  <si>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</si>
  <si>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</si>
  <si>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</si>
  <si>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</si>
  <si>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</si>
  <si>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</si>
  <si>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</si>
  <si>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</si>
  <si>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</si>
  <si>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</si>
  <si>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</si>
  <si>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</si>
  <si>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</si>
  <si>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</si>
  <si>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</si>
  <si>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</si>
  <si>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</si>
  <si>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</si>
  <si>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</si>
  <si>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</si>
  <si>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</si>
  <si>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</si>
  <si>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</si>
  <si>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</si>
  <si>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</si>
  <si>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</si>
  <si>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</si>
  <si>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</si>
  <si>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</si>
  <si>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</si>
  <si>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</si>
  <si>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</si>
  <si>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</si>
  <si>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</si>
  <si>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</si>
  <si>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</si>
  <si>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</si>
  <si>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</si>
  <si>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</si>
  <si>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</si>
  <si>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</si>
  <si>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</si>
  <si>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</si>
  <si>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</si>
  <si>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</si>
  <si>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</si>
  <si>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</si>
  <si>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</si>
  <si>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</si>
  <si>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</si>
  <si>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</si>
  <si>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</si>
  <si>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</si>
  <si>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</si>
  <si>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</si>
  <si>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</si>
  <si>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</si>
  <si>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</si>
  <si>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</si>
  <si>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</si>
  <si>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</si>
  <si>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</si>
  <si>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</si>
  <si>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</si>
  <si>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</si>
  <si>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</si>
  <si>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</si>
  <si>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</si>
  <si>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</si>
  <si>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</si>
  <si>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</si>
  <si>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</si>
  <si>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</si>
  <si>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</si>
  <si>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</si>
  <si>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</si>
  <si>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</si>
  <si>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</si>
  <si>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</si>
  <si>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</si>
  <si>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</si>
  <si>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</si>
  <si>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</si>
  <si>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</si>
  <si>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</si>
  <si>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</si>
  <si>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</si>
  <si>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</si>
  <si>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</si>
  <si>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</si>
  <si>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</si>
  <si>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</si>
  <si>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</si>
  <si>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</si>
  <si>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</si>
  <si>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</si>
  <si>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</si>
  <si>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</si>
  <si>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</si>
  <si>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</si>
  <si>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</si>
  <si>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</si>
  <si>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</si>
  <si>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</si>
  <si>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</si>
  <si>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</si>
  <si>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</si>
  <si>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</si>
  <si>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</si>
  <si>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</si>
  <si>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</si>
  <si>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</si>
  <si>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</si>
  <si>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</si>
  <si>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</si>
  <si>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</si>
  <si>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</si>
  <si>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</si>
  <si>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</si>
  <si>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</si>
  <si>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</si>
  <si>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</si>
  <si>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</si>
  <si>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</si>
  <si>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单彩门</t>
  </si>
  <si>
    <t>复彩围挡</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</si>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</sst>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010419-13-0001</v>
      </c>
      <c r="C2" s="323">
        <f>输机表!P2</f>
        <v>0</v>
      </c>
      <c r="D2" s="323" t="str">
        <f>输机表!U2&amp;输机表!Y2</f>
        <v>康正（雄县）2023评字第8号-马务头村-1-1</v>
      </c>
      <c r="E2" s="323" t="str">
        <f>输机表!D2</f>
        <v>张三苓</v>
      </c>
      <c r="F2" s="323" t="str">
        <f>输机表!F2</f>
        <v>雄县马务头村</v>
      </c>
      <c r="G2" s="323">
        <f ca="1">结果通知单!C12</f>
        <v>79.7</v>
      </c>
      <c r="H2" s="323"/>
      <c r="I2" s="323"/>
      <c r="J2" s="323">
        <f ca="1">结果通知单!G12</f>
        <v>65673</v>
      </c>
      <c r="K2" s="323">
        <f ca="1">结果通知单!G41</f>
        <v>20502</v>
      </c>
      <c r="L2" s="323">
        <f ca="1">IF(J2+K2=结果通知单!C42,J2+K2,"请检查")</f>
        <v>86175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K1" workbookViewId="0">
      <selection activeCell="W4" sqref="W4:W5"/>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v>
      </c>
      <c r="F4" s="92" t="s">
        <v>964</v>
      </c>
      <c r="G4" s="92" t="s">
        <v>965</v>
      </c>
      <c r="H4" s="92" t="s">
        <v>966</v>
      </c>
      <c r="I4" s="92">
        <v>37</v>
      </c>
      <c r="J4" s="92">
        <v>3</v>
      </c>
      <c r="K4" s="92" t="s">
        <v>967</v>
      </c>
      <c r="L4" s="92" t="s">
        <v>968</v>
      </c>
      <c r="M4" s="92">
        <v>0.1</v>
      </c>
      <c r="N4" s="92">
        <v>0.2</v>
      </c>
      <c r="O4" s="92" t="s">
        <v>969</v>
      </c>
      <c r="P4" s="92" t="s">
        <v>969</v>
      </c>
      <c r="Q4" s="92" t="s">
        <v>970</v>
      </c>
      <c r="R4" s="92" t="s">
        <v>969</v>
      </c>
      <c r="S4" s="125">
        <v>79.7</v>
      </c>
      <c r="T4" s="125" t="s">
        <v>971</v>
      </c>
      <c r="U4" s="125"/>
      <c r="V4" s="126"/>
      <c r="W4" s="96">
        <f>ROUND(F5*ROUND(E5+G5+H5+I5+J5+K5+L5+M5+N5+O5+P5+Q5+R5+U5+T5+1,3)*V5,0)</f>
        <v>780</v>
      </c>
      <c r="X4" s="127">
        <f>ROUND(L60/S4,0)</f>
        <v>44</v>
      </c>
      <c r="Y4" s="127">
        <f>W4+X4</f>
        <v>824</v>
      </c>
      <c r="Z4" s="143">
        <f>ROUND(Y4*S4,0)</f>
        <v>65673</v>
      </c>
      <c r="AA4" s="144">
        <f>IF(Q4="无",0,IF(Q4="地暖",0,S4))</f>
        <v>79.7</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976</v>
      </c>
      <c r="AX4" s="162" t="s">
        <v>971</v>
      </c>
      <c r="AY4" s="160" t="s">
        <v>977</v>
      </c>
      <c r="AZ4" s="160" t="s">
        <v>237</v>
      </c>
      <c r="BA4" s="206" t="s">
        <v>967</v>
      </c>
      <c r="BB4" s="206"/>
      <c r="BC4" s="160" t="s">
        <v>971</v>
      </c>
      <c r="BD4" s="160" t="s">
        <v>976</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-0.02</v>
      </c>
      <c r="U5" s="128">
        <f>EO5</f>
        <v>0</v>
      </c>
      <c r="V5" s="97">
        <v>0.75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146</v>
      </c>
      <c r="D30" s="107" t="s">
        <v>147</v>
      </c>
      <c r="E30" s="107"/>
      <c r="F30" s="108" t="str">
        <f>+D30</f>
        <v>彩钢单板隔热板（平）</v>
      </c>
      <c r="G30" s="109">
        <f>S4</f>
        <v>79.7</v>
      </c>
      <c r="H30" s="109"/>
      <c r="I30" s="96" t="str">
        <f t="shared" ref="I30:I59" si="48">VLOOKUP(F30,价格表,2,0)</f>
        <v>㎡</v>
      </c>
      <c r="J30" s="108">
        <f t="shared" ref="J30:J59" si="49">VLOOKUP(F30,价格表,5,0)</f>
        <v>50</v>
      </c>
      <c r="K30" s="119">
        <f>$V$5</f>
        <v>0.75</v>
      </c>
      <c r="L30" s="108">
        <f>ROUND(IFERROR(ROUND(G30,2)*J30*K30,),0)</f>
        <v>2989</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146</v>
      </c>
      <c r="D31" s="107" t="s">
        <v>162</v>
      </c>
      <c r="E31" s="107"/>
      <c r="F31" s="108" t="str">
        <f t="shared" ref="F31:F59" si="52">+D31</f>
        <v>彩钢板、镀锌板雨罩</v>
      </c>
      <c r="G31" s="109">
        <f>0.8*14</f>
        <v>11.2</v>
      </c>
      <c r="H31" s="109"/>
      <c r="I31" s="96" t="str">
        <f t="shared" si="48"/>
        <v>㎡</v>
      </c>
      <c r="J31" s="108">
        <f t="shared" si="49"/>
        <v>60</v>
      </c>
      <c r="K31" s="119">
        <f t="shared" ref="K31:K59" si="53">$V$5</f>
        <v>0.75</v>
      </c>
      <c r="L31" s="108">
        <f t="shared" ref="L31:L59" si="54">ROUND(IFERROR(ROUND(G31,2)*J31*K31,),0)</f>
        <v>504</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报告编号：康正（雄县）2023评字第8号-马务头村-1-1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0.75</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张三苓</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0.75</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0.75</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0.75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1</v>
      </c>
      <c r="BE38" s="171">
        <f>IF(BJ38=0,0,IF(COUNTIF($BG38:$BG$107,BG38)&lt;2,1,0))</f>
        <v>1</v>
      </c>
      <c r="BF38" s="171">
        <v>1</v>
      </c>
      <c r="BG38" s="171" t="str">
        <f t="shared" ref="BG38:BG51" si="66">F186</f>
        <v>单彩门</v>
      </c>
      <c r="BH38" s="219">
        <f>ROUND(G186,2)</f>
        <v>6.16</v>
      </c>
      <c r="BI38" s="171" t="str">
        <f t="shared" ref="BI38:BI51" si="67">I186</f>
        <v>㎡</v>
      </c>
      <c r="BJ38" s="171">
        <f t="shared" ref="BJ38:BJ51" si="68">L186</f>
        <v>216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干砌墙</v>
      </c>
      <c r="BH39" s="219">
        <f t="shared" ref="BH39:BH71" si="69">ROUND(G187,2)</f>
        <v>54.94</v>
      </c>
      <c r="BI39" s="171" t="str">
        <f t="shared" si="67"/>
        <v>㎡</v>
      </c>
      <c r="BJ39" s="171">
        <f ca="1" t="shared" si="68"/>
        <v>4395</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IF(BJ40=0,0,IF(COUNTIF($BG40:$BG$107,BG40)&lt;2,1,0))</f>
        <v>1</v>
      </c>
      <c r="BF40" s="171">
        <v>3</v>
      </c>
      <c r="BG40" s="171" t="str">
        <f t="shared" si="66"/>
        <v>复彩围挡</v>
      </c>
      <c r="BH40" s="219">
        <f t="shared" si="69"/>
        <v>48.62</v>
      </c>
      <c r="BI40" s="171" t="str">
        <f t="shared" si="67"/>
        <v>㎡</v>
      </c>
      <c r="BJ40" s="171">
        <f t="shared" si="68"/>
        <v>4376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105.48</v>
      </c>
      <c r="BI41" s="171" t="str">
        <f t="shared" si="67"/>
        <v>㎡</v>
      </c>
      <c r="BJ41" s="171">
        <f ca="1" t="shared" si="68"/>
        <v>2637</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简易厕所</v>
      </c>
      <c r="BH42" s="219">
        <f t="shared" si="69"/>
        <v>1</v>
      </c>
      <c r="BI42" s="171" t="str">
        <f t="shared" si="67"/>
        <v>个</v>
      </c>
      <c r="BJ42" s="171">
        <f ca="1" t="shared" si="68"/>
        <v>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空调</v>
      </c>
      <c r="BH43" s="219">
        <f t="shared" si="69"/>
        <v>1</v>
      </c>
      <c r="BI43" s="171" t="str">
        <f t="shared" si="67"/>
        <v>台</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灶台</v>
      </c>
      <c r="BH44" s="219">
        <f t="shared" si="69"/>
        <v>2</v>
      </c>
      <c r="BI44" s="171" t="str">
        <f t="shared" si="67"/>
        <v>个</v>
      </c>
      <c r="BJ44" s="171">
        <f ca="1" t="shared" si="68"/>
        <v>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火炕</v>
      </c>
      <c r="BH45" s="219">
        <f t="shared" si="69"/>
        <v>2</v>
      </c>
      <c r="BI45" s="171" t="str">
        <f t="shared" si="67"/>
        <v>个</v>
      </c>
      <c r="BJ45" s="171">
        <f ca="1" t="shared" si="68"/>
        <v>2000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化粪池</v>
      </c>
      <c r="BH46" s="219">
        <f t="shared" si="69"/>
        <v>1</v>
      </c>
      <c r="BI46" s="171" t="str">
        <f t="shared" si="67"/>
        <v>个</v>
      </c>
      <c r="BJ46" s="171">
        <f ca="1" t="shared" si="68"/>
        <v>400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单彩门</v>
      </c>
      <c r="EW46" s="58">
        <f ca="1">IF(EV46="","",SUMIF($BG$38:$BG$107,EV46,$BH$38:$BH$107))</f>
        <v>6.16</v>
      </c>
      <c r="EX46" s="58" t="str">
        <f ca="1">IFERROR(VLOOKUP(FE46,$BD$38:$BJ$92,6,0),"")</f>
        <v>㎡</v>
      </c>
      <c r="EY46" s="59">
        <f ca="1">IF(EV46="","",SUMIF($BG$38:$BG$107,EV46,$BJ$38:$BJ$107))</f>
        <v>216</v>
      </c>
      <c r="EZ46" s="59" t="str">
        <f ca="1">IFERROR(VLOOKUP(FF46,$BD$38:$BJ$92,4,0),"")</f>
        <v>干砌墙</v>
      </c>
      <c r="FA46" s="58">
        <f ca="1">IF(EZ46="","",SUMIF($BG$38:$BG$107,EZ46,$BH$38:$BH$107))</f>
        <v>54.94</v>
      </c>
      <c r="FB46" s="58" t="str">
        <f ca="1">IFERROR(VLOOKUP(FF46,$BD$38:$BJ$92,6,0),"")</f>
        <v>㎡</v>
      </c>
      <c r="FC46" s="59">
        <f ca="1">IF(EZ46="","",SUMIF($BG$38:$BG$107,EZ46,$BJ$38:$BJ$107))</f>
        <v>4395</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IF(BJ47=0,0,IF(COUNTIF($BG47:$BG$107,BG47)&lt;2,1,0))</f>
        <v>1</v>
      </c>
      <c r="BF47" s="171">
        <v>10</v>
      </c>
      <c r="BG47" s="171" t="str">
        <f t="shared" si="66"/>
        <v>门垛</v>
      </c>
      <c r="BH47" s="219">
        <f t="shared" si="69"/>
        <v>1</v>
      </c>
      <c r="BI47" s="171" t="str">
        <f t="shared" si="67"/>
        <v>对</v>
      </c>
      <c r="BJ47" s="171">
        <f t="shared" si="68"/>
        <v>758</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复彩围挡</v>
      </c>
      <c r="EW47" s="58">
        <f ca="1">IF(EV47="","",SUMIF($BG$38:$BG$107,EV47,$BH$38:$BH$107))</f>
        <v>48.62</v>
      </c>
      <c r="EX47" s="58" t="str">
        <f ca="1">IFERROR(VLOOKUP(FE47,$BD$38:$BJ$92,6,0),"")</f>
        <v>㎡</v>
      </c>
      <c r="EY47" s="59">
        <f ca="1">IF(EV47="","",SUMIF($BG$38:$BG$107,EV47,$BJ$38:$BJ$107))</f>
        <v>4376</v>
      </c>
      <c r="EZ47" s="59" t="str">
        <f ca="1">IFERROR(VLOOKUP(FF47,$BD$38:$BJ$92,4,0),"")</f>
        <v>平砖地面</v>
      </c>
      <c r="FA47" s="58">
        <f ca="1">IF(EZ47="","",SUMIF($BG$38:$BG$107,EZ47,$BH$38:$BH$107))</f>
        <v>105.48</v>
      </c>
      <c r="FB47" s="58" t="str">
        <f ca="1">IFERROR(VLOOKUP(FF47,$BD$38:$BJ$92,6,0),"")</f>
        <v>㎡</v>
      </c>
      <c r="FC47" s="59">
        <f ca="1">IF(EZ47="","",SUMIF($BG$38:$BG$107,EZ47,$BJ$38:$BJ$107))</f>
        <v>2637</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1</v>
      </c>
      <c r="BI48" s="171" t="str">
        <f t="shared" si="67"/>
        <v>棵</v>
      </c>
      <c r="BJ48" s="171">
        <f ca="1" t="shared" si="68"/>
        <v>20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空调</v>
      </c>
      <c r="FA48" s="58">
        <f ca="1">IF(EZ48="","",SUMIF($BG$38:$BG$107,EZ48,$BH$38:$BH$107))</f>
        <v>1</v>
      </c>
      <c r="FB48" s="58" t="str">
        <f ca="1">IFERROR(VLOOKUP(FF48,$BD$38:$BJ$92,6,0),"")</f>
        <v>台</v>
      </c>
      <c r="FC48" s="59">
        <f ca="1">IF(EZ48="","",SUMIF($BG$38:$BG$107,EZ48,$BJ$38:$BJ$107))</f>
        <v>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材树</v>
      </c>
      <c r="BH49" s="219">
        <f t="shared" si="69"/>
        <v>2</v>
      </c>
      <c r="BI49" s="171" t="str">
        <f t="shared" si="67"/>
        <v>棵</v>
      </c>
      <c r="BJ49" s="171">
        <f ca="1" t="shared" si="68"/>
        <v>300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灶台</v>
      </c>
      <c r="EW49" s="58">
        <f ca="1">IF(EV49="","",SUMIF($BG$38:$BG$107,EV49,$BH$38:$BH$107))</f>
        <v>2</v>
      </c>
      <c r="EX49" s="58" t="str">
        <f ca="1">IFERROR(VLOOKUP(FE49,$BD$38:$BJ$92,6,0),"")</f>
        <v>个</v>
      </c>
      <c r="EY49" s="59">
        <f ca="1">IF(EV49="","",SUMIF($BG$38:$BG$107,EV49,$BJ$38:$BJ$107))</f>
        <v>600</v>
      </c>
      <c r="EZ49" s="59" t="str">
        <f ca="1">IFERROR(VLOOKUP(FF49,$BD$38:$BJ$92,4,0),"")</f>
        <v>火炕</v>
      </c>
      <c r="FA49" s="58">
        <f ca="1">IF(EZ49="","",SUMIF($BG$38:$BG$107,EZ49,$BH$38:$BH$107))</f>
        <v>2</v>
      </c>
      <c r="FB49" s="58" t="str">
        <f ca="1">IFERROR(VLOOKUP(FF49,$BD$38:$BJ$92,6,0),"")</f>
        <v>个</v>
      </c>
      <c r="FC49" s="59">
        <f ca="1">IF(EZ49="","",SUMIF($BG$38:$BG$107,EZ49,$BJ$38:$BJ$107))</f>
        <v>2000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果树</v>
      </c>
      <c r="BH50" s="219">
        <f t="shared" si="69"/>
        <v>1</v>
      </c>
      <c r="BI50" s="171" t="str">
        <f t="shared" si="67"/>
        <v>棵</v>
      </c>
      <c r="BJ50" s="171">
        <f ca="1" t="shared" si="68"/>
        <v>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化粪池</v>
      </c>
      <c r="EW50" s="58">
        <f ca="1">IF(EV50="","",SUMIF($BG$38:$BG$107,EV50,$BH$38:$BH$107))</f>
        <v>1</v>
      </c>
      <c r="EX50" s="58" t="str">
        <f ca="1">IFERROR(VLOOKUP(FE50,$BD$38:$BJ$92,6,0),"")</f>
        <v>个</v>
      </c>
      <c r="EY50" s="59">
        <f ca="1">IF(EV50="","",SUMIF($BG$38:$BG$107,EV50,$BJ$38:$BJ$107))</f>
        <v>400</v>
      </c>
      <c r="EZ50" s="59" t="str">
        <f ca="1">IFERROR(VLOOKUP(FF50,$BD$38:$BJ$92,4,0),"")</f>
        <v>门垛</v>
      </c>
      <c r="FA50" s="58">
        <f ca="1">IF(EZ50="","",SUMIF($BG$38:$BG$107,EZ50,$BH$38:$BH$107))</f>
        <v>1</v>
      </c>
      <c r="FB50" s="58" t="str">
        <f ca="1">IFERROR(VLOOKUP(FF50,$BD$38:$BJ$92,6,0),"")</f>
        <v>对</v>
      </c>
      <c r="FC50" s="59">
        <f ca="1">IF(EZ50="","",SUMIF($BG$38:$BG$107,EZ50,$BJ$38:$BJ$107))</f>
        <v>758</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果树</v>
      </c>
      <c r="BH51" s="219">
        <f t="shared" si="69"/>
        <v>6</v>
      </c>
      <c r="BI51" s="171" t="str">
        <f t="shared" si="67"/>
        <v>棵</v>
      </c>
      <c r="BJ51" s="171">
        <f ca="1" t="shared" si="68"/>
        <v>1200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 ca="1">IF(BJ52=0,0,IF(COUNTIF($BG52:$BG$107,BG52)&lt;2,1,0))</f>
        <v>1</v>
      </c>
      <c r="BF52" s="171">
        <v>15</v>
      </c>
      <c r="BG52" s="171" t="str">
        <f t="shared" ref="BG52:BG71" si="71">F200</f>
        <v>果树</v>
      </c>
      <c r="BH52" s="219">
        <f t="shared" si="69"/>
        <v>6</v>
      </c>
      <c r="BI52" s="171" t="str">
        <f t="shared" ref="BI52:BI71" si="72">I200</f>
        <v>棵</v>
      </c>
      <c r="BJ52" s="171">
        <f ca="1" t="shared" ref="BJ52:BJ71" si="73">L200</f>
        <v>2400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13</v>
      </c>
      <c r="BE53" s="171">
        <f ca="1">IF(BJ53=0,0,IF(COUNTIF($BG53:$BG$107,BG53)&lt;2,1,0))</f>
        <v>1</v>
      </c>
      <c r="BF53" s="171">
        <v>16</v>
      </c>
      <c r="BG53" s="171" t="str">
        <f t="shared" si="71"/>
        <v>香椿树</v>
      </c>
      <c r="BH53" s="219">
        <f t="shared" si="69"/>
        <v>1</v>
      </c>
      <c r="BI53" s="171" t="str">
        <f t="shared" si="72"/>
        <v>棵</v>
      </c>
      <c r="BJ53" s="171">
        <f ca="1" t="shared" si="73"/>
        <v>150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3493</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材树</v>
      </c>
      <c r="EW60" s="58">
        <f ca="1" t="shared" ref="EW60:EW71" si="76">IF(EV60="","",SUMIF($BG$38:$BG$107,EV60,$BH$38:$BH$107))</f>
        <v>3</v>
      </c>
      <c r="EX60" s="58" t="str">
        <f ca="1" t="shared" ref="EX60:EX71" si="77">IFERROR(VLOOKUP(FE60,$BD$38:$BJ$92,6,0),"")</f>
        <v>棵</v>
      </c>
      <c r="EY60" s="59">
        <f ca="1" t="shared" ref="EY60:EY71" si="78">IF(EV60="","",SUMIF($BG$38:$BG$107,EV60,$BJ$38:$BJ$107))</f>
        <v>320</v>
      </c>
      <c r="EZ60" s="59" t="str">
        <f ca="1" t="shared" ref="EZ60:EZ70" si="79">IFERROR(VLOOKUP(FF60,$BD$38:$BJ$92,4,0),"")</f>
        <v>果树</v>
      </c>
      <c r="FA60" s="58">
        <f ca="1" t="shared" ref="FA60:FA70" si="80">IF(EZ60="","",SUMIF($BG$38:$BG$107,EZ60,$BH$38:$BH$107))</f>
        <v>13</v>
      </c>
      <c r="FB60" s="58" t="str">
        <f ca="1" t="shared" ref="FB60:FB70" si="81">IFERROR(VLOOKUP(FF60,$BD$38:$BJ$92,6,0),"")</f>
        <v>棵</v>
      </c>
      <c r="FC60" s="59">
        <f ca="1" t="shared" ref="FC60:FC70" si="82">IF(EZ60="","",SUMIF($BG$38:$BG$107,EZ60,$BJ$38:$BJ$107))</f>
        <v>3650</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香椿树</v>
      </c>
      <c r="EW61" s="58">
        <f ca="1" t="shared" si="76"/>
        <v>1</v>
      </c>
      <c r="EX61" s="58" t="str">
        <f ca="1" t="shared" si="77"/>
        <v>棵</v>
      </c>
      <c r="EY61" s="59">
        <f ca="1" t="shared" si="78"/>
        <v>150</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20502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20502</v>
      </c>
      <c r="EY72" s="61"/>
      <c r="EZ72" s="63" t="s">
        <v>1063</v>
      </c>
      <c r="FA72" s="64" t="str">
        <f ca="1">TEXT(EX72,"[DBnum2]")&amp;"元整"</f>
        <v>贰万零伍佰零贰元整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张三苓</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20502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贰万零伍佰零贰元整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c r="E186" s="292"/>
      <c r="F186" s="108" t="s">
        <v>1116</v>
      </c>
      <c r="G186" s="293">
        <f>2.8*2.2</f>
        <v>6.16</v>
      </c>
      <c r="H186" s="294"/>
      <c r="I186" s="96" t="s">
        <v>12</v>
      </c>
      <c r="J186" s="108">
        <v>35</v>
      </c>
      <c r="K186" s="298">
        <v>1</v>
      </c>
      <c r="L186" s="108">
        <f>ROUND(IFERROR(ROUND(G186,2)*J186*K186,),0)</f>
        <v>216</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216</v>
      </c>
      <c r="E187" s="292"/>
      <c r="F187" s="108" t="str">
        <f t="shared" ref="F186:F213" si="141">D187</f>
        <v>干砌墙</v>
      </c>
      <c r="G187" s="293">
        <f>(11.7+11.8)*2+1.7*2.8+5.3*0.6</f>
        <v>54.94</v>
      </c>
      <c r="H187" s="294"/>
      <c r="I187" s="96" t="str">
        <f>IFERROR(IF(E187="",VLOOKUP(F187,价格表,2,0),(VLOOKUP(E187,IF({1,0},价格引用表!K:K,价格引用表!I:I),2,0))),"")</f>
        <v>㎡</v>
      </c>
      <c r="J187" s="108">
        <f ca="1">IF(E187="",VLOOKUP(F187,价格表,5,0),VLOOKUP(E187,INDIRECT("价格引用表!K"&amp;MATCH(D187,价格引用表!H:H,0)&amp;":L1200"),2,0))</f>
        <v>80</v>
      </c>
      <c r="K187" s="298">
        <v>1</v>
      </c>
      <c r="L187" s="108">
        <f ca="1" t="shared" ref="L187:L218" si="142">ROUND(IFERROR(ROUND(G187,2)*J187*K187,),0)</f>
        <v>4395</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t="s">
        <v>1117</v>
      </c>
      <c r="G188" s="293">
        <f>(8.2+1.1+4.7*2)*2.6</f>
        <v>48.62</v>
      </c>
      <c r="H188" s="294"/>
      <c r="I188" s="96" t="s">
        <v>12</v>
      </c>
      <c r="J188" s="108">
        <v>90</v>
      </c>
      <c r="K188" s="298">
        <v>1</v>
      </c>
      <c r="L188" s="108">
        <f t="shared" si="142"/>
        <v>4376</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5.6*15.3+2.5*3.6+3*3.6</f>
        <v>105.48</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2637</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269</v>
      </c>
      <c r="E190" s="292"/>
      <c r="F190" s="108" t="str">
        <f t="shared" si="141"/>
        <v>简易厕所</v>
      </c>
      <c r="G190" s="295">
        <v>1</v>
      </c>
      <c r="H190" s="296"/>
      <c r="I190" s="96" t="str">
        <f>IFERROR(IF(E190="",VLOOKUP(F190,价格表,2,0),(VLOOKUP(E190,IF({1,0},价格引用表!K:K,价格引用表!I:I),2,0))),"")</f>
        <v>个</v>
      </c>
      <c r="J190" s="108">
        <f ca="1">IF(E190="",VLOOKUP(F190,价格表,5,0),VLOOKUP(E190,INDIRECT("价格引用表!K"&amp;MATCH(D190,价格引用表!H:H,0)&amp;":L1200"),2,0))</f>
        <v>600</v>
      </c>
      <c r="K190" s="298">
        <v>1</v>
      </c>
      <c r="L190" s="108">
        <f ca="1" t="shared" si="142"/>
        <v>600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328</v>
      </c>
      <c r="E191" s="292"/>
      <c r="F191" s="108" t="str">
        <f t="shared" si="141"/>
        <v>空调</v>
      </c>
      <c r="G191" s="295">
        <v>1</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400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303</v>
      </c>
      <c r="E192" s="292"/>
      <c r="F192" s="108" t="str">
        <f t="shared" si="141"/>
        <v>灶台</v>
      </c>
      <c r="G192" s="295">
        <v>2</v>
      </c>
      <c r="H192" s="296"/>
      <c r="I192" s="96" t="str">
        <f>IFERROR(IF(E192="",VLOOKUP(F192,价格表,2,0),(VLOOKUP(E192,IF({1,0},价格引用表!K:K,价格引用表!I:I),2,0))),"")</f>
        <v>个</v>
      </c>
      <c r="J192" s="108">
        <f ca="1">IF(E192="",VLOOKUP(F192,价格表,5,0),VLOOKUP(E192,INDIRECT("价格引用表!K"&amp;MATCH(D192,价格引用表!H:H,0)&amp;":L1200"),2,0))</f>
        <v>300</v>
      </c>
      <c r="K192" s="298">
        <v>1</v>
      </c>
      <c r="L192" s="108">
        <f ca="1" t="shared" si="142"/>
        <v>600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305</v>
      </c>
      <c r="E193" s="292"/>
      <c r="F193" s="108" t="str">
        <f t="shared" si="141"/>
        <v>火炕</v>
      </c>
      <c r="G193" s="295">
        <v>2</v>
      </c>
      <c r="H193" s="296"/>
      <c r="I193" s="96" t="str">
        <f>IFERROR(IF(E193="",VLOOKUP(F193,价格表,2,0),(VLOOKUP(E193,IF({1,0},价格引用表!K:K,价格引用表!I:I),2,0))),"")</f>
        <v>个</v>
      </c>
      <c r="J193" s="108">
        <f ca="1">IF(E193="",VLOOKUP(F193,价格表,5,0),VLOOKUP(E193,INDIRECT("价格引用表!K"&amp;MATCH(D193,价格引用表!H:H,0)&amp;":L1200"),2,0))</f>
        <v>1000</v>
      </c>
      <c r="K193" s="298">
        <v>1</v>
      </c>
      <c r="L193" s="108">
        <f ca="1" t="shared" si="142"/>
        <v>2000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283</v>
      </c>
      <c r="E194" s="292"/>
      <c r="F194" s="108" t="str">
        <f t="shared" si="141"/>
        <v>化粪池</v>
      </c>
      <c r="G194" s="295">
        <v>1</v>
      </c>
      <c r="H194" s="296"/>
      <c r="I194" s="96" t="str">
        <f>IFERROR(IF(E194="",VLOOKUP(F194,价格表,2,0),(VLOOKUP(E194,IF({1,0},价格引用表!K:K,价格引用表!I:I),2,0))),"")</f>
        <v>个</v>
      </c>
      <c r="J194" s="108">
        <f ca="1">IF(E194="",VLOOKUP(F194,价格表,5,0),VLOOKUP(E194,INDIRECT("价格引用表!K"&amp;MATCH(D194,价格引用表!H:H,0)&amp;":L1200"),2,0))</f>
        <v>400</v>
      </c>
      <c r="K194" s="298">
        <v>1</v>
      </c>
      <c r="L194" s="108">
        <f ca="1" t="shared" si="142"/>
        <v>400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t="s">
        <v>228</v>
      </c>
      <c r="G195" s="293">
        <v>1</v>
      </c>
      <c r="H195" s="294"/>
      <c r="I195" s="96" t="str">
        <f>IFERROR(IF(E195="",VLOOKUP(F195,价格表,2,0),(VLOOKUP(E195,IF({1,0},价格引用表!K:K,价格引用表!I:I),2,0))),"")</f>
        <v>对</v>
      </c>
      <c r="J195" s="108">
        <f ca="1">IF(E195="",VLOOKUP(F195,价格表,5,0),VLOOKUP(E195,INDIRECT("价格引用表!K"&amp;MATCH(D195,价格引用表!H:H,0)&amp;":L1200"),2,0))</f>
        <v>700</v>
      </c>
      <c r="K195" s="298">
        <v>1</v>
      </c>
      <c r="L195" s="108">
        <f>ROUND(0.5*0.5*2.6*2*583,0)</f>
        <v>758</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341</v>
      </c>
      <c r="E196" s="292" t="s">
        <v>386</v>
      </c>
      <c r="F196" s="108" t="str">
        <f t="shared" si="141"/>
        <v>材树</v>
      </c>
      <c r="G196" s="295">
        <v>1</v>
      </c>
      <c r="H196" s="296"/>
      <c r="I196" s="96" t="str">
        <f>IFERROR(IF(E196="",VLOOKUP(F196,价格表,2,0),(VLOOKUP(E196,IF({1,0},价格引用表!K:K,价格引用表!I:I),2,0))),"")</f>
        <v>棵</v>
      </c>
      <c r="J196" s="108">
        <f ca="1">IF(E196="",VLOOKUP(F196,价格表,5,0),VLOOKUP(E196,INDIRECT("价格引用表!K"&amp;MATCH(D196,价格引用表!H:H,0)&amp;":L1200"),2,0))</f>
        <v>20</v>
      </c>
      <c r="K196" s="298">
        <v>1</v>
      </c>
      <c r="L196" s="108">
        <f ca="1" t="shared" si="142"/>
        <v>20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341</v>
      </c>
      <c r="E197" s="292" t="s">
        <v>389</v>
      </c>
      <c r="F197" s="108" t="str">
        <f t="shared" si="141"/>
        <v>材树</v>
      </c>
      <c r="G197" s="295">
        <v>2</v>
      </c>
      <c r="H197" s="296"/>
      <c r="I197" s="96" t="str">
        <f>IFERROR(IF(E197="",VLOOKUP(F197,价格表,2,0),(VLOOKUP(E197,IF({1,0},价格引用表!K:K,价格引用表!I:I),2,0))),"")</f>
        <v>棵</v>
      </c>
      <c r="J197" s="108">
        <f ca="1">IF(E197="",VLOOKUP(F197,价格表,5,0),VLOOKUP(E197,INDIRECT("价格引用表!K"&amp;MATCH(D197,价格引用表!H:H,0)&amp;":L1200"),2,0))</f>
        <v>150</v>
      </c>
      <c r="K197" s="298">
        <v>1</v>
      </c>
      <c r="L197" s="108">
        <f ca="1" t="shared" si="142"/>
        <v>300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343</v>
      </c>
      <c r="E198" s="292" t="s">
        <v>403</v>
      </c>
      <c r="F198" s="108" t="str">
        <f t="shared" si="141"/>
        <v>果树</v>
      </c>
      <c r="G198" s="295">
        <v>1</v>
      </c>
      <c r="H198" s="296"/>
      <c r="I198" s="96" t="str">
        <f>IFERROR(IF(E198="",VLOOKUP(F198,价格表,2,0),(VLOOKUP(E198,IF({1,0},价格引用表!K:K,价格引用表!I:I),2,0))),"")</f>
        <v>棵</v>
      </c>
      <c r="J198" s="108">
        <f ca="1">IF(E198="",VLOOKUP(F198,价格表,5,0),VLOOKUP(E198,INDIRECT("价格引用表!K"&amp;MATCH(D198,价格引用表!H:H,0)&amp;":L1200"),2,0))</f>
        <v>50</v>
      </c>
      <c r="K198" s="298">
        <v>1</v>
      </c>
      <c r="L198" s="108">
        <f ca="1" t="shared" si="142"/>
        <v>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405</v>
      </c>
      <c r="F199" s="108" t="str">
        <f t="shared" si="141"/>
        <v>果树</v>
      </c>
      <c r="G199" s="295">
        <v>6</v>
      </c>
      <c r="H199" s="296"/>
      <c r="I199" s="96" t="str">
        <f>IFERROR(IF(E199="",VLOOKUP(F199,价格表,2,0),(VLOOKUP(E199,IF({1,0},价格引用表!K:K,价格引用表!I:I),2,0))),"")</f>
        <v>棵</v>
      </c>
      <c r="J199" s="108">
        <f ca="1">IF(E199="",VLOOKUP(F199,价格表,5,0),VLOOKUP(E199,INDIRECT("价格引用表!K"&amp;MATCH(D199,价格引用表!H:H,0)&amp;":L1200"),2,0))</f>
        <v>200</v>
      </c>
      <c r="K199" s="298">
        <v>1</v>
      </c>
      <c r="L199" s="108">
        <f ca="1" t="shared" si="142"/>
        <v>1200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343</v>
      </c>
      <c r="E200" s="292" t="s">
        <v>406</v>
      </c>
      <c r="F200" s="108" t="str">
        <f t="shared" si="141"/>
        <v>果树</v>
      </c>
      <c r="G200" s="295">
        <v>6</v>
      </c>
      <c r="H200" s="296"/>
      <c r="I200" s="96" t="str">
        <f>IFERROR(IF(E200="",VLOOKUP(F200,价格表,2,0),(VLOOKUP(E200,IF({1,0},价格引用表!K:K,价格引用表!I:I),2,0))),"")</f>
        <v>棵</v>
      </c>
      <c r="J200" s="108">
        <f ca="1">IF(E200="",VLOOKUP(F200,价格表,5,0),VLOOKUP(E200,INDIRECT("价格引用表!K"&amp;MATCH(D200,价格引用表!H:H,0)&amp;":L1200"),2,0))</f>
        <v>400</v>
      </c>
      <c r="K200" s="298">
        <v>1</v>
      </c>
      <c r="L200" s="108">
        <f ca="1" t="shared" si="142"/>
        <v>2400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352</v>
      </c>
      <c r="E201" s="292" t="s">
        <v>405</v>
      </c>
      <c r="F201" s="108" t="str">
        <f t="shared" si="141"/>
        <v>香椿树</v>
      </c>
      <c r="G201" s="295">
        <v>1</v>
      </c>
      <c r="H201" s="296"/>
      <c r="I201" s="96" t="str">
        <f>IFERROR(IF(E201="",VLOOKUP(F201,价格表,2,0),(VLOOKUP(E201,IF({1,0},价格引用表!K:K,价格引用表!I:I),2,0))),"")</f>
        <v>棵</v>
      </c>
      <c r="J201" s="108">
        <f ca="1">IF(E201="",VLOOKUP(F201,价格表,5,0),VLOOKUP(E201,INDIRECT("价格引用表!K"&amp;MATCH(D201,价格引用表!H:H,0)&amp;":L1200"),2,0))</f>
        <v>150</v>
      </c>
      <c r="K201" s="298">
        <v>1</v>
      </c>
      <c r="L201" s="108">
        <f ca="1" t="shared" si="142"/>
        <v>150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20502</v>
      </c>
      <c r="W219" s="317"/>
      <c r="X219" s="136"/>
    </row>
    <row r="220" ht="42" customHeight="1" spans="1:24">
      <c r="A220" s="435" t="s">
        <v>1118</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1119</v>
      </c>
      <c r="S220" s="310"/>
      <c r="T220" s="310"/>
      <c r="U220" s="306">
        <f ca="1">V219</f>
        <v>20502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8 D30:D59 D62:D91 D94:D114 D117:D137 D140:D160 D163:D183 D198:D200 E199:E200 P30:P59 P62:P91 P94:P114 P117:P137 P140:P160 P163:P183 P186:Q218 D186:E197 D201: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5 C196:C201 C202: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010419-13-0001</v>
      </c>
      <c r="C3" s="36"/>
      <c r="D3" s="36"/>
      <c r="E3" s="37" t="str">
        <f>输机表!U2&amp;输机表!Y2</f>
        <v>康正（雄县）2023评字第8号-马务头村-1-1</v>
      </c>
      <c r="F3" s="37"/>
      <c r="G3" s="37"/>
      <c r="H3" s="37"/>
    </row>
    <row r="4" ht="16.5" customHeight="1" spans="1:8">
      <c r="A4" s="38" t="s">
        <v>1043</v>
      </c>
      <c r="B4" s="39" t="str">
        <f>输机表!D2</f>
        <v>张三苓</v>
      </c>
      <c r="C4" s="40"/>
      <c r="D4" s="41" t="s">
        <v>1044</v>
      </c>
      <c r="E4" s="42"/>
      <c r="F4" s="39" t="str">
        <f>输机表!F2</f>
        <v>雄县马务头村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79.7</v>
      </c>
      <c r="C7" s="50">
        <f ca="1">IF(COUNTIF(输机表!$C$4:$C$27,K7&amp;"*")=0,IFERROR(VLOOKUP(K7,房体结构,23,0),""),ROUND(SUMIF(输机表!$C$4:$C$27,K7&amp;"*",输机表!$Z$4:$Z$27)/B7,0))</f>
        <v>824</v>
      </c>
      <c r="D7" s="50">
        <f ca="1">IFERROR(ROUND(C7*B7,0),"")</f>
        <v>65673</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79.7</v>
      </c>
      <c r="D12" s="53"/>
      <c r="E12" s="54" t="s">
        <v>1055</v>
      </c>
      <c r="F12" s="54"/>
      <c r="G12" s="55">
        <f ca="1">SUM(D7:D11)+SUM(H7:H11)</f>
        <v>65673</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单彩门</v>
      </c>
      <c r="B15" s="58">
        <f ca="1" t="shared" ref="B15:B41" si="3">IF(A15="","",SUMIF(附属物名称,A15,附属物数量))</f>
        <v>6.16</v>
      </c>
      <c r="C15" s="58" t="str">
        <f ca="1" t="shared" ref="C15:C26" si="4">IFERROR(VLOOKUP(K15,附属物位置,6,0),"")</f>
        <v>㎡</v>
      </c>
      <c r="D15" s="59">
        <f ca="1" t="shared" ref="D15:D26" si="5">IF(A15="","",SUMIF(附属物名称,A15,附属物金额))</f>
        <v>216</v>
      </c>
      <c r="E15" s="59" t="str">
        <f ca="1" t="shared" ref="E15:E26" si="6">IFERROR(VLOOKUP(L15,附属物位置,4,0),"")</f>
        <v>干砌墙</v>
      </c>
      <c r="F15" s="58">
        <f ca="1" t="shared" ref="F15:F40" si="7">IF(E15="","",SUMIF(附属物名称,E15,附属物数量))</f>
        <v>54.94</v>
      </c>
      <c r="G15" s="58" t="str">
        <f ca="1" t="shared" ref="G15:G26" si="8">IFERROR(VLOOKUP(L15,附属物位置,6,0),"")</f>
        <v>㎡</v>
      </c>
      <c r="H15" s="59">
        <f ca="1" t="shared" ref="H15:H26" si="9">IF(E15="","",SUMIF(附属物名称,E15,附属物金额))</f>
        <v>4395</v>
      </c>
      <c r="K15" s="77">
        <v>1</v>
      </c>
      <c r="L15" s="77">
        <v>2</v>
      </c>
      <c r="M15" s="76"/>
    </row>
    <row r="16" ht="17.25" customHeight="1" spans="1:13">
      <c r="A16" s="58" t="str">
        <f ca="1" t="shared" si="2"/>
        <v>复彩围挡</v>
      </c>
      <c r="B16" s="58">
        <f ca="1" t="shared" si="3"/>
        <v>48.62</v>
      </c>
      <c r="C16" s="58" t="str">
        <f ca="1" t="shared" si="4"/>
        <v>㎡</v>
      </c>
      <c r="D16" s="59">
        <f ca="1" t="shared" si="5"/>
        <v>4376</v>
      </c>
      <c r="E16" s="59" t="str">
        <f ca="1" t="shared" si="6"/>
        <v>平砖地面</v>
      </c>
      <c r="F16" s="58">
        <f ca="1" t="shared" si="7"/>
        <v>105.48</v>
      </c>
      <c r="G16" s="58" t="str">
        <f ca="1" t="shared" si="8"/>
        <v>㎡</v>
      </c>
      <c r="H16" s="59">
        <f ca="1" t="shared" si="9"/>
        <v>2637</v>
      </c>
      <c r="K16" s="77">
        <v>3</v>
      </c>
      <c r="L16" s="77">
        <v>4</v>
      </c>
      <c r="M16" s="76"/>
    </row>
    <row r="17" ht="17.25" customHeight="1" spans="1:13">
      <c r="A17" s="58" t="str">
        <f ca="1" t="shared" si="2"/>
        <v>简易厕所</v>
      </c>
      <c r="B17" s="58">
        <f ca="1" t="shared" si="3"/>
        <v>1</v>
      </c>
      <c r="C17" s="58" t="str">
        <f ca="1" t="shared" si="4"/>
        <v>个</v>
      </c>
      <c r="D17" s="59">
        <f ca="1" t="shared" si="5"/>
        <v>600</v>
      </c>
      <c r="E17" s="59" t="str">
        <f ca="1" t="shared" si="6"/>
        <v>空调</v>
      </c>
      <c r="F17" s="58">
        <f ca="1" t="shared" si="7"/>
        <v>1</v>
      </c>
      <c r="G17" s="58" t="str">
        <f ca="1" t="shared" si="8"/>
        <v>台</v>
      </c>
      <c r="H17" s="59">
        <f ca="1" t="shared" si="9"/>
        <v>400</v>
      </c>
      <c r="K17" s="77">
        <v>5</v>
      </c>
      <c r="L17" s="77">
        <v>6</v>
      </c>
      <c r="M17" s="76"/>
    </row>
    <row r="18" ht="17.25" customHeight="1" spans="1:13">
      <c r="A18" s="58" t="str">
        <f ca="1" t="shared" si="2"/>
        <v>灶台</v>
      </c>
      <c r="B18" s="58">
        <f ca="1" t="shared" si="3"/>
        <v>2</v>
      </c>
      <c r="C18" s="58" t="str">
        <f ca="1" t="shared" si="4"/>
        <v>个</v>
      </c>
      <c r="D18" s="59">
        <f ca="1" t="shared" si="5"/>
        <v>600</v>
      </c>
      <c r="E18" s="59" t="str">
        <f ca="1" t="shared" si="6"/>
        <v>火炕</v>
      </c>
      <c r="F18" s="58">
        <f ca="1" t="shared" si="7"/>
        <v>2</v>
      </c>
      <c r="G18" s="58" t="str">
        <f ca="1" t="shared" si="8"/>
        <v>个</v>
      </c>
      <c r="H18" s="59">
        <f ca="1" t="shared" si="9"/>
        <v>2000</v>
      </c>
      <c r="K18" s="77">
        <v>7</v>
      </c>
      <c r="L18" s="77">
        <v>8</v>
      </c>
      <c r="M18" s="76"/>
    </row>
    <row r="19" ht="17.25" customHeight="1" spans="1:13">
      <c r="A19" s="58" t="str">
        <f ca="1" t="shared" si="2"/>
        <v>化粪池</v>
      </c>
      <c r="B19" s="58">
        <f ca="1" t="shared" si="3"/>
        <v>1</v>
      </c>
      <c r="C19" s="58" t="str">
        <f ca="1" t="shared" si="4"/>
        <v>个</v>
      </c>
      <c r="D19" s="59">
        <f ca="1" t="shared" si="5"/>
        <v>400</v>
      </c>
      <c r="E19" s="59" t="str">
        <f ca="1" t="shared" si="6"/>
        <v>门垛</v>
      </c>
      <c r="F19" s="58">
        <f ca="1" t="shared" si="7"/>
        <v>1</v>
      </c>
      <c r="G19" s="58" t="str">
        <f ca="1" t="shared" si="8"/>
        <v>对</v>
      </c>
      <c r="H19" s="59">
        <f ca="1" t="shared" si="9"/>
        <v>758</v>
      </c>
      <c r="K19" s="77">
        <v>9</v>
      </c>
      <c r="L19" s="77">
        <v>10</v>
      </c>
      <c r="M19" s="76"/>
    </row>
    <row r="20" ht="17.25" customHeight="1" spans="1:13">
      <c r="A20" s="58" t="str">
        <f ca="1" t="shared" si="2"/>
        <v>材树</v>
      </c>
      <c r="B20" s="58">
        <f ca="1" t="shared" si="3"/>
        <v>3</v>
      </c>
      <c r="C20" s="58" t="str">
        <f ca="1" t="shared" si="4"/>
        <v>棵</v>
      </c>
      <c r="D20" s="59">
        <f ca="1" t="shared" si="5"/>
        <v>320</v>
      </c>
      <c r="E20" s="59" t="str">
        <f ca="1" t="shared" si="6"/>
        <v>果树</v>
      </c>
      <c r="F20" s="58">
        <f ca="1" t="shared" si="7"/>
        <v>13</v>
      </c>
      <c r="G20" s="58" t="str">
        <f ca="1" t="shared" si="8"/>
        <v>棵</v>
      </c>
      <c r="H20" s="59">
        <f ca="1" t="shared" si="9"/>
        <v>3650</v>
      </c>
      <c r="K20" s="77">
        <v>11</v>
      </c>
      <c r="L20" s="77">
        <v>12</v>
      </c>
      <c r="M20" s="76"/>
    </row>
    <row r="21" ht="17.25" customHeight="1" spans="1:13">
      <c r="A21" s="58" t="str">
        <f ca="1" t="shared" si="2"/>
        <v>香椿树</v>
      </c>
      <c r="B21" s="58">
        <f ca="1" t="shared" si="3"/>
        <v>1</v>
      </c>
      <c r="C21" s="58" t="str">
        <f ca="1" t="shared" si="4"/>
        <v>棵</v>
      </c>
      <c r="D21" s="59">
        <f ca="1" t="shared" si="5"/>
        <v>150</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20502</v>
      </c>
      <c r="H41" s="61"/>
      <c r="K41" s="77">
        <v>53</v>
      </c>
      <c r="M41" s="76"/>
    </row>
    <row r="42" ht="17.25" customHeight="1" spans="1:8">
      <c r="A42" s="60" t="s">
        <v>1062</v>
      </c>
      <c r="B42" s="61"/>
      <c r="C42" s="62">
        <f ca="1">G41+G12</f>
        <v>86175</v>
      </c>
      <c r="D42" s="61"/>
      <c r="E42" s="63" t="s">
        <v>1063</v>
      </c>
      <c r="F42" s="64" t="str">
        <f ca="1">TEXT(C42,"[DBnum2]")&amp;"元整"</f>
        <v>捌万陆仟壹佰柒拾伍元整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康正（雄县）2023评字第8号-马务头村-1-1</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张三苓</v>
      </c>
      <c r="E9" s="9"/>
      <c r="F9" s="9"/>
      <c r="G9" s="9"/>
      <c r="H9" s="9"/>
      <c r="I9" s="9"/>
      <c r="J9" s="9"/>
      <c r="K9" s="9"/>
      <c r="L9" s="9"/>
      <c r="M9" s="9"/>
      <c r="N9" s="9"/>
      <c r="O9" s="9"/>
      <c r="P9" s="9"/>
      <c r="Q9" s="9"/>
    </row>
    <row r="10" spans="1:17">
      <c r="A10" s="9" t="s">
        <v>1076</v>
      </c>
      <c r="B10" s="9"/>
      <c r="C10" s="9"/>
      <c r="D10" s="9" t="str">
        <f>结果通知单!F4</f>
        <v>雄县马务头村</v>
      </c>
      <c r="E10" s="9"/>
      <c r="F10" s="9"/>
      <c r="G10" s="9"/>
      <c r="H10" s="9"/>
      <c r="I10" s="9"/>
      <c r="J10" s="9"/>
      <c r="K10" s="9"/>
      <c r="L10" s="9"/>
      <c r="M10" s="9"/>
      <c r="N10" s="9"/>
      <c r="O10" s="9"/>
      <c r="P10" s="9"/>
      <c r="Q10" s="9"/>
    </row>
    <row r="11" spans="1:17">
      <c r="A11" s="9" t="s">
        <v>1077</v>
      </c>
      <c r="B11" s="9"/>
      <c r="C11" s="9"/>
      <c r="D11" s="10">
        <f ca="1">结果通知单!C12</f>
        <v>79.7</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86175</v>
      </c>
      <c r="H26" s="15"/>
      <c r="I26" s="15"/>
      <c r="J26" s="15"/>
      <c r="K26" s="15"/>
      <c r="L26" s="15"/>
      <c r="M26" s="15"/>
      <c r="N26" s="15"/>
      <c r="O26" s="15"/>
      <c r="P26" s="15"/>
      <c r="Q26" s="15"/>
    </row>
    <row r="27" spans="1:17">
      <c r="A27" s="9" t="s">
        <v>1095</v>
      </c>
      <c r="B27" s="9"/>
      <c r="C27" s="9"/>
      <c r="D27" s="9" t="str">
        <f ca="1">结果通知单!F42</f>
        <v>捌万陆仟壹佰柒拾伍元整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1139</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2023-10-14T13:13:59Z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