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<sst xmlns="http://schemas.openxmlformats.org/spreadsheetml/2006/main" count="5781" uniqueCount="1147">
  <si>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</si>
  <si>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</si>
  <si>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</si>
  <si>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</si>
  <si>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</si>
  <si>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</si>
  <si>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</si>
  <si>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</si>
  <si>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</si>
  <si>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</si>
  <si>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</si>
  <si>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</si>
  <si>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</si>
  <si>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</si>
  <si>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</si>
  <si>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</si>
  <si>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</si>
  <si>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</si>
  <si>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</si>
  <si>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</si>
  <si>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</si>
  <si>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</si>
  <si>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</si>
  <si>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</si>
  <si>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</si>
  <si>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</si>
  <si>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</si>
  <si>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</si>
  <si>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</si>
  <si>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</si>
  <si>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</si>
  <si>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</si>
  <si>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</si>
  <si>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</si>
  <si>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</si>
  <si>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</si>
  <si>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</si>
  <si>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</si>
  <si>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</si>
  <si>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</si>
  <si>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</si>
  <si>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</si>
  <si>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</si>
  <si>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</si>
  <si>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</si>
  <si>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</si>
  <si>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</si>
  <si>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</si>
  <si>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</si>
  <si>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</si>
  <si>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</si>
  <si>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</si>
  <si>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</si>
  <si>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</si>
  <si>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</si>
  <si>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</si>
  <si>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</si>
  <si>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</si>
  <si>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</si>
  <si>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</si>
  <si>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</si>
  <si>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</si>
  <si>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</si>
  <si>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</si>
  <si>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</si>
  <si>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</si>
  <si>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</si>
  <si>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</si>
  <si>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</si>
  <si>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</si>
  <si>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</si>
  <si>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</si>
  <si>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</si>
  <si>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</si>
  <si>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</si>
  <si>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</si>
  <si>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</si>
  <si>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</si>
  <si>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</si>
  <si>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</si>
  <si>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</si>
  <si>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</si>
  <si>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</si>
  <si>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</si>
  <si>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</si>
  <si>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</si>
  <si>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</si>
  <si>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</si>
  <si>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</si>
  <si>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</si>
  <si>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</si>
  <si>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</si>
  <si>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</si>
  <si>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</si>
  <si>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</si>
  <si>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</si>
  <si>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</si>
  <si>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</si>
  <si>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</si>
  <si>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</si>
  <si>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</si>
  <si>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</si>
  <si>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</si>
  <si>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</si>
  <si>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</si>
  <si>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</si>
  <si>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</si>
  <si>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</si>
  <si>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</si>
  <si>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</si>
  <si>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</si>
  <si>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</si>
  <si>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</si>
  <si>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</si>
  <si>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</si>
  <si>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</si>
  <si>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</si>
  <si>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</si>
  <si>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</si>
  <si>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</si>
  <si>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</si>
  <si>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</si>
  <si>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</si>
  <si>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</si>
  <si>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</si>
  <si>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</si>
  <si>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</si>
  <si>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</si>
  <si>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</si>
  <si>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</si>
  <si>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</si>
  <si>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</si>
  <si>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</si>
  <si>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</si>
  <si>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</si>
  <si>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</si>
  <si>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</si>
  <si>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</si>
  <si>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</si>
  <si>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</si>
  <si>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</si>
  <si>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</si>
  <si>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</si>
  <si>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</si>
  <si>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</si>
  <si>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</si>
  <si>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</si>
  <si>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</si>
  <si>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</si>
  <si>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</si>
  <si>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</si>
  <si>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</si>
  <si>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</si>
  <si>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</si>
  <si>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</si>
  <si>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</si>
  <si>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</si>
  <si>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</si>
  <si>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</si>
  <si>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</si>
  <si>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</si>
  <si>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</si>
  <si>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</si>
  <si>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</si>
  <si>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</si>
  <si>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</si>
  <si>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</si>
  <si>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</si>
  <si>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</si>
  <si>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</si>
  <si>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</si>
  <si>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</si>
  <si>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</si>
  <si>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</si>
  <si>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</si>
  <si>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</si>
  <si>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</si>
  <si>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</si>
  <si>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</si>
  <si>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</si>
  <si>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</si>
  <si>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</si>
  <si>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</si>
  <si>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</si>
  <si>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</si>
  <si>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</si>
  <si>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</si>
  <si>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</si>
  <si>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</si>
  <si>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</si>
  <si>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</si>
  <si>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</si>
  <si>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</si>
  <si>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</si>
  <si>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</si>
  <si>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</si>
  <si>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</si>
  <si>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</si>
  <si>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</si>
  <si>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</si>
  <si>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</si>
  <si>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</si>
  <si>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</si>
  <si>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</si>
  <si>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</si>
  <si>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</si>
  <si>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</si>
  <si>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</si>
  <si>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</si>
  <si>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</si>
  <si>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</si>
  <si>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</si>
  <si>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</si>
  <si>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</si>
  <si>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</si>
  <si>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</si>
  <si>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</si>
  <si>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</si>
  <si>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</si>
  <si>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</si>
  <si>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</si>
  <si>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</si>
  <si>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</si>
  <si>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</si>
  <si>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</si>
  <si>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</si>
  <si>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</si>
  <si>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</si>
  <si>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</si>
  <si>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</si>
  <si>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</si>
  <si>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</si>
  <si>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</si>
  <si>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</si>
  <si>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</si>
  <si>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</si>
  <si>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</si>
  <si>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</si>
  <si>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</si>
  <si>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</si>
  <si>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</si>
  <si>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</si>
  <si>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</si>
  <si>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</si>
  <si>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</si>
  <si>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</si>
  <si>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</si>
  <si>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</si>
  <si>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</si>
  <si>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</si>
  <si>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</si>
  <si>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</si>
  <si>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</si>
  <si>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</si>
  <si>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</si>
  <si>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</si>
  <si>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</si>
  <si>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</si>
  <si>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</si>
  <si>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</si>
  <si>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</si>
  <si>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</si>
  <si>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</si>
  <si>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</si>
  <si>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</si>
  <si>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</si>
  <si>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</si>
  <si>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</si>
  <si>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</si>
  <si>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</si>
  <si>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</si>
  <si>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</si>
  <si>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</si>
  <si>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</si>
  <si>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</si>
  <si>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</si>
  <si>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</si>
  <si>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</si>
  <si>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</si>
  <si>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</si>
  <si>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</si>
  <si>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</si>
  <si>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</si>
  <si>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</si>
  <si>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</si>
  <si>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</si>
  <si>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</si>
  <si>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</si>
  <si>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</si>
  <si>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</si>
  <si>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</si>
  <si>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</si>
  <si>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</si>
  <si>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</si>
  <si>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</si>
  <si>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</si>
  <si>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</si>
  <si>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</si>
  <si>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</si>
  <si>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</si>
  <si>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</si>
  <si>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</si>
  <si>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</si>
  <si>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</si>
  <si>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</si>
  <si>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</si>
  <si>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</si>
  <si>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</si>
  <si>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</si>
  <si>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</si>
  <si>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</si>
  <si>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</si>
  <si>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</si>
  <si>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</si>
  <si>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</si>
  <si>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</si>
  <si>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</si>
  <si>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</si>
  <si>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</si>
  <si>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</si>
  <si>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</si>
  <si>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</si>
  <si>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</si>
  <si>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</si>
  <si>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</si>
  <si>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</si>
  <si>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</si>
  <si>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</si>
  <si>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</si>
  <si>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</si>
  <si>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</si>
  <si>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</si>
  <si>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</si>
  <si>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</si>
  <si>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</si>
  <si>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</si>
  <si>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</si>
  <si>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</si>
  <si>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</si>
  <si>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</si>
  <si>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</si>
  <si>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</si>
  <si>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</si>
  <si>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</si>
  <si>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</si>
  <si>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</si>
  <si>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</si>
  <si>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</si>
  <si>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</si>
  <si>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</si>
  <si>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</si>
  <si>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</si>
  <si>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</si>
  <si>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</si>
  <si>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</si>
  <si>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</si>
  <si>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</si>
  <si>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</si>
  <si>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</si>
  <si>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</si>
  <si>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</si>
  <si>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</si>
  <si>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</si>
  <si>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</si>
  <si>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</si>
  <si>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</si>
  <si>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</si>
  <si>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</si>
  <si>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</si>
  <si>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</si>
  <si>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</si>
  <si>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</si>
  <si>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</si>
  <si>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</si>
  <si>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</si>
  <si>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</si>
  <si>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</si>
  <si>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</si>
  <si>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</si>
  <si>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</si>
  <si>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</si>
  <si>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</si>
  <si>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</si>
  <si>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</si>
  <si>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</si>
  <si>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</si>
  <si>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</si>
  <si>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</si>
  <si>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</si>
  <si>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</si>
  <si>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</si>
  <si>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</si>
  <si>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</si>
  <si>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</si>
  <si>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</si>
  <si>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</si>
  <si>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</si>
  <si>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</si>
  <si>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</si>
  <si>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</si>
  <si>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</si>
  <si>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</si>
  <si>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</si>
  <si>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</si>
  <si>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</si>
  <si>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</si>
  <si>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</si>
  <si>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</si>
  <si>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</si>
  <si>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</si>
  <si>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</si>
  <si>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</si>
  <si>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</si>
  <si>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</si>
  <si>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</si>
  <si>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</si>
  <si>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</si>
  <si>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</si>
  <si>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</si>
  <si>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</si>
  <si>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</si>
  <si>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</si>
  <si>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</si>
  <si>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</si>
  <si>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</si>
  <si>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</si>
  <si>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</si>
  <si>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</si>
  <si>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</si>
  <si>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</si>
  <si>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</si>
  <si>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</si>
  <si>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</si>
  <si>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</si>
  <si>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</si>
  <si>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</si>
  <si>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</si>
  <si>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</si>
  <si>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</si>
  <si>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</si>
  <si>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</si>
  <si>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</si>
  <si>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</si>
  <si>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</si>
  <si>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</si>
  <si>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</si>
  <si>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</si>
  <si>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</si>
  <si>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</si>
  <si>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</si>
  <si>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</si>
  <si>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</si>
  <si>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</si>
  <si>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</si>
  <si>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</si>
  <si>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</si>
  <si>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</si>
  <si>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</si>
  <si>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</si>
  <si>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</si>
  <si>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</si>
  <si>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</si>
  <si>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</si>
  <si>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</si>
  <si>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</si>
  <si>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</si>
  <si>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</si>
  <si>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</si>
  <si>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</si>
  <si>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</si>
  <si>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</si>
  <si>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</si>
  <si>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</si>
  <si>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</si>
  <si>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</si>
  <si>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</si>
  <si>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</si>
  <si>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</si>
  <si>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</si>
  <si>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</si>
  <si>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</si>
  <si>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</si>
  <si>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</si>
  <si>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</si>
  <si>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</si>
  <si>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</si>
  <si>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</si>
  <si>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</si>
  <si>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</si>
  <si>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</si>
  <si>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</si>
  <si>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</si>
  <si>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</si>
  <si>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</si>
  <si>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</si>
  <si>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</si>
  <si>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</si>
  <si>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</si>
  <si>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</si>
  <si>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</si>
  <si>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</si>
  <si>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</si>
  <si>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</si>
  <si>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</si>
  <si>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</si>
  <si>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</si>
  <si>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</si>
  <si>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</si>
  <si>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</si>
  <si>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</si>
  <si>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</si>
  <si>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</si>
  <si>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</si>
  <si>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</si>
  <si>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</si>
  <si>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</si>
  <si>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</si>
  <si>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</si>
  <si>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</si>
  <si>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</si>
  <si>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</si>
  <si>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</si>
  <si>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</si>
  <si>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</si>
  <si>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</si>
  <si>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</si>
  <si>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</si>
  <si>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</si>
  <si>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</si>
  <si>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</si>
  <si>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</si>
  <si>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</si>
  <si>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</si>
  <si>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</si>
  <si>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</si>
  <si>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</si>
  <si>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</si>
  <si>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</si>
  <si>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</si>
  <si>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</si>
  <si>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</si>
  <si>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</si>
  <si>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</si>
  <si>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</si>
  <si>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</si>
  <si>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</si>
  <si>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</si>
  <si>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</si>
  <si>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</si>
  <si>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</si>
  <si>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</si>
  <si>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</si>
  <si>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</si>
  <si>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</si>
  <si>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</si>
  <si>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</si>
  <si>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</si>
  <si>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</si>
  <si>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</si>
  <si>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</si>
  <si>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</si>
  <si>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</si>
  <si>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</si>
  <si>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</si>
  <si>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</si>
  <si>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</si>
  <si>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</si>
  <si>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</si>
  <si>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</si>
  <si>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</si>
  <si>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</si>
  <si>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</si>
  <si>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</si>
  <si>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</si>
  <si>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</si>
  <si>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</si>
  <si>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</si>
  <si>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</si>
  <si>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</si>
  <si>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</si>
  <si>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</si>
  <si>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</si>
  <si>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</si>
  <si>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</si>
  <si>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</si>
  <si>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</si>
  <si>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</si>
  <si>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</si>
  <si>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</si>
  <si>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</si>
  <si>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</si>
  <si>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</si>
  <si>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</si>
  <si>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</si>
  <si>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</si>
  <si>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</si>
  <si>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</si>
  <si>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</si>
  <si>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</si>
  <si>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</si>
  <si>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</si>
  <si>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</si>
  <si>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</si>
  <si>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</si>
  <si>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</si>
  <si>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</si>
  <si>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</si>
  <si>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</si>
  <si>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</si>
  <si>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</si>
  <si>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</si>
  <si>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</si>
  <si>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</si>
  <si>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</si>
  <si>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</si>
  <si>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</si>
  <si>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</si>
  <si>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</si>
  <si>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</si>
  <si>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</si>
  <si>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</si>
  <si>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</si>
  <si>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</si>
  <si>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</si>
  <si>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</si>
  <si>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</si>
  <si>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</si>
  <si>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</si>
  <si>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</si>
  <si>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</si>
  <si>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</si>
  <si>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</si>
  <si>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</si>
  <si>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</si>
  <si>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</si>
  <si>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</si>
  <si>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</si>
  <si>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</si>
  <si>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</si>
  <si>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</si>
  <si>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</si>
  <si>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</si>
  <si>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</si>
  <si>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</si>
  <si>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</si>
  <si>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</si>
  <si>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</si>
  <si>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</si>
  <si>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</si>
  <si>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</si>
  <si>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</si>
  <si>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</si>
  <si>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</si>
  <si>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</si>
  <si>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</si>
  <si>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</si>
  <si>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</si>
  <si>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</si>
  <si>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</si>
  <si>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</si>
  <si>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</si>
  <si>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</si>
  <si>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</si>
  <si>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</si>
  <si>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</si>
  <si>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</si>
  <si>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</si>
  <si>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</si>
  <si>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</si>
  <si>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</si>
  <si>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</si>
  <si>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</si>
  <si>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</si>
  <si>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</si>
  <si>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</si>
  <si>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</si>
  <si>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</si>
  <si>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</si>
  <si>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</si>
  <si>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</si>
  <si>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</si>
  <si>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</si>
  <si>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</si>
  <si>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</si>
  <si>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</si>
  <si>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</si>
  <si>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</si>
  <si>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</si>
  <si>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</si>
  <si>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</si>
  <si>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</si>
  <si>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</si>
  <si>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</si>
  <si>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</si>
  <si>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</si>
  <si>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</si>
  <si>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</si>
  <si>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</si>
  <si>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</si>
  <si>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</si>
  <si>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</si>
  <si>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</si>
  <si>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</si>
  <si>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</si>
  <si>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</si>
  <si>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</si>
  <si>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</si>
  <si>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</si>
  <si>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</si>
  <si>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</si>
  <si>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</si>
  <si>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</si>
  <si>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</si>
  <si>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</si>
  <si>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</si>
  <si>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</si>
  <si>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</si>
  <si>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</si>
  <si>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</si>
  <si>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</si>
  <si>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</si>
  <si>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</si>
  <si>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</si>
  <si>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</si>
  <si>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</si>
  <si>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</si>
  <si>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</si>
  <si>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</si>
  <si>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</si>
  <si>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</si>
  <si>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</si>
  <si>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</si>
  <si>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</si>
  <si>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</si>
  <si>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</si>
  <si>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</si>
  <si>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</si>
  <si>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</si>
  <si>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</si>
  <si>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</si>
  <si>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</si>
  <si>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</si>
  <si>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</si>
  <si>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</si>
  <si>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</si>
  <si>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</si>
  <si>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</si>
  <si>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</si>
  <si>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</si>
  <si>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</si>
  <si>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</si>
  <si>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</si>
  <si>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</si>
  <si>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</si>
  <si>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</si>
  <si>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</si>
  <si>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</si>
  <si>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</si>
  <si>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</si>
  <si>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</si>
  <si>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</si>
  <si>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</si>
  <si>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</si>
  <si>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</si>
  <si>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</si>
  <si>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</si>
  <si>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</si>
  <si>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</si>
  <si>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</si>
  <si>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</si>
  <si>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</si>
  <si>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</si>
  <si>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</si>
  <si>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</si>
  <si>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</si>
  <si>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</si>
  <si>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</si>
  <si>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</si>
  <si>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</si>
  <si>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</si>
  <si>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</si>
  <si>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</si>
  <si>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</si>
  <si>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</si>
  <si>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</si>
  <si>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</si>
  <si>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</si>
  <si>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</si>
  <si>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</si>
  <si>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</si>
  <si>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</si>
  <si>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</si>
  <si>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</si>
  <si>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</si>
  <si>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</si>
  <si>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</si>
  <si>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</si>
  <si>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</si>
  <si>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</si>
  <si>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</si>
  <si>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</si>
  <si>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</si>
  <si>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</si>
  <si>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</si>
  <si>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</si>
  <si>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</si>
  <si>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</si>
  <si>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</si>
  <si>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</si>
  <si>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</si>
  <si>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</si>
  <si>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</si>
  <si>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</si>
  <si>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</si>
  <si>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</si>
  <si>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</si>
  <si>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</si>
  <si>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</si>
  <si>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</si>
  <si>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</si>
  <si>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</si>
  <si>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</si>
  <si>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</si>
  <si>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</si>
  <si>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</si>
  <si>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</si>
  <si>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</si>
  <si>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</si>
  <si>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</si>
  <si>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</si>
  <si>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</si>
  <si>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</si>
  <si>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</si>
  <si>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</si>
  <si>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</si>
  <si>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</si>
  <si>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</si>
  <si>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</si>
  <si>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</si>
  <si>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</si>
  <si>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</si>
  <si>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</si>
  <si>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</si>
  <si>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</si>
  <si>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</si>
  <si>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</si>
  <si>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</si>
  <si>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</si>
  <si>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</si>
  <si>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</si>
  <si>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</si>
  <si>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</si>
  <si>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</si>
  <si>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</si>
  <si>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</si>
  <si>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</si>
  <si>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</si>
  <si>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</si>
  <si>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</si>
  <si>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</si>
  <si>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李爱花</t>
  </si>
  <si>
    <t>坐落：</t>
  </si>
  <si>
    <t>雄县马务头村</t>
  </si>
  <si>
    <t>调查编号：</t>
  </si>
  <si>
    <t>010419-13-0003</t>
  </si>
  <si>
    <t>价值时点：</t>
  </si>
  <si>
    <t>2023年9月22日</t>
  </si>
  <si>
    <t>报告编号：</t>
  </si>
  <si>
    <t>康正（雄县）2023评字第8号-马务头村-</t>
  </si>
  <si>
    <t>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</si>
  <si>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</si>
  <si>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</si>
  <si>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</si>
  <si>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</si>
  <si>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</si>
  <si>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</si>
  <si>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</si>
  <si>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</si>
  <si>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</si>
  <si>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</si>
  <si>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</si>
  <si>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</si>
  <si>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</si>
  <si>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</si>
  <si>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</si>
  <si>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</si>
  <si>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</si>
  <si>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</si>
  <si>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</si>
  <si>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</si>
  <si>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</si>
  <si>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</si>
  <si>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</si>
  <si>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</si>
  <si>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</si>
  <si>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</si>
  <si>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</si>
  <si>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</si>
  <si>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</si>
  <si>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</si>
  <si>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</si>
  <si>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</si>
  <si>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</si>
  <si>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</si>
  <si>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</si>
  <si>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</si>
  <si>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</si>
  <si>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</si>
  <si>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</si>
  <si>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</si>
  <si>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</si>
  <si>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</si>
  <si>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</si>
  <si>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</si>
  <si>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</si>
  <si>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</si>
  <si>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</si>
  <si>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</si>
  <si>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</si>
  <si>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</si>
  <si>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</si>
  <si>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</si>
  <si>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</si>
  <si>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</si>
  <si>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</si>
  <si>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</si>
  <si>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</si>
  <si>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</si>
  <si>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</si>
  <si>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</si>
  <si>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</si>
  <si>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</si>
  <si>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</si>
  <si>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</si>
  <si>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</si>
  <si>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</si>
  <si>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</si>
  <si>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</si>
  <si>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</si>
  <si>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</si>
  <si>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</si>
  <si>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</si>
  <si>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</si>
  <si>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</si>
  <si>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</si>
  <si>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</si>
  <si>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</si>
  <si>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</si>
  <si>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</si>
  <si>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</si>
  <si>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</si>
  <si>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</si>
  <si>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</si>
  <si>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</si>
  <si>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</si>
  <si>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</si>
  <si>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</si>
  <si>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</si>
  <si>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</si>
  <si>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</si>
  <si>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</si>
  <si>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</si>
  <si>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</si>
  <si>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</si>
  <si>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</si>
  <si>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</si>
  <si>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</si>
  <si>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</si>
  <si>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</si>
  <si>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</si>
  <si>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</si>
  <si>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</si>
  <si>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</si>
  <si>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</si>
  <si>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</si>
  <si>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</si>
  <si>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</si>
  <si>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</si>
  <si>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</si>
  <si>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</si>
  <si>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</si>
  <si>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</si>
  <si>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</si>
  <si>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</si>
  <si>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</si>
  <si>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</si>
  <si>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</si>
  <si>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</si>
  <si>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</si>
  <si>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</si>
  <si>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</si>
  <si>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</si>
  <si>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</si>
  <si>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</si>
  <si>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</si>
  <si>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</si>
  <si>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</si>
  <si>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</si>
  <si>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</si>
  <si>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</si>
  <si>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</si>
  <si>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</si>
  <si>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</si>
  <si>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</si>
  <si>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</si>
  <si>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</si>
  <si>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</si>
  <si>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</si>
  <si>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</si>
  <si>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</si>
  <si>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</si>
  <si>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</si>
  <si>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</si>
  <si>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</si>
  <si>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</si>
  <si>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</si>
  <si>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</si>
  <si>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</si>
  <si>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</si>
  <si>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</si>
  <si>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</si>
  <si>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</si>
  <si>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</si>
  <si>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</si>
  <si>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</si>
  <si>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</si>
  <si>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</si>
  <si>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</si>
  <si>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</si>
  <si>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</si>
  <si>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</si>
  <si>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</si>
  <si>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</si>
  <si>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</si>
  <si>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</si>
  <si>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</si>
  <si>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</si>
  <si>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</si>
  <si>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</si>
  <si>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</si>
  <si>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</si>
  <si>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</si>
  <si>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</si>
  <si>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</si>
  <si>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</si>
  <si>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</si>
  <si>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</si>
  <si>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</si>
  <si>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</si>
  <si>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</si>
  <si>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</si>
  <si>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</si>
  <si>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</si>
  <si>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</si>
  <si>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</si>
  <si>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</si>
  <si>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</si>
  <si>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</si>
  <si>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</si>
  <si>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</si>
  <si>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</si>
  <si>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</si>
  <si>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</si>
  <si>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</si>
  <si>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</si>
  <si>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</si>
  <si>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</si>
  <si>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</si>
  <si>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</si>
  <si>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</si>
  <si>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</si>
  <si>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</si>
  <si>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</si>
  <si>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</si>
  <si>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</si>
  <si>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</si>
  <si>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</si>
  <si>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</si>
  <si>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</si>
  <si>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</si>
  <si>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</si>
  <si>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</si>
  <si>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</si>
  <si>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</si>
  <si>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</si>
  <si>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</si>
  <si>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</si>
  <si>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</si>
  <si>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</si>
  <si>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</si>
  <si>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</si>
  <si>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</si>
  <si>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</si>
  <si>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</si>
  <si>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</si>
  <si>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</si>
  <si>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</si>
  <si>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</si>
  <si>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</si>
  <si>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</si>
  <si>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</si>
  <si>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</si>
  <si>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</si>
  <si>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</si>
  <si>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</si>
  <si>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</si>
  <si>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</si>
  <si>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</si>
  <si>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</si>
  <si>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</si>
  <si>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</si>
  <si>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</si>
  <si>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</si>
  <si>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</si>
  <si>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</si>
  <si>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</si>
  <si>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</si>
  <si>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</si>
  <si>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</si>
  <si>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P1</t>
  </si>
  <si>
    <t>P2</t>
  </si>
  <si>
    <t>P3</t>
  </si>
  <si>
    <t>P4</t>
  </si>
  <si>
    <t>P5</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</si>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</sst>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010419-13-0003</v>
      </c>
      <c r="C2" s="323">
        <f>输机表!P2</f>
        <v>0</v>
      </c>
      <c r="D2" s="323" t="str">
        <f>输机表!U2&amp;输机表!Y2</f>
        <v>康正（雄县）2023评字第8号-马务头村-1-3</v>
      </c>
      <c r="E2" s="323" t="str">
        <f>输机表!D2</f>
        <v>李爱花</v>
      </c>
      <c r="F2" s="323" t="str">
        <f>输机表!F2</f>
        <v>雄县马务头村</v>
      </c>
      <c r="G2" s="323">
        <f ca="1">结果通知单!C12</f>
        <v>198.25</v>
      </c>
      <c r="H2" s="323"/>
      <c r="I2" s="323"/>
      <c r="J2" s="323">
        <f ca="1">结果通知单!G12</f>
        <v>182020</v>
      </c>
      <c r="K2" s="323">
        <f ca="1">结果通知单!G41</f>
        <v>43808</v>
      </c>
      <c r="L2" s="323">
        <f ca="1">IF(J2+K2=结果通知单!C42,J2+K2,"请检查")</f>
        <v>225828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E3" sqref="E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3.1</v>
      </c>
      <c r="F4" s="92" t="s">
        <v>964</v>
      </c>
      <c r="G4" s="92" t="s">
        <v>965</v>
      </c>
      <c r="H4" s="92" t="s">
        <v>966</v>
      </c>
      <c r="I4" s="92">
        <v>37</v>
      </c>
      <c r="J4" s="92">
        <v>4</v>
      </c>
      <c r="K4" s="92" t="s">
        <v>967</v>
      </c>
      <c r="L4" s="92" t="s">
        <v>968</v>
      </c>
      <c r="M4" s="92">
        <v>0.4</v>
      </c>
      <c r="N4" s="92">
        <v>0.2</v>
      </c>
      <c r="O4" s="92" t="s">
        <v>969</v>
      </c>
      <c r="P4" s="92" t="s">
        <v>969</v>
      </c>
      <c r="Q4" s="92" t="s">
        <v>970</v>
      </c>
      <c r="R4" s="92" t="s">
        <v>969</v>
      </c>
      <c r="S4" s="125">
        <v>101</v>
      </c>
      <c r="T4" s="125" t="s">
        <v>971</v>
      </c>
      <c r="U4" s="125"/>
      <c r="V4" s="126"/>
      <c r="W4" s="96">
        <f>ROUND(F5*ROUND(E5+G5+H5+I5+J5+K5+L5+M5+N5+O5+P5+Q5+R5+U5+T5+1,3)*V5,0)</f>
        <v>936</v>
      </c>
      <c r="X4" s="127">
        <f>ROUND(L60/S4,0)</f>
        <v>128</v>
      </c>
      <c r="Y4" s="127">
        <f>W4+X4</f>
        <v>1064</v>
      </c>
      <c r="Z4" s="143">
        <f>ROUND(Y4*S4,0)</f>
        <v>107464</v>
      </c>
      <c r="AA4" s="144">
        <f>IF(Q4="无",0,IF(Q4="地暖",0,S4))</f>
        <v>101</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4</v>
      </c>
      <c r="E6" s="92">
        <v>2.7</v>
      </c>
      <c r="F6" s="92" t="s">
        <v>964</v>
      </c>
      <c r="G6" s="92" t="s">
        <v>965</v>
      </c>
      <c r="H6" s="92" t="s">
        <v>966</v>
      </c>
      <c r="I6" s="92">
        <v>24</v>
      </c>
      <c r="J6" s="92">
        <v>1</v>
      </c>
      <c r="K6" s="92" t="s">
        <v>967</v>
      </c>
      <c r="L6" s="92" t="s">
        <v>968</v>
      </c>
      <c r="M6" s="92">
        <v>0.3</v>
      </c>
      <c r="N6" s="92">
        <v>0.2</v>
      </c>
      <c r="O6" s="92" t="s">
        <v>969</v>
      </c>
      <c r="P6" s="92" t="s">
        <v>969</v>
      </c>
      <c r="Q6" s="92" t="s">
        <v>970</v>
      </c>
      <c r="R6" s="92" t="s">
        <v>969</v>
      </c>
      <c r="S6" s="125">
        <v>67.06</v>
      </c>
      <c r="T6" s="125" t="s">
        <v>971</v>
      </c>
      <c r="U6" s="125"/>
      <c r="V6" s="126"/>
      <c r="W6" s="129">
        <f>ROUND(F7*ROUND(E7+G7+H7+I7+J7+K7+L7+M7+N7+O7+P7+Q7+R7+U7+T7+1,3)*V7,0)</f>
        <v>783</v>
      </c>
      <c r="X6" s="130">
        <f>ROUND(X60/S6,0)</f>
        <v>24</v>
      </c>
      <c r="Y6" s="127">
        <f t="shared" ref="Y6" si="3">W6+X6</f>
        <v>807</v>
      </c>
      <c r="Z6" s="143">
        <f t="shared" ref="Z6" si="4">ROUND(Y6*S6,0)</f>
        <v>54117</v>
      </c>
      <c r="AA6" s="144">
        <f>IF(Q6="无",0,IF(Q6="地暖",0,S6))</f>
        <v>67.06</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-0.04</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v>
      </c>
      <c r="W7" s="131"/>
      <c r="X7" s="132"/>
      <c r="Y7" s="96"/>
      <c r="Z7" s="108"/>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2</v>
      </c>
      <c r="E8" s="92">
        <v>2.6</v>
      </c>
      <c r="F8" s="92" t="s">
        <v>1018</v>
      </c>
      <c r="G8" s="92" t="s">
        <v>965</v>
      </c>
      <c r="H8" s="92" t="s">
        <v>966</v>
      </c>
      <c r="I8" s="92">
        <v>24</v>
      </c>
      <c r="J8" s="92"/>
      <c r="K8" s="92" t="s">
        <v>967</v>
      </c>
      <c r="L8" s="92" t="s">
        <v>968</v>
      </c>
      <c r="M8" s="92">
        <v>0.1</v>
      </c>
      <c r="N8" s="92">
        <v>0.2</v>
      </c>
      <c r="O8" s="92" t="s">
        <v>968</v>
      </c>
      <c r="P8" s="92" t="s">
        <v>968</v>
      </c>
      <c r="Q8" s="92" t="s">
        <v>968</v>
      </c>
      <c r="R8" s="92" t="s">
        <v>969</v>
      </c>
      <c r="S8" s="125">
        <v>30.19</v>
      </c>
      <c r="T8" s="125" t="s">
        <v>976</v>
      </c>
      <c r="U8" s="125"/>
      <c r="V8" s="126"/>
      <c r="W8" s="129">
        <f>ROUND(F9*ROUND(E9+G9+H9+I9+J9+K9+L9+M9+N9+O9+P9+Q9+R9+U9+T9+1,3)*V9,0)</f>
        <v>618</v>
      </c>
      <c r="X8" s="130">
        <f>ROUND(L92/S8,0)</f>
        <v>59</v>
      </c>
      <c r="Y8" s="127">
        <f t="shared" ref="Y8" si="7">W8+X8</f>
        <v>677</v>
      </c>
      <c r="Z8" s="143">
        <f t="shared" ref="Z8" si="8">ROUND(Y8*S8,0)</f>
        <v>20439</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780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-0.06</v>
      </c>
      <c r="K9" s="97">
        <f>VLOOKUP(F8,系数区域,VLOOKUP(K8,内墙面列数,2,0),0)</f>
        <v>0.03</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33</v>
      </c>
      <c r="E30" s="107"/>
      <c r="F30" s="108" t="str">
        <f>+D30</f>
        <v>水磨石</v>
      </c>
      <c r="G30" s="109">
        <f>S4*3/5</f>
        <v>60.6</v>
      </c>
      <c r="H30" s="109"/>
      <c r="I30" s="96" t="str">
        <f t="shared" ref="I30:I59" si="48">VLOOKUP(F30,价格表,2,0)</f>
        <v>㎡</v>
      </c>
      <c r="J30" s="108">
        <f t="shared" ref="J30:J59" si="49">VLOOKUP(F30,价格表,5,0)</f>
        <v>50</v>
      </c>
      <c r="K30" s="119">
        <f>$V$5</f>
        <v>0.85</v>
      </c>
      <c r="L30" s="108">
        <f>ROUND(IFERROR(ROUND(G30,2)*J30*K30,),0)</f>
        <v>2576</v>
      </c>
      <c r="M30" s="114"/>
      <c r="N30" s="106">
        <v>1</v>
      </c>
      <c r="O30" s="107" t="s">
        <v>61</v>
      </c>
      <c r="P30" s="107" t="s">
        <v>63</v>
      </c>
      <c r="Q30" s="107"/>
      <c r="R30" s="135" t="str">
        <f>+P30</f>
        <v>PVC吊顶</v>
      </c>
      <c r="S30" s="136"/>
      <c r="T30" s="109">
        <f>S6/2</f>
        <v>33.53</v>
      </c>
      <c r="U30" s="96" t="str">
        <f t="shared" ref="U30:U59" si="50">VLOOKUP(R30,价格表,2,0)</f>
        <v>㎡</v>
      </c>
      <c r="V30" s="108">
        <f t="shared" ref="V30:V59" si="51">VLOOKUP(R30,价格表,5,0)</f>
        <v>60</v>
      </c>
      <c r="W30" s="119">
        <f>$V$7</f>
        <v>0.8</v>
      </c>
      <c r="X30" s="108">
        <f>ROUND(IFERROR(ROUND(T30,2)*V30*W30,),0)</f>
        <v>1609</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f>
        <v>101</v>
      </c>
      <c r="H31" s="109"/>
      <c r="I31" s="96" t="str">
        <f t="shared" si="48"/>
        <v>㎡</v>
      </c>
      <c r="J31" s="108">
        <f t="shared" si="49"/>
        <v>60</v>
      </c>
      <c r="K31" s="119">
        <f t="shared" ref="K31:K59" si="53">$V$5</f>
        <v>0.85</v>
      </c>
      <c r="L31" s="108">
        <f t="shared" ref="L31:L59" si="54">ROUND(IFERROR(ROUND(G31,2)*J31*K31,),0)</f>
        <v>5151</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报告编号：康正（雄县）2023评字第8号-马务头村-1-3</v>
      </c>
      <c r="EZ31" s="262"/>
      <c r="FA31" s="262"/>
      <c r="FB31" s="262"/>
      <c r="FC31" s="262"/>
    </row>
    <row r="32" ht="22.15" customHeight="1" spans="1:159">
      <c r="A32" s="105"/>
      <c r="B32" s="106">
        <v>3</v>
      </c>
      <c r="C32" s="107" t="s">
        <v>146</v>
      </c>
      <c r="D32" s="107" t="s">
        <v>147</v>
      </c>
      <c r="E32" s="107"/>
      <c r="F32" s="108" t="str">
        <f t="shared" si="52"/>
        <v>彩钢单板隔热板（平）</v>
      </c>
      <c r="G32" s="109">
        <f>S4</f>
        <v>101</v>
      </c>
      <c r="H32" s="109"/>
      <c r="I32" s="96" t="str">
        <f t="shared" si="48"/>
        <v>㎡</v>
      </c>
      <c r="J32" s="108">
        <f t="shared" si="49"/>
        <v>50</v>
      </c>
      <c r="K32" s="119">
        <f t="shared" si="53"/>
        <v>0.85</v>
      </c>
      <c r="L32" s="108">
        <f t="shared" si="54"/>
        <v>4293</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1045</v>
      </c>
      <c r="EW32" s="39" t="str">
        <f>D2</f>
        <v>李爱花</v>
      </c>
      <c r="EX32" s="40"/>
      <c r="EY32" s="41" t="s">
        <v>1046</v>
      </c>
      <c r="EZ32" s="42"/>
      <c r="FA32" s="39">
        <f>G2</f>
        <v>0</v>
      </c>
      <c r="FB32" s="43"/>
      <c r="FC32" s="40"/>
    </row>
    <row r="33" ht="21.6" customHeight="1" spans="1:159">
      <c r="A33" s="105"/>
      <c r="B33" s="106">
        <v>4</v>
      </c>
      <c r="C33" s="107" t="s">
        <v>146</v>
      </c>
      <c r="D33" s="107" t="s">
        <v>162</v>
      </c>
      <c r="E33" s="107"/>
      <c r="F33" s="108" t="str">
        <f t="shared" si="52"/>
        <v>彩钢板、镀锌板雨罩</v>
      </c>
      <c r="G33" s="109">
        <f>1*18.5</f>
        <v>18.5</v>
      </c>
      <c r="H33" s="109"/>
      <c r="I33" s="96" t="str">
        <f t="shared" si="48"/>
        <v>㎡</v>
      </c>
      <c r="J33" s="108">
        <f t="shared" si="49"/>
        <v>60</v>
      </c>
      <c r="K33" s="119">
        <f t="shared" si="53"/>
        <v>0.85</v>
      </c>
      <c r="L33" s="108">
        <f t="shared" si="54"/>
        <v>944</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单彩门</v>
      </c>
      <c r="BH38" s="219">
        <f>ROUND(G186,2)</f>
        <v>17.28</v>
      </c>
      <c r="BI38" s="171" t="str">
        <f t="shared" ref="BI38:BI51" si="67">I186</f>
        <v>㎡</v>
      </c>
      <c r="BJ38" s="171">
        <f t="shared" ref="BJ38:BJ51" si="68">L186</f>
        <v>605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20.24</v>
      </c>
      <c r="BI39" s="171" t="str">
        <f t="shared" si="67"/>
        <v>㎡</v>
      </c>
      <c r="BJ39" s="171">
        <f ca="1" t="shared" si="68"/>
        <v>4048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9.57</v>
      </c>
      <c r="BI40" s="171" t="str">
        <f t="shared" si="67"/>
        <v>㎡</v>
      </c>
      <c r="BJ40" s="171">
        <f ca="1" t="shared" si="68"/>
        <v>1340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331.7</v>
      </c>
      <c r="BI41" s="171" t="str">
        <f t="shared" si="67"/>
        <v>㎡</v>
      </c>
      <c r="BJ41" s="171">
        <f ca="1" t="shared" si="68"/>
        <v>8293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IF(BJ42=0,0,IF(COUNTIF($BG42:$BG$107,BG42)&lt;2,1,0))</f>
        <v>1</v>
      </c>
      <c r="BF42" s="171">
        <v>5</v>
      </c>
      <c r="BG42" s="171" t="str">
        <f t="shared" si="66"/>
        <v>厕所</v>
      </c>
      <c r="BH42" s="219">
        <f t="shared" si="69"/>
        <v>7.76</v>
      </c>
      <c r="BI42" s="171" t="str">
        <f t="shared" si="67"/>
        <v>㎡</v>
      </c>
      <c r="BJ42" s="171">
        <f t="shared" si="68"/>
        <v>1299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空调</v>
      </c>
      <c r="BH43" s="219">
        <f t="shared" si="69"/>
        <v>3</v>
      </c>
      <c r="BI43" s="171" t="str">
        <f t="shared" si="67"/>
        <v>台</v>
      </c>
      <c r="BJ43" s="171">
        <f ca="1" t="shared" si="68"/>
        <v>1200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监控摄像头</v>
      </c>
      <c r="BH45" s="219">
        <f t="shared" si="69"/>
        <v>7</v>
      </c>
      <c r="BI45" s="171" t="str">
        <f t="shared" si="67"/>
        <v>个</v>
      </c>
      <c r="BJ45" s="171">
        <f ca="1" t="shared" si="68"/>
        <v>1400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台阶</v>
      </c>
      <c r="BH46" s="219">
        <f t="shared" si="69"/>
        <v>5.78</v>
      </c>
      <c r="BI46" s="171" t="str">
        <f t="shared" si="67"/>
        <v>㎡</v>
      </c>
      <c r="BJ46" s="171">
        <f ca="1" t="shared" si="68"/>
        <v>2023</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单彩门</v>
      </c>
      <c r="EW46" s="58">
        <f ca="1">IF(EV46="","",SUMIF($BG$38:$BG$107,EV46,$BH$38:$BH$107))</f>
        <v>17.28</v>
      </c>
      <c r="EX46" s="58" t="str">
        <f ca="1">IFERROR(VLOOKUP(FE46,$BD$38:$BJ$92,6,0),"")</f>
        <v>㎡</v>
      </c>
      <c r="EY46" s="59">
        <f ca="1">IF(EV46="","",SUMIF($BG$38:$BG$107,EV46,$BJ$38:$BJ$107))</f>
        <v>605</v>
      </c>
      <c r="EZ46" s="59" t="str">
        <f ca="1">IFERROR(VLOOKUP(FF46,$BD$38:$BJ$92,4,0),"")</f>
        <v>砖墙</v>
      </c>
      <c r="FA46" s="58">
        <f ca="1">IF(EZ46="","",SUMIF($BG$38:$BG$107,EZ46,$BH$38:$BH$107))</f>
        <v>29.81</v>
      </c>
      <c r="FB46" s="58" t="str">
        <f ca="1">IFERROR(VLOOKUP(FF46,$BD$38:$BJ$92,6,0),"")</f>
        <v>㎡</v>
      </c>
      <c r="FC46" s="59">
        <f ca="1">IF(EZ46="","",SUMIF($BG$38:$BG$107,EZ46,$BJ$38:$BJ$107))</f>
        <v>5388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渗水井</v>
      </c>
      <c r="BH47" s="219">
        <f t="shared" si="69"/>
        <v>2</v>
      </c>
      <c r="BI47" s="171" t="str">
        <f t="shared" si="67"/>
        <v>个</v>
      </c>
      <c r="BJ47" s="171">
        <f ca="1" t="shared" si="68"/>
        <v>1200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331.7</v>
      </c>
      <c r="EX47" s="58" t="str">
        <f ca="1">IFERROR(VLOOKUP(FE47,$BD$38:$BJ$92,6,0),"")</f>
        <v>㎡</v>
      </c>
      <c r="EY47" s="59">
        <f ca="1">IF(EV47="","",SUMIF($BG$38:$BG$107,EV47,$BJ$38:$BJ$107))</f>
        <v>8293</v>
      </c>
      <c r="EZ47" s="59" t="str">
        <f ca="1">IFERROR(VLOOKUP(FF47,$BD$38:$BJ$92,4,0),"")</f>
        <v>厕所</v>
      </c>
      <c r="FA47" s="58">
        <f ca="1">IF(EZ47="","",SUMIF($BG$38:$BG$107,EZ47,$BH$38:$BH$107))</f>
        <v>7.76</v>
      </c>
      <c r="FB47" s="58" t="str">
        <f ca="1">IFERROR(VLOOKUP(FF47,$BD$38:$BJ$92,6,0),"")</f>
        <v>㎡</v>
      </c>
      <c r="FC47" s="59">
        <f ca="1">IF(EZ47="","",SUMIF($BG$38:$BG$107,EZ47,$BJ$38:$BJ$107))</f>
        <v>1299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火炕</v>
      </c>
      <c r="BH48" s="219">
        <f t="shared" si="69"/>
        <v>2</v>
      </c>
      <c r="BI48" s="171" t="str">
        <f t="shared" si="67"/>
        <v>个</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3</v>
      </c>
      <c r="EX48" s="58" t="str">
        <f ca="1">IFERROR(VLOOKUP(FE48,$BD$38:$BJ$92,6,0),"")</f>
        <v>台</v>
      </c>
      <c r="EY48" s="59">
        <f ca="1">IF(EV48="","",SUMIF($BG$38:$BG$107,EV48,$BJ$38:$BJ$107))</f>
        <v>1200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灶台</v>
      </c>
      <c r="BH49" s="219">
        <f t="shared" si="69"/>
        <v>3</v>
      </c>
      <c r="BI49" s="171" t="str">
        <f t="shared" si="67"/>
        <v>个</v>
      </c>
      <c r="BJ49" s="171">
        <f ca="1" t="shared" si="68"/>
        <v>900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7</v>
      </c>
      <c r="EX49" s="58" t="str">
        <f ca="1">IFERROR(VLOOKUP(FE49,$BD$38:$BJ$92,6,0),"")</f>
        <v>个</v>
      </c>
      <c r="EY49" s="59">
        <f ca="1">IF(EV49="","",SUMIF($BG$38:$BG$107,EV49,$BJ$38:$BJ$107))</f>
        <v>1400</v>
      </c>
      <c r="EZ49" s="59" t="str">
        <f ca="1">IFERROR(VLOOKUP(FF49,$BD$38:$BJ$92,4,0),"")</f>
        <v>台阶</v>
      </c>
      <c r="FA49" s="58">
        <f ca="1">IF(EZ49="","",SUMIF($BG$38:$BG$107,EZ49,$BH$38:$BH$107))</f>
        <v>5.78</v>
      </c>
      <c r="FB49" s="58" t="str">
        <f ca="1">IFERROR(VLOOKUP(FF49,$BD$38:$BJ$92,6,0),"")</f>
        <v>㎡</v>
      </c>
      <c r="FC49" s="59">
        <f ca="1">IF(EZ49="","",SUMIF($BG$38:$BG$107,EZ49,$BJ$38:$BJ$107))</f>
        <v>2023</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化粪池</v>
      </c>
      <c r="BH50" s="219">
        <f t="shared" si="69"/>
        <v>2</v>
      </c>
      <c r="BI50" s="171" t="str">
        <f t="shared" si="67"/>
        <v>个</v>
      </c>
      <c r="BJ50" s="171">
        <f ca="1" t="shared" si="68"/>
        <v>800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IF(BJ51=0,0,IF(COUNTIF($BG51:$BG$107,BG51)&lt;2,1,0))</f>
        <v>1</v>
      </c>
      <c r="BF51" s="171">
        <v>14</v>
      </c>
      <c r="BG51" s="171" t="str">
        <f t="shared" si="66"/>
        <v>P1</v>
      </c>
      <c r="BH51" s="219">
        <f t="shared" si="69"/>
        <v>27.06</v>
      </c>
      <c r="BI51" s="171" t="str">
        <f t="shared" si="67"/>
        <v>㎡</v>
      </c>
      <c r="BJ51" s="171">
        <f t="shared" si="68"/>
        <v>7627</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IF(BJ52=0,0,IF(COUNTIF($BG52:$BG$107,BG52)&lt;2,1,0))</f>
        <v>1</v>
      </c>
      <c r="BF52" s="171">
        <v>15</v>
      </c>
      <c r="BG52" s="171" t="str">
        <f t="shared" ref="BG52:BG71" si="71">F200</f>
        <v>P2</v>
      </c>
      <c r="BH52" s="219">
        <f t="shared" si="69"/>
        <v>4.81</v>
      </c>
      <c r="BI52" s="171" t="str">
        <f t="shared" ref="BI52:BI71" si="72">I200</f>
        <v>㎡</v>
      </c>
      <c r="BJ52" s="171">
        <f t="shared" ref="BJ52:BJ71" si="73">L200</f>
        <v>289</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IF(BJ53=0,0,IF(COUNTIF($BG53:$BG$107,BG53)&lt;2,1,0))</f>
        <v>1</v>
      </c>
      <c r="BF53" s="171">
        <v>16</v>
      </c>
      <c r="BG53" s="171" t="str">
        <f t="shared" si="71"/>
        <v>P3</v>
      </c>
      <c r="BH53" s="219">
        <f t="shared" si="69"/>
        <v>32.09</v>
      </c>
      <c r="BI53" s="171" t="str">
        <f t="shared" si="72"/>
        <v>㎡</v>
      </c>
      <c r="BJ53" s="171">
        <f t="shared" si="73"/>
        <v>1925</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IF(BJ54=0,0,IF(COUNTIF($BG54:$BG$107,BG54)&lt;2,1,0))</f>
        <v>1</v>
      </c>
      <c r="BF54" s="171">
        <v>17</v>
      </c>
      <c r="BG54" s="171" t="str">
        <f t="shared" si="71"/>
        <v>P4</v>
      </c>
      <c r="BH54" s="219">
        <f t="shared" si="69"/>
        <v>13.51</v>
      </c>
      <c r="BI54" s="171" t="str">
        <f t="shared" si="72"/>
        <v>㎡</v>
      </c>
      <c r="BJ54" s="171">
        <f t="shared" si="73"/>
        <v>875</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IF(BJ55=0,0,IF(COUNTIF($BG55:$BG$107,BG55)&lt;2,1,0))</f>
        <v>1</v>
      </c>
      <c r="BF55" s="171">
        <v>18</v>
      </c>
      <c r="BG55" s="171" t="str">
        <f t="shared" si="71"/>
        <v>P5</v>
      </c>
      <c r="BH55" s="219">
        <f t="shared" si="69"/>
        <v>21.17</v>
      </c>
      <c r="BI55" s="171" t="str">
        <f t="shared" si="72"/>
        <v>㎡</v>
      </c>
      <c r="BJ55" s="171">
        <f t="shared" si="73"/>
        <v>5134</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窝</v>
      </c>
      <c r="BH56" s="219">
        <f t="shared" si="69"/>
        <v>1</v>
      </c>
      <c r="BI56" s="171" t="str">
        <f t="shared" si="72"/>
        <v>个</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IF(BJ57=0,0,IF(COUNTIF($BG57:$BG$107,BG57)&lt;2,1,0))</f>
        <v>1</v>
      </c>
      <c r="BF57" s="171">
        <v>20</v>
      </c>
      <c r="BG57" s="171" t="str">
        <f t="shared" si="71"/>
        <v>旗杆</v>
      </c>
      <c r="BH57" s="219">
        <f t="shared" si="69"/>
        <v>1</v>
      </c>
      <c r="BI57" s="171" t="str">
        <f t="shared" si="72"/>
        <v>根</v>
      </c>
      <c r="BJ57" s="171">
        <f t="shared" si="73"/>
        <v>800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20</v>
      </c>
      <c r="BE58" s="171">
        <f ca="1">IF(BJ58=0,0,IF(COUNTIF($BG58:$BG$107,BG58)&lt;2,1,0))</f>
        <v>1</v>
      </c>
      <c r="BF58" s="171">
        <v>21</v>
      </c>
      <c r="BG58" s="171" t="str">
        <f t="shared" si="71"/>
        <v>铜芯电缆</v>
      </c>
      <c r="BH58" s="219">
        <f t="shared" si="69"/>
        <v>100</v>
      </c>
      <c r="BI58" s="171" t="str">
        <f t="shared" si="72"/>
        <v>米</v>
      </c>
      <c r="BJ58" s="171">
        <f ca="1" t="shared" si="73"/>
        <v>1800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12964</v>
      </c>
      <c r="M60" s="121"/>
      <c r="N60" s="111"/>
      <c r="O60" s="107" t="s">
        <v>1062</v>
      </c>
      <c r="P60" s="107"/>
      <c r="Q60" s="107"/>
      <c r="R60" s="112"/>
      <c r="S60" s="112"/>
      <c r="T60" s="109"/>
      <c r="U60" s="92"/>
      <c r="V60" s="120"/>
      <c r="W60" s="120"/>
      <c r="X60" s="96">
        <f>SUM(X30:X59)</f>
        <v>1609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3</v>
      </c>
      <c r="EX60" s="58" t="str">
        <f ca="1" t="shared" ref="EX60:EX71" si="77">IFERROR(VLOOKUP(FE60,$BD$38:$BJ$92,6,0),"")</f>
        <v>个</v>
      </c>
      <c r="EY60" s="59">
        <f ca="1" t="shared" ref="EY60:EY71" si="78">IF(EV60="","",SUMIF($BG$38:$BG$107,EV60,$BJ$38:$BJ$107))</f>
        <v>900</v>
      </c>
      <c r="EZ60" s="59" t="str">
        <f ca="1" t="shared" ref="EZ60:EZ70" si="79">IFERROR(VLOOKUP(FF60,$BD$38:$BJ$92,4,0),"")</f>
        <v>化粪池</v>
      </c>
      <c r="FA60" s="58">
        <f ca="1" t="shared" ref="FA60:FA70" si="80">IF(EZ60="","",SUMIF($BG$38:$BG$107,EZ60,$BH$38:$BH$107))</f>
        <v>2</v>
      </c>
      <c r="FB60" s="58" t="str">
        <f ca="1" t="shared" ref="FB60:FB70" si="81">IFERROR(VLOOKUP(FF60,$BD$38:$BJ$92,6,0),"")</f>
        <v>个</v>
      </c>
      <c r="FC60" s="59">
        <f ca="1" t="shared" ref="FC60:FC70" si="82">IF(EZ60="","",SUMIF($BG$38:$BG$107,EZ60,$BJ$38:$BJ$107))</f>
        <v>800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27.06</v>
      </c>
      <c r="EX61" s="58" t="str">
        <f ca="1" t="shared" si="77"/>
        <v>㎡</v>
      </c>
      <c r="EY61" s="59">
        <f ca="1" t="shared" si="78"/>
        <v>7627</v>
      </c>
      <c r="EZ61" s="59" t="str">
        <f ca="1" t="shared" si="79"/>
        <v>P2</v>
      </c>
      <c r="FA61" s="58">
        <f ca="1" t="shared" si="80"/>
        <v>4.81</v>
      </c>
      <c r="FB61" s="58" t="str">
        <f ca="1" t="shared" si="81"/>
        <v>㎡</v>
      </c>
      <c r="FC61" s="59">
        <f ca="1" t="shared" si="82"/>
        <v>289</v>
      </c>
      <c r="FE61" s="273">
        <v>13</v>
      </c>
      <c r="FF61" s="273">
        <v>14</v>
      </c>
    </row>
    <row r="62" ht="20.25" customHeight="1" spans="1:162">
      <c r="A62" s="114"/>
      <c r="B62" s="106">
        <v>1</v>
      </c>
      <c r="C62" s="107" t="s">
        <v>30</v>
      </c>
      <c r="D62" s="107" t="s">
        <v>40</v>
      </c>
      <c r="E62" s="107"/>
      <c r="F62" s="108" t="str">
        <f>+D62</f>
        <v>60地砖</v>
      </c>
      <c r="G62" s="109">
        <f>S8*3/4</f>
        <v>22.6425</v>
      </c>
      <c r="H62" s="109"/>
      <c r="I62" s="96" t="str">
        <f t="shared" ref="I62:I91" si="83">VLOOKUP(F62,价格表,2,0)</f>
        <v>㎡</v>
      </c>
      <c r="J62" s="108">
        <f t="shared" ref="J62:J82" si="84">VLOOKUP(F62,价格表,5,0)</f>
        <v>80</v>
      </c>
      <c r="K62" s="119">
        <f>$V$9</f>
        <v>0.8</v>
      </c>
      <c r="L62" s="108">
        <f>ROUND(IFERROR(ROUND(G62,2)*J62*K62,),0)</f>
        <v>1449</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P3</v>
      </c>
      <c r="EW62" s="58">
        <f ca="1" t="shared" si="76"/>
        <v>32.09</v>
      </c>
      <c r="EX62" s="58" t="str">
        <f ca="1" t="shared" si="77"/>
        <v>㎡</v>
      </c>
      <c r="EY62" s="59">
        <f ca="1" t="shared" si="78"/>
        <v>1925</v>
      </c>
      <c r="EZ62" s="59" t="str">
        <f ca="1" t="shared" si="79"/>
        <v>P4</v>
      </c>
      <c r="FA62" s="58">
        <f ca="1" t="shared" si="80"/>
        <v>13.51</v>
      </c>
      <c r="FB62" s="58" t="str">
        <f ca="1" t="shared" si="81"/>
        <v>㎡</v>
      </c>
      <c r="FC62" s="59">
        <f ca="1" t="shared" si="82"/>
        <v>875</v>
      </c>
      <c r="FE62" s="273">
        <v>15</v>
      </c>
      <c r="FF62" s="273">
        <v>16</v>
      </c>
    </row>
    <row r="63" ht="20.25" customHeight="1" spans="1:162">
      <c r="A63" s="114"/>
      <c r="B63" s="106">
        <v>2</v>
      </c>
      <c r="C63" s="107" t="s">
        <v>81</v>
      </c>
      <c r="D63" s="107" t="s">
        <v>83</v>
      </c>
      <c r="E63" s="107"/>
      <c r="F63" s="108" t="str">
        <f t="shared" ref="F63:F91" si="87">+D63</f>
        <v>木包门及口</v>
      </c>
      <c r="G63" s="109">
        <v>1</v>
      </c>
      <c r="H63" s="109"/>
      <c r="I63" s="96" t="str">
        <f t="shared" si="83"/>
        <v>个</v>
      </c>
      <c r="J63" s="108">
        <f t="shared" si="84"/>
        <v>400</v>
      </c>
      <c r="K63" s="119">
        <f t="shared" ref="K63:K91" si="88">$V$9</f>
        <v>0.8</v>
      </c>
      <c r="L63" s="108">
        <f t="shared" ref="L63:L91" si="89">ROUND(IFERROR(ROUND(G63,2)*J63*K63,),0)</f>
        <v>320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P5</v>
      </c>
      <c r="EW63" s="58">
        <f ca="1" t="shared" si="76"/>
        <v>21.17</v>
      </c>
      <c r="EX63" s="58" t="str">
        <f ca="1" t="shared" si="77"/>
        <v>㎡</v>
      </c>
      <c r="EY63" s="59">
        <f ca="1" t="shared" si="78"/>
        <v>5134</v>
      </c>
      <c r="EZ63" s="59" t="str">
        <f ca="1" t="shared" si="79"/>
        <v>窝</v>
      </c>
      <c r="FA63" s="58">
        <f ca="1" t="shared" si="80"/>
        <v>1</v>
      </c>
      <c r="FB63" s="58" t="str">
        <f ca="1" t="shared" si="81"/>
        <v>个</v>
      </c>
      <c r="FC63" s="59">
        <f ca="1" t="shared" si="82"/>
        <v>150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旗杆</v>
      </c>
      <c r="EW64" s="58">
        <f ca="1" t="shared" si="76"/>
        <v>1</v>
      </c>
      <c r="EX64" s="58" t="str">
        <f ca="1" t="shared" si="77"/>
        <v>根</v>
      </c>
      <c r="EY64" s="59">
        <f ca="1" t="shared" si="78"/>
        <v>800</v>
      </c>
      <c r="EZ64" s="59" t="str">
        <f ca="1" t="shared" si="79"/>
        <v>铜芯电缆</v>
      </c>
      <c r="FA64" s="58">
        <f ca="1" t="shared" si="80"/>
        <v>100</v>
      </c>
      <c r="FB64" s="58" t="str">
        <f ca="1" t="shared" si="81"/>
        <v>米</v>
      </c>
      <c r="FC64" s="59">
        <f ca="1" t="shared" si="82"/>
        <v>1800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43808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43808</v>
      </c>
      <c r="EY72" s="61"/>
      <c r="EZ72" s="63" t="s">
        <v>1065</v>
      </c>
      <c r="FA72" s="64" t="str">
        <f ca="1">TEXT(EX72,"[DBnum2]")&amp;"元整"</f>
        <v>肆万叁仟捌佰零捌元整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1769</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李爱花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43808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肆万叁仟捌佰零捌元整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c r="E186" s="292"/>
      <c r="F186" s="108" t="s">
        <v>1118</v>
      </c>
      <c r="G186" s="293">
        <f>3.2*2.4+4*2.4</f>
        <v>17.28</v>
      </c>
      <c r="H186" s="294"/>
      <c r="I186" s="96" t="s">
        <v>12</v>
      </c>
      <c r="J186" s="108">
        <v>35</v>
      </c>
      <c r="K186" s="298">
        <v>1</v>
      </c>
      <c r="L186" s="108">
        <f>ROUND(IFERROR(ROUND(G186,2)*J186*K186,),0)</f>
        <v>605</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ref="F186:F213" si="141">D187</f>
        <v>砖墙</v>
      </c>
      <c r="G187" s="293">
        <f>(7.8+1.4)*2.2</f>
        <v>20.24</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4048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219</v>
      </c>
      <c r="F188" s="108" t="str">
        <f t="shared" si="141"/>
        <v>砖墙</v>
      </c>
      <c r="G188" s="293">
        <f>3.3*2.9</f>
        <v>9.57</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1340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18.5*3.2+11.2*7.6+5.5*7.8+7.8*9.6+8*8.7</f>
        <v>331.7</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8293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271</v>
      </c>
      <c r="E190" s="292"/>
      <c r="F190" s="108" t="str">
        <f t="shared" si="141"/>
        <v>厕所</v>
      </c>
      <c r="G190" s="295">
        <v>7.76</v>
      </c>
      <c r="H190" s="296"/>
      <c r="I190" s="96" t="str">
        <f>IFERROR(IF(E190="",VLOOKUP(F190,价格表,2,0),(VLOOKUP(E190,IF({1,0},价格引用表!K:K,价格引用表!I:I),2,0))),"")</f>
        <v>㎡</v>
      </c>
      <c r="J190" s="108">
        <f ca="1">IF(E190="",VLOOKUP(F190,价格表,5,0),VLOOKUP(E190,INDIRECT("价格引用表!K"&amp;MATCH(D190,价格引用表!H:H,0)&amp;":L1200"),2,0))</f>
        <v>315</v>
      </c>
      <c r="K190" s="298">
        <v>1</v>
      </c>
      <c r="L190" s="108">
        <f>ROUND(50*G190+(1.3+1.8+1.3+2.3+2.5+1.3+1.9)*2.1*35,0)</f>
        <v>1299</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3</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1200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340</v>
      </c>
      <c r="E193" s="292"/>
      <c r="F193" s="108" t="str">
        <f t="shared" si="141"/>
        <v>监控摄像头</v>
      </c>
      <c r="G193" s="295">
        <v>7</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1400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t="s">
        <v>337</v>
      </c>
      <c r="F194" s="108" t="str">
        <f t="shared" si="141"/>
        <v>台阶</v>
      </c>
      <c r="G194" s="295">
        <f>1.7*1.7*2</f>
        <v>5.78</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2023</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2</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1200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305</v>
      </c>
      <c r="E196" s="292"/>
      <c r="F196" s="108" t="str">
        <f t="shared" si="141"/>
        <v>火炕</v>
      </c>
      <c r="G196" s="295">
        <v>2</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2000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303</v>
      </c>
      <c r="E197" s="292"/>
      <c r="F197" s="108" t="str">
        <f t="shared" si="141"/>
        <v>灶台</v>
      </c>
      <c r="G197" s="295">
        <v>3</v>
      </c>
      <c r="H197" s="296"/>
      <c r="I197" s="96" t="str">
        <f>IFERROR(IF(E197="",VLOOKUP(F197,价格表,2,0),(VLOOKUP(E197,IF({1,0},价格引用表!K:K,价格引用表!I:I),2,0))),"")</f>
        <v>个</v>
      </c>
      <c r="J197" s="108">
        <f ca="1">IF(E197="",VLOOKUP(F197,价格表,5,0),VLOOKUP(E197,INDIRECT("价格引用表!K"&amp;MATCH(D197,价格引用表!H:H,0)&amp;":L1200"),2,0))</f>
        <v>300</v>
      </c>
      <c r="K197" s="298">
        <v>1</v>
      </c>
      <c r="L197" s="108">
        <f ca="1" t="shared" si="142"/>
        <v>900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2</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800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1119</v>
      </c>
      <c r="G199" s="295">
        <v>27.06</v>
      </c>
      <c r="H199" s="296"/>
      <c r="I199" s="96" t="s">
        <v>12</v>
      </c>
      <c r="J199" s="108" t="e">
        <f ca="1">IF(E199="",VLOOKUP(F199,价格表,5,0),VLOOKUP(E199,INDIRECT("价格引用表!K"&amp;MATCH(D199,价格引用表!H:H,0)&amp;":L1200"),2,0))</f>
        <v>#N/A</v>
      </c>
      <c r="K199" s="298">
        <v>1</v>
      </c>
      <c r="L199" s="108">
        <f>ROUND(70*G199+50*G199+(3.7*2+7.2)*2.5*120,0)</f>
        <v>7627</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1120</v>
      </c>
      <c r="G200" s="295">
        <v>4.81</v>
      </c>
      <c r="H200" s="296"/>
      <c r="I200" s="96" t="s">
        <v>12</v>
      </c>
      <c r="J200" s="108">
        <v>60</v>
      </c>
      <c r="K200" s="298">
        <v>1</v>
      </c>
      <c r="L200" s="108">
        <f t="shared" si="142"/>
        <v>289</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1121</v>
      </c>
      <c r="G201" s="295">
        <v>32.09</v>
      </c>
      <c r="H201" s="296"/>
      <c r="I201" s="96" t="s">
        <v>12</v>
      </c>
      <c r="J201" s="108">
        <v>60</v>
      </c>
      <c r="K201" s="298">
        <v>1</v>
      </c>
      <c r="L201" s="108">
        <f t="shared" si="142"/>
        <v>1925</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1122</v>
      </c>
      <c r="G202" s="295">
        <v>13.51</v>
      </c>
      <c r="H202" s="296"/>
      <c r="I202" s="96" t="s">
        <v>12</v>
      </c>
      <c r="J202" s="108" t="e">
        <f ca="1">IF(E202="",VLOOKUP(F202,价格表,5,0),VLOOKUP(E202,INDIRECT("价格引用表!K"&amp;MATCH(D202,价格引用表!H:H,0)&amp;":L1200"),2,0))</f>
        <v>#N/A</v>
      </c>
      <c r="K202" s="298">
        <v>1</v>
      </c>
      <c r="L202" s="108">
        <f>ROUND(40*G202+3.3*2.9*35,0)</f>
        <v>875</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1123</v>
      </c>
      <c r="G203" s="295">
        <v>21.17</v>
      </c>
      <c r="H203" s="296"/>
      <c r="I203" s="96" t="s">
        <v>12</v>
      </c>
      <c r="J203" s="108" t="e">
        <f ca="1">IF(E203="",VLOOKUP(F203,价格表,5,0),VLOOKUP(E203,INDIRECT("价格引用表!K"&amp;MATCH(D203,价格引用表!H:H,0)&amp;":L1200"),2,0))</f>
        <v>#N/A</v>
      </c>
      <c r="K203" s="298">
        <v>1</v>
      </c>
      <c r="L203" s="108">
        <f>ROUND(50*G203+25*G203+(5.5+3.3)*2.6*80+200*3.3*2.6,0)</f>
        <v>5134</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295</v>
      </c>
      <c r="E204" s="292"/>
      <c r="F204" s="108" t="str">
        <f t="shared" si="141"/>
        <v>窝</v>
      </c>
      <c r="G204" s="295">
        <v>1</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296</v>
      </c>
      <c r="G205" s="295">
        <v>1</v>
      </c>
      <c r="H205" s="296"/>
      <c r="I205" s="96" t="s">
        <v>353</v>
      </c>
      <c r="J205" s="108">
        <v>800</v>
      </c>
      <c r="K205" s="298">
        <v>1</v>
      </c>
      <c r="L205" s="108">
        <f t="shared" si="142"/>
        <v>800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42</v>
      </c>
      <c r="D206" s="107" t="s">
        <v>437</v>
      </c>
      <c r="E206" s="292" t="s">
        <v>464</v>
      </c>
      <c r="F206" s="108" t="str">
        <f t="shared" si="141"/>
        <v>铜芯电缆</v>
      </c>
      <c r="G206" s="295">
        <v>100</v>
      </c>
      <c r="H206" s="296"/>
      <c r="I206" s="96" t="str">
        <f>IFERROR(IF(E206="",VLOOKUP(F206,价格表,2,0),(VLOOKUP(E206,IF({1,0},价格引用表!K:K,价格引用表!I:I),2,0))),"")</f>
        <v>米</v>
      </c>
      <c r="J206" s="108">
        <f ca="1">IF(E206="",VLOOKUP(F206,价格表,5,0),VLOOKUP(E206,INDIRECT("价格引用表!K"&amp;MATCH(D206,价格引用表!H:H,0)&amp;":L1200"),2,0))</f>
        <v>18</v>
      </c>
      <c r="K206" s="298">
        <v>1</v>
      </c>
      <c r="L206" s="108">
        <f ca="1" t="shared" si="142"/>
        <v>1800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43808</v>
      </c>
      <c r="W219" s="317"/>
      <c r="X219" s="136"/>
    </row>
    <row r="220" ht="42" customHeight="1" spans="1:24">
      <c r="A220" s="435" t="s">
        <v>1124</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1125</v>
      </c>
      <c r="S220" s="310"/>
      <c r="T220" s="310"/>
      <c r="U220" s="306">
        <f ca="1">V219</f>
        <v>43808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1126</v>
      </c>
      <c r="E222" s="307" t="e">
        <f>FB43/EX43</f>
        <v>#DIV/0!</v>
      </c>
      <c r="F222" s="201"/>
      <c r="G222" s="201"/>
      <c r="H222" s="201"/>
      <c r="I222" s="201"/>
      <c r="J222" s="201"/>
      <c r="K222" s="201"/>
      <c r="L222" s="201"/>
      <c r="M222" s="201"/>
      <c r="N222" s="201"/>
      <c r="O222" s="201"/>
      <c r="P222" s="201"/>
    </row>
    <row r="223" spans="2:21">
      <c r="B223" s="201"/>
      <c r="C223" s="201"/>
      <c r="D223" s="307" t="s">
        <v>1127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1128</v>
      </c>
      <c r="B1" s="35"/>
      <c r="C1" s="35"/>
      <c r="D1" s="35"/>
      <c r="E1" s="35"/>
      <c r="F1" s="35"/>
      <c r="G1" s="35"/>
      <c r="H1" s="35"/>
    </row>
    <row r="2" spans="1:8">
      <c r="A2" s="35"/>
      <c r="B2" s="35"/>
      <c r="C2" s="35"/>
      <c r="D2" s="35"/>
      <c r="E2" s="35"/>
      <c r="F2" s="35"/>
      <c r="G2" s="35"/>
      <c r="H2" s="35"/>
    </row>
    <row r="3" ht="16.5" customHeight="1" spans="1:8">
      <c r="A3" s="36" t="s">
        <v>848</v>
      </c>
      <c r="B3" s="36" t="str">
        <f>输机表!K2</f>
        <v>010419-13-0003</v>
      </c>
      <c r="C3" s="36"/>
      <c r="D3" s="36"/>
      <c r="E3" s="37" t="str">
        <f>输机表!U2&amp;输机表!Y2</f>
        <v>康正（雄县）2023评字第8号-马务头村-1-3</v>
      </c>
      <c r="F3" s="37"/>
      <c r="G3" s="37"/>
      <c r="H3" s="37"/>
    </row>
    <row r="4" ht="16.5" customHeight="1" spans="1:8">
      <c r="A4" s="38" t="s">
        <v>1045</v>
      </c>
      <c r="B4" s="39" t="str">
        <f>输机表!D2</f>
        <v>李爱花</v>
      </c>
      <c r="C4" s="40"/>
      <c r="D4" s="41" t="s">
        <v>1046</v>
      </c>
      <c r="E4" s="42"/>
      <c r="F4" s="39" t="str">
        <f>输机表!F2</f>
        <v>雄县马务头村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101</v>
      </c>
      <c r="C7" s="50">
        <f ca="1">IF(COUNTIF(输机表!$C$4:$C$27,K7&amp;"*")=0,IFERROR(VLOOKUP(K7,房体结构,23,0),""),ROUND(SUMIF(输机表!$C$4:$C$27,K7&amp;"*",输机表!$Z$4:$Z$27)/B7,0))</f>
        <v>1064</v>
      </c>
      <c r="D7" s="50">
        <f ca="1">IFERROR(ROUND(C7*B7,0),"")</f>
        <v>107464</v>
      </c>
      <c r="E7" s="50" t="str">
        <f>IF(COUNTIF(输机表!$C$4:$C$27,L7&amp;"*")&gt;0,L7,IFERROR(VLOOKUP(L7,房体结构,1,0),""))</f>
        <v>F2</v>
      </c>
      <c r="F7" s="51">
        <f ca="1">IF(COUNTIF(输机表!$C$4:$C$27,L7&amp;"*")=0,IFERROR(VLOOKUP(L7,房体结构,17,0),""),SUMIF(输机表!$C$4:$C$27,L7&amp;"*",输机表!$S$4:$S$7))</f>
        <v>67.06</v>
      </c>
      <c r="G7" s="50">
        <f ca="1">IF(COUNTIF(输机表!$C$4:$C$27,L7&amp;"*")=0,IFERROR(VLOOKUP(L7,房体结构,23,0),""),ROUND(SUMIF(输机表!$C$4:$C$27,L7&amp;"*",输机表!$Z$4:$Z$27)/F7,0))</f>
        <v>807</v>
      </c>
      <c r="H7" s="50">
        <f ca="1">IFERROR(ROUND(G7*F7,0),"")</f>
        <v>54117</v>
      </c>
      <c r="K7" s="74" t="s">
        <v>1129</v>
      </c>
      <c r="L7" s="74" t="s">
        <v>1130</v>
      </c>
      <c r="M7" s="75" t="s">
        <v>1131</v>
      </c>
      <c r="R7" s="78"/>
    </row>
    <row r="8" ht="19.5" customHeight="1" spans="1:13">
      <c r="A8" s="50" t="str">
        <f>IF(COUNTIF(输机表!$C$4:$C$27,K8&amp;"*")&gt;0,K8,IFERROR(VLOOKUP(K8,房体结构,1,0),""))</f>
        <v>F3</v>
      </c>
      <c r="B8" s="51">
        <f ca="1">IF(COUNTIF(输机表!$C$4:$C$27,K8&amp;"*")=0,IFERROR(VLOOKUP(K8,房体结构,17,0),""),SUMIF(输机表!$C$4:$C$27,K8&amp;"*",输机表!$S$4:$S$7))</f>
        <v>30.19</v>
      </c>
      <c r="C8" s="50">
        <f ca="1">IF(COUNTIF(输机表!$C$4:$C$27,K8&amp;"*")=0,IFERROR(VLOOKUP(K8,房体结构,23,0),""),ROUND(SUMIF(输机表!$C$4:$C$27,K8&amp;"*",输机表!$Z$4:$Z$27)/B8,0))</f>
        <v>677</v>
      </c>
      <c r="D8" s="50">
        <f ca="1" t="shared" ref="D8:D11" si="0">IFERROR(ROUND(C8*B8,0),"")</f>
        <v>20439</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1132</v>
      </c>
      <c r="L8" s="74" t="s">
        <v>1133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1134</v>
      </c>
      <c r="L9" s="74" t="s">
        <v>1135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1136</v>
      </c>
      <c r="L10" s="74" t="s">
        <v>1137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1138</v>
      </c>
      <c r="L11" s="74" t="s">
        <v>1139</v>
      </c>
      <c r="M11" s="76"/>
    </row>
    <row r="12" ht="19.5" customHeight="1" spans="1:13">
      <c r="A12" s="48" t="s">
        <v>1056</v>
      </c>
      <c r="B12" s="48"/>
      <c r="C12" s="52">
        <f ca="1">SUM(B7:B11)+SUM(F7:F11)</f>
        <v>198.25</v>
      </c>
      <c r="D12" s="53"/>
      <c r="E12" s="54" t="s">
        <v>1057</v>
      </c>
      <c r="F12" s="54"/>
      <c r="G12" s="55">
        <f ca="1">SUM(D7:D11)+SUM(H7:H11)</f>
        <v>182020</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单彩门</v>
      </c>
      <c r="B15" s="58">
        <f ca="1" t="shared" ref="B15:B41" si="3">IF(A15="","",SUMIF(附属物名称,A15,附属物数量))</f>
        <v>17.28</v>
      </c>
      <c r="C15" s="58" t="str">
        <f ca="1" t="shared" ref="C15:C26" si="4">IFERROR(VLOOKUP(K15,附属物位置,6,0),"")</f>
        <v>㎡</v>
      </c>
      <c r="D15" s="59">
        <f ca="1" t="shared" ref="D15:D26" si="5">IF(A15="","",SUMIF(附属物名称,A15,附属物金额))</f>
        <v>605</v>
      </c>
      <c r="E15" s="59" t="str">
        <f ca="1" t="shared" ref="E15:E26" si="6">IFERROR(VLOOKUP(L15,附属物位置,4,0),"")</f>
        <v>砖墙</v>
      </c>
      <c r="F15" s="58">
        <f ca="1" t="shared" ref="F15:F40" si="7">IF(E15="","",SUMIF(附属物名称,E15,附属物数量))</f>
        <v>29.81</v>
      </c>
      <c r="G15" s="58" t="str">
        <f ca="1" t="shared" ref="G15:G26" si="8">IFERROR(VLOOKUP(L15,附属物位置,6,0),"")</f>
        <v>㎡</v>
      </c>
      <c r="H15" s="59">
        <f ca="1" t="shared" ref="H15:H26" si="9">IF(E15="","",SUMIF(附属物名称,E15,附属物金额))</f>
        <v>5388</v>
      </c>
      <c r="K15" s="77">
        <v>1</v>
      </c>
      <c r="L15" s="77">
        <v>2</v>
      </c>
      <c r="M15" s="76"/>
    </row>
    <row r="16" ht="17.25" customHeight="1" spans="1:13">
      <c r="A16" s="58" t="str">
        <f ca="1" t="shared" si="2"/>
        <v>平砖地面</v>
      </c>
      <c r="B16" s="58">
        <f ca="1" t="shared" si="3"/>
        <v>331.7</v>
      </c>
      <c r="C16" s="58" t="str">
        <f ca="1" t="shared" si="4"/>
        <v>㎡</v>
      </c>
      <c r="D16" s="59">
        <f ca="1" t="shared" si="5"/>
        <v>8293</v>
      </c>
      <c r="E16" s="59" t="str">
        <f ca="1" t="shared" si="6"/>
        <v>厕所</v>
      </c>
      <c r="F16" s="58">
        <f ca="1" t="shared" si="7"/>
        <v>7.76</v>
      </c>
      <c r="G16" s="58" t="str">
        <f ca="1" t="shared" si="8"/>
        <v>㎡</v>
      </c>
      <c r="H16" s="59">
        <f ca="1" t="shared" si="9"/>
        <v>1299</v>
      </c>
      <c r="K16" s="77">
        <v>3</v>
      </c>
      <c r="L16" s="77">
        <v>4</v>
      </c>
      <c r="M16" s="76"/>
    </row>
    <row r="17" ht="17.25" customHeight="1" spans="1:13">
      <c r="A17" s="58" t="str">
        <f ca="1" t="shared" si="2"/>
        <v>空调</v>
      </c>
      <c r="B17" s="58">
        <f ca="1" t="shared" si="3"/>
        <v>3</v>
      </c>
      <c r="C17" s="58" t="str">
        <f ca="1" t="shared" si="4"/>
        <v>台</v>
      </c>
      <c r="D17" s="59">
        <f ca="1" t="shared" si="5"/>
        <v>1200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监控摄像头</v>
      </c>
      <c r="B18" s="58">
        <f ca="1" t="shared" si="3"/>
        <v>7</v>
      </c>
      <c r="C18" s="58" t="str">
        <f ca="1" t="shared" si="4"/>
        <v>个</v>
      </c>
      <c r="D18" s="59">
        <f ca="1" t="shared" si="5"/>
        <v>1400</v>
      </c>
      <c r="E18" s="59" t="str">
        <f ca="1" t="shared" si="6"/>
        <v>台阶</v>
      </c>
      <c r="F18" s="58">
        <f ca="1" t="shared" si="7"/>
        <v>5.78</v>
      </c>
      <c r="G18" s="58" t="str">
        <f ca="1" t="shared" si="8"/>
        <v>㎡</v>
      </c>
      <c r="H18" s="59">
        <f ca="1" t="shared" si="9"/>
        <v>2023</v>
      </c>
      <c r="K18" s="77">
        <v>7</v>
      </c>
      <c r="L18" s="77">
        <v>8</v>
      </c>
      <c r="M18" s="76"/>
    </row>
    <row r="19" ht="17.25" customHeight="1" spans="1:13">
      <c r="A19" s="58" t="str">
        <f ca="1" t="shared" si="2"/>
        <v>渗水井</v>
      </c>
      <c r="B19" s="58">
        <f ca="1" t="shared" si="3"/>
        <v>2</v>
      </c>
      <c r="C19" s="58" t="str">
        <f ca="1" t="shared" si="4"/>
        <v>个</v>
      </c>
      <c r="D19" s="59">
        <f ca="1" t="shared" si="5"/>
        <v>1200</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灶台</v>
      </c>
      <c r="B20" s="58">
        <f ca="1" t="shared" si="3"/>
        <v>3</v>
      </c>
      <c r="C20" s="58" t="str">
        <f ca="1" t="shared" si="4"/>
        <v>个</v>
      </c>
      <c r="D20" s="59">
        <f ca="1" t="shared" si="5"/>
        <v>900</v>
      </c>
      <c r="E20" s="59" t="str">
        <f ca="1" t="shared" si="6"/>
        <v>化粪池</v>
      </c>
      <c r="F20" s="58">
        <f ca="1" t="shared" si="7"/>
        <v>2</v>
      </c>
      <c r="G20" s="58" t="str">
        <f ca="1" t="shared" si="8"/>
        <v>个</v>
      </c>
      <c r="H20" s="59">
        <f ca="1" t="shared" si="9"/>
        <v>800</v>
      </c>
      <c r="K20" s="77">
        <v>11</v>
      </c>
      <c r="L20" s="77">
        <v>12</v>
      </c>
      <c r="M20" s="76"/>
    </row>
    <row r="21" ht="17.25" customHeight="1" spans="1:13">
      <c r="A21" s="58" t="str">
        <f ca="1" t="shared" si="2"/>
        <v>P1</v>
      </c>
      <c r="B21" s="58">
        <f ca="1" t="shared" si="3"/>
        <v>27.06</v>
      </c>
      <c r="C21" s="58" t="str">
        <f ca="1" t="shared" si="4"/>
        <v>㎡</v>
      </c>
      <c r="D21" s="59">
        <f ca="1" t="shared" si="5"/>
        <v>7627</v>
      </c>
      <c r="E21" s="59" t="str">
        <f ca="1" t="shared" si="6"/>
        <v>P2</v>
      </c>
      <c r="F21" s="58">
        <f ca="1" t="shared" si="7"/>
        <v>4.81</v>
      </c>
      <c r="G21" s="58" t="str">
        <f ca="1" t="shared" si="8"/>
        <v>㎡</v>
      </c>
      <c r="H21" s="59">
        <f ca="1" t="shared" si="9"/>
        <v>289</v>
      </c>
      <c r="K21" s="77">
        <v>13</v>
      </c>
      <c r="L21" s="77">
        <v>14</v>
      </c>
      <c r="M21" s="76"/>
    </row>
    <row r="22" ht="17.25" customHeight="1" spans="1:13">
      <c r="A22" s="58" t="str">
        <f ca="1" t="shared" si="2"/>
        <v>P3</v>
      </c>
      <c r="B22" s="58">
        <f ca="1" t="shared" si="3"/>
        <v>32.09</v>
      </c>
      <c r="C22" s="58" t="str">
        <f ca="1" t="shared" si="4"/>
        <v>㎡</v>
      </c>
      <c r="D22" s="59">
        <f ca="1" t="shared" si="5"/>
        <v>1925</v>
      </c>
      <c r="E22" s="59" t="str">
        <f ca="1" t="shared" si="6"/>
        <v>P4</v>
      </c>
      <c r="F22" s="58">
        <f ca="1" t="shared" si="7"/>
        <v>13.51</v>
      </c>
      <c r="G22" s="58" t="str">
        <f ca="1" t="shared" si="8"/>
        <v>㎡</v>
      </c>
      <c r="H22" s="59">
        <f ca="1" t="shared" si="9"/>
        <v>875</v>
      </c>
      <c r="K22" s="77">
        <v>15</v>
      </c>
      <c r="L22" s="77">
        <v>16</v>
      </c>
      <c r="M22" s="76"/>
    </row>
    <row r="23" ht="17.25" customHeight="1" spans="1:13">
      <c r="A23" s="58" t="str">
        <f ca="1" t="shared" si="2"/>
        <v>P5</v>
      </c>
      <c r="B23" s="58">
        <f ca="1" t="shared" si="3"/>
        <v>21.17</v>
      </c>
      <c r="C23" s="58" t="str">
        <f ca="1" t="shared" si="4"/>
        <v>㎡</v>
      </c>
      <c r="D23" s="59">
        <f ca="1" t="shared" si="5"/>
        <v>5134</v>
      </c>
      <c r="E23" s="59" t="str">
        <f ca="1" t="shared" si="6"/>
        <v>窝</v>
      </c>
      <c r="F23" s="58">
        <f ca="1" t="shared" si="7"/>
        <v>1</v>
      </c>
      <c r="G23" s="58" t="str">
        <f ca="1" t="shared" si="8"/>
        <v>个</v>
      </c>
      <c r="H23" s="59">
        <f ca="1" t="shared" si="9"/>
        <v>150</v>
      </c>
      <c r="K23" s="77">
        <v>17</v>
      </c>
      <c r="L23" s="77">
        <v>18</v>
      </c>
      <c r="M23" s="76"/>
    </row>
    <row r="24" ht="17.25" customHeight="1" spans="1:13">
      <c r="A24" s="58" t="str">
        <f ca="1" t="shared" si="2"/>
        <v>旗杆</v>
      </c>
      <c r="B24" s="58">
        <f ca="1" t="shared" si="3"/>
        <v>1</v>
      </c>
      <c r="C24" s="58" t="str">
        <f ca="1" t="shared" si="4"/>
        <v>根</v>
      </c>
      <c r="D24" s="59">
        <f ca="1" t="shared" si="5"/>
        <v>800</v>
      </c>
      <c r="E24" s="59" t="str">
        <f ca="1" t="shared" si="6"/>
        <v>铜芯电缆</v>
      </c>
      <c r="F24" s="58">
        <f ca="1" t="shared" si="7"/>
        <v>100</v>
      </c>
      <c r="G24" s="58" t="str">
        <f ca="1" t="shared" si="8"/>
        <v>米</v>
      </c>
      <c r="H24" s="59">
        <f ca="1" t="shared" si="9"/>
        <v>1800</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43808</v>
      </c>
      <c r="H41" s="61"/>
      <c r="K41" s="77">
        <v>53</v>
      </c>
      <c r="M41" s="76"/>
    </row>
    <row r="42" ht="17.25" customHeight="1" spans="1:8">
      <c r="A42" s="60" t="s">
        <v>1064</v>
      </c>
      <c r="B42" s="61"/>
      <c r="C42" s="62">
        <f ca="1">G41+G12</f>
        <v>225828</v>
      </c>
      <c r="D42" s="61"/>
      <c r="E42" s="63" t="s">
        <v>1065</v>
      </c>
      <c r="F42" s="64" t="str">
        <f ca="1">TEXT(C42,"[DBnum2]")&amp;"元整"</f>
        <v>贰拾贰万伍仟捌佰贰拾捌元整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1141</v>
      </c>
      <c r="B1" s="1"/>
      <c r="C1" s="1"/>
      <c r="D1" s="1"/>
      <c r="E1" s="1"/>
      <c r="F1" s="1"/>
      <c r="G1" s="1"/>
      <c r="H1" s="1"/>
      <c r="I1" s="1"/>
      <c r="J1" s="1"/>
      <c r="K1" s="1"/>
      <c r="L1" s="1"/>
      <c r="M1" s="1"/>
      <c r="N1" s="1"/>
      <c r="O1" s="1"/>
      <c r="P1" s="1"/>
      <c r="Q1" s="1"/>
    </row>
    <row r="2" ht="16.35" spans="1:17">
      <c r="A2" s="2" t="str">
        <f>输机表!U2&amp;输机表!Y2</f>
        <v>康正（雄县）2023评字第8号-马务头村-1-3</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1142</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李爱花</v>
      </c>
      <c r="E9" s="9"/>
      <c r="F9" s="9"/>
      <c r="G9" s="9"/>
      <c r="H9" s="9"/>
      <c r="I9" s="9"/>
      <c r="J9" s="9"/>
      <c r="K9" s="9"/>
      <c r="L9" s="9"/>
      <c r="M9" s="9"/>
      <c r="N9" s="9"/>
      <c r="O9" s="9"/>
      <c r="P9" s="9"/>
      <c r="Q9" s="9"/>
    </row>
    <row r="10" spans="1:17">
      <c r="A10" s="9" t="s">
        <v>1078</v>
      </c>
      <c r="B10" s="9"/>
      <c r="C10" s="9"/>
      <c r="D10" s="9" t="str">
        <f>结果通知单!F4</f>
        <v>雄县马务头村</v>
      </c>
      <c r="E10" s="9"/>
      <c r="F10" s="9"/>
      <c r="G10" s="9"/>
      <c r="H10" s="9"/>
      <c r="I10" s="9"/>
      <c r="J10" s="9"/>
      <c r="K10" s="9"/>
      <c r="L10" s="9"/>
      <c r="M10" s="9"/>
      <c r="N10" s="9"/>
      <c r="O10" s="9"/>
      <c r="P10" s="9"/>
      <c r="Q10" s="9"/>
    </row>
    <row r="11" spans="1:17">
      <c r="A11" s="9" t="s">
        <v>1079</v>
      </c>
      <c r="B11" s="9"/>
      <c r="C11" s="9"/>
      <c r="D11" s="10">
        <f ca="1">结果通知单!C12</f>
        <v>198.25</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225828</v>
      </c>
      <c r="H26" s="15"/>
      <c r="I26" s="15"/>
      <c r="J26" s="15"/>
      <c r="K26" s="15"/>
      <c r="L26" s="15"/>
      <c r="M26" s="15"/>
      <c r="N26" s="15"/>
      <c r="O26" s="15"/>
      <c r="P26" s="15"/>
      <c r="Q26" s="15"/>
    </row>
    <row r="27" spans="1:17">
      <c r="A27" s="9" t="s">
        <v>1097</v>
      </c>
      <c r="B27" s="9"/>
      <c r="C27" s="9"/>
      <c r="D27" s="9" t="str">
        <f ca="1">结果通知单!F42</f>
        <v>贰拾贰万伍仟捌佰贰拾捌元整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1143</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1144</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1145</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2023-10-19T11:42:08Z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