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<sst xmlns="http://schemas.openxmlformats.org/spreadsheetml/2006/main" count="5785" uniqueCount="1143">
  <si>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</si>
  <si>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</si>
  <si>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</si>
  <si>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</si>
  <si>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</si>
  <si>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</si>
  <si>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</si>
  <si>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</si>
  <si>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</si>
  <si>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</si>
  <si>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</si>
  <si>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</si>
  <si>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</si>
  <si>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</si>
  <si>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</si>
  <si>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</si>
  <si>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</si>
  <si>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</si>
  <si>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</si>
  <si>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</si>
  <si>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</si>
  <si>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</si>
  <si>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</si>
  <si>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</si>
  <si>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</si>
  <si>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</si>
  <si>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</si>
  <si>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</si>
  <si>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</si>
  <si>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</si>
  <si>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</si>
  <si>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</si>
  <si>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</si>
  <si>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</si>
  <si>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</si>
  <si>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</si>
  <si>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</si>
  <si>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</si>
  <si>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</si>
  <si>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</si>
  <si>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</si>
  <si>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</si>
  <si>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</si>
  <si>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</si>
  <si>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</si>
  <si>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</si>
  <si>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</si>
  <si>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</si>
  <si>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</si>
  <si>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</si>
  <si>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</si>
  <si>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</si>
  <si>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</si>
  <si>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</si>
  <si>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</si>
  <si>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</si>
  <si>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</si>
  <si>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</si>
  <si>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</si>
  <si>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</si>
  <si>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</si>
  <si>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</si>
  <si>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</si>
  <si>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</si>
  <si>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</si>
  <si>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</si>
  <si>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</si>
  <si>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</si>
  <si>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</si>
  <si>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</si>
  <si>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</si>
  <si>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</si>
  <si>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</si>
  <si>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</si>
  <si>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</si>
  <si>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</si>
  <si>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</si>
  <si>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</si>
  <si>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</si>
  <si>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</si>
  <si>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</si>
  <si>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</si>
  <si>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</si>
  <si>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</si>
  <si>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</si>
  <si>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</si>
  <si>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</si>
  <si>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</si>
  <si>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</si>
  <si>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</si>
  <si>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</si>
  <si>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</si>
  <si>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</si>
  <si>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</si>
  <si>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</si>
  <si>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</si>
  <si>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</si>
  <si>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</si>
  <si>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</si>
  <si>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</si>
  <si>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</si>
  <si>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</si>
  <si>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</si>
  <si>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</si>
  <si>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</si>
  <si>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</si>
  <si>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</si>
  <si>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</si>
  <si>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</si>
  <si>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</si>
  <si>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</si>
  <si>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</si>
  <si>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</si>
  <si>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</si>
  <si>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</si>
  <si>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</si>
  <si>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</si>
  <si>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</si>
  <si>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</si>
  <si>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</si>
  <si>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</si>
  <si>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</si>
  <si>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</si>
  <si>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</si>
  <si>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</si>
  <si>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</si>
  <si>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</si>
  <si>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</si>
  <si>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</si>
  <si>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</si>
  <si>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</si>
  <si>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</si>
  <si>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</si>
  <si>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</si>
  <si>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</si>
  <si>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</si>
  <si>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</si>
  <si>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</si>
  <si>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</si>
  <si>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</si>
  <si>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</si>
  <si>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</si>
  <si>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</si>
  <si>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</si>
  <si>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</si>
  <si>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</si>
  <si>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</si>
  <si>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</si>
  <si>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</si>
  <si>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</si>
  <si>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</si>
  <si>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</si>
  <si>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</si>
  <si>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</si>
  <si>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</si>
  <si>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</si>
  <si>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</si>
  <si>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</si>
  <si>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</si>
  <si>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</si>
  <si>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</si>
  <si>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</si>
  <si>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</si>
  <si>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</si>
  <si>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</si>
  <si>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</si>
  <si>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</si>
  <si>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</si>
  <si>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</si>
  <si>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</si>
  <si>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</si>
  <si>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</si>
  <si>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</si>
  <si>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</si>
  <si>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</si>
  <si>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</si>
  <si>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</si>
  <si>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</si>
  <si>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</si>
  <si>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</si>
  <si>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</si>
  <si>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</si>
  <si>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</si>
  <si>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</si>
  <si>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</si>
  <si>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</si>
  <si>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</si>
  <si>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</si>
  <si>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</si>
  <si>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</si>
  <si>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</si>
  <si>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</si>
  <si>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</si>
  <si>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</si>
  <si>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</si>
  <si>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</si>
  <si>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</si>
  <si>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</si>
  <si>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</si>
  <si>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</si>
  <si>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</si>
  <si>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</si>
  <si>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</si>
  <si>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</si>
  <si>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</si>
  <si>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</si>
  <si>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</si>
  <si>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</si>
  <si>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</si>
  <si>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</si>
  <si>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</si>
  <si>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</si>
  <si>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</si>
  <si>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</si>
  <si>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</si>
  <si>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</si>
  <si>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</si>
  <si>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</si>
  <si>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</si>
  <si>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</si>
  <si>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</si>
  <si>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</si>
  <si>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</si>
  <si>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</si>
  <si>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</si>
  <si>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</si>
  <si>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</si>
  <si>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</si>
  <si>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</si>
  <si>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</si>
  <si>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</si>
  <si>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</si>
  <si>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</si>
  <si>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</si>
  <si>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</si>
  <si>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</si>
  <si>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</si>
  <si>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</si>
  <si>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</si>
  <si>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</si>
  <si>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</si>
  <si>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</si>
  <si>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</si>
  <si>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</si>
  <si>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</si>
  <si>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</si>
  <si>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</si>
  <si>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</si>
  <si>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</si>
  <si>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</si>
  <si>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</si>
  <si>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</si>
  <si>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</si>
  <si>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</si>
  <si>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</si>
  <si>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</si>
  <si>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</si>
  <si>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</si>
  <si>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</si>
  <si>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</si>
  <si>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</si>
  <si>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</si>
  <si>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</si>
  <si>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</si>
  <si>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</si>
  <si>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</si>
  <si>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</si>
  <si>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</si>
  <si>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</si>
  <si>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</si>
  <si>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</si>
  <si>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</si>
  <si>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</si>
  <si>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</si>
  <si>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</si>
  <si>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</si>
  <si>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</si>
  <si>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</si>
  <si>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</si>
  <si>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</si>
  <si>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</si>
  <si>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</si>
  <si>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</si>
  <si>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</si>
  <si>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</si>
  <si>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</si>
  <si>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</si>
  <si>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</si>
  <si>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</si>
  <si>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</si>
  <si>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</si>
  <si>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</si>
  <si>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</si>
  <si>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</si>
  <si>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</si>
  <si>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</si>
  <si>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</si>
  <si>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</si>
  <si>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</si>
  <si>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</si>
  <si>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</si>
  <si>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</si>
  <si>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</si>
  <si>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</si>
  <si>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</si>
  <si>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</si>
  <si>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</si>
  <si>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</si>
  <si>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</si>
  <si>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</si>
  <si>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</si>
  <si>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</si>
  <si>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</si>
  <si>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</si>
  <si>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</si>
  <si>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</si>
  <si>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</si>
  <si>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</si>
  <si>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</si>
  <si>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</si>
  <si>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</si>
  <si>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</si>
  <si>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</si>
  <si>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</si>
  <si>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</si>
  <si>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</si>
  <si>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</si>
  <si>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</si>
  <si>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</si>
  <si>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</si>
  <si>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</si>
  <si>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</si>
  <si>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</si>
  <si>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</si>
  <si>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</si>
  <si>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</si>
  <si>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</si>
  <si>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</si>
  <si>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</si>
  <si>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</si>
  <si>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</si>
  <si>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</si>
  <si>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</si>
  <si>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</si>
  <si>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</si>
  <si>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</si>
  <si>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</si>
  <si>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</si>
  <si>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</si>
  <si>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</si>
  <si>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</si>
  <si>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</si>
  <si>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</si>
  <si>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</si>
  <si>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</si>
  <si>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</si>
  <si>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</si>
  <si>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</si>
  <si>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</si>
  <si>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</si>
  <si>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</si>
  <si>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</si>
  <si>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</si>
  <si>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</si>
  <si>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</si>
  <si>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</si>
  <si>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</si>
  <si>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</si>
  <si>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</si>
  <si>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</si>
  <si>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</si>
  <si>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</si>
  <si>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</si>
  <si>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</si>
  <si>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</si>
  <si>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</si>
  <si>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</si>
  <si>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</si>
  <si>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</si>
  <si>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</si>
  <si>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</si>
  <si>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</si>
  <si>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</si>
  <si>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</si>
  <si>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</si>
  <si>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</si>
  <si>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</si>
  <si>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</si>
  <si>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</si>
  <si>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</si>
  <si>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</si>
  <si>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</si>
  <si>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</si>
  <si>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</si>
  <si>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</si>
  <si>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</si>
  <si>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</si>
  <si>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</si>
  <si>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</si>
  <si>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</si>
  <si>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</si>
  <si>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</si>
  <si>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</si>
  <si>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</si>
  <si>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</si>
  <si>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</si>
  <si>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</si>
  <si>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</si>
  <si>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</si>
  <si>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</si>
  <si>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</si>
  <si>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</si>
  <si>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</si>
  <si>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</si>
  <si>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</si>
  <si>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</si>
  <si>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</si>
  <si>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</si>
  <si>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</si>
  <si>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</si>
  <si>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</si>
  <si>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</si>
  <si>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</si>
  <si>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</si>
  <si>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</si>
  <si>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</si>
  <si>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</si>
  <si>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</si>
  <si>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</si>
  <si>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</si>
  <si>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</si>
  <si>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</si>
  <si>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</si>
  <si>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</si>
  <si>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</si>
  <si>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</si>
  <si>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</si>
  <si>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</si>
  <si>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</si>
  <si>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</si>
  <si>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</si>
  <si>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</si>
  <si>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</si>
  <si>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</si>
  <si>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</si>
  <si>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</si>
  <si>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</si>
  <si>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</si>
  <si>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</si>
  <si>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</si>
  <si>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</si>
  <si>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</si>
  <si>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</si>
  <si>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</si>
  <si>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</si>
  <si>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</si>
  <si>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</si>
  <si>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</si>
  <si>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</si>
  <si>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</si>
  <si>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</si>
  <si>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</si>
  <si>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</si>
  <si>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</si>
  <si>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</si>
  <si>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</si>
  <si>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</si>
  <si>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</si>
  <si>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</si>
  <si>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</si>
  <si>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</si>
  <si>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</si>
  <si>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</si>
  <si>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</si>
  <si>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</si>
  <si>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</si>
  <si>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</si>
  <si>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</si>
  <si>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</si>
  <si>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</si>
  <si>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</si>
  <si>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</si>
  <si>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</si>
  <si>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</si>
  <si>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</si>
  <si>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</si>
  <si>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</si>
  <si>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</si>
  <si>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</si>
  <si>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</si>
  <si>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</si>
  <si>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</si>
  <si>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</si>
  <si>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</si>
  <si>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</si>
  <si>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</si>
  <si>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</si>
  <si>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</si>
  <si>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</si>
  <si>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</si>
  <si>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</si>
  <si>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</si>
  <si>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</si>
  <si>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</si>
  <si>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</si>
  <si>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</si>
  <si>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</si>
  <si>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</si>
  <si>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</si>
  <si>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</si>
  <si>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</si>
  <si>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</si>
  <si>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</si>
  <si>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</si>
  <si>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</si>
  <si>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</si>
  <si>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</si>
  <si>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</si>
  <si>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</si>
  <si>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</si>
  <si>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</si>
  <si>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</si>
  <si>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</si>
  <si>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</si>
  <si>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</si>
  <si>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</si>
  <si>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</si>
  <si>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</si>
  <si>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</si>
  <si>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</si>
  <si>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</si>
  <si>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</si>
  <si>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</si>
  <si>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</si>
  <si>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</si>
  <si>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</si>
  <si>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</si>
  <si>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</si>
  <si>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</si>
  <si>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</si>
  <si>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</si>
  <si>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</si>
  <si>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</si>
  <si>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</si>
  <si>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</si>
  <si>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</si>
  <si>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</si>
  <si>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</si>
  <si>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</si>
  <si>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</si>
  <si>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</si>
  <si>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</si>
  <si>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</si>
  <si>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</si>
  <si>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</si>
  <si>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</si>
  <si>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</si>
  <si>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</si>
  <si>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</si>
  <si>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</si>
  <si>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</si>
  <si>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</si>
  <si>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</si>
  <si>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</si>
  <si>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</si>
  <si>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</si>
  <si>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</si>
  <si>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</si>
  <si>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</si>
  <si>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</si>
  <si>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</si>
  <si>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</si>
  <si>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</si>
  <si>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</si>
  <si>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</si>
  <si>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</si>
  <si>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</si>
  <si>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</si>
  <si>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</si>
  <si>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</si>
  <si>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</si>
  <si>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</si>
  <si>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</si>
  <si>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</si>
  <si>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</si>
  <si>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</si>
  <si>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</si>
  <si>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</si>
  <si>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</si>
  <si>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</si>
  <si>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</si>
  <si>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</si>
  <si>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</si>
  <si>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</si>
  <si>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</si>
  <si>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</si>
  <si>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</si>
  <si>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</si>
  <si>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</si>
  <si>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</si>
  <si>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</si>
  <si>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</si>
  <si>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</si>
  <si>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</si>
  <si>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</si>
  <si>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</si>
  <si>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</si>
  <si>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</si>
  <si>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</si>
  <si>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</si>
  <si>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</si>
  <si>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</si>
  <si>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</si>
  <si>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</si>
  <si>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</si>
  <si>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</si>
  <si>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</si>
  <si>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</si>
  <si>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</si>
  <si>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</si>
  <si>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</si>
  <si>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</si>
  <si>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</si>
  <si>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</si>
  <si>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</si>
  <si>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</si>
  <si>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</si>
  <si>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</si>
  <si>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</si>
  <si>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</si>
  <si>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</si>
  <si>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</si>
  <si>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</si>
  <si>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</si>
  <si>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</si>
  <si>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</si>
  <si>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</si>
  <si>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</si>
  <si>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</si>
  <si>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</si>
  <si>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</si>
  <si>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</si>
  <si>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</si>
  <si>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</si>
  <si>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</si>
  <si>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</si>
  <si>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</si>
  <si>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</si>
  <si>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</si>
  <si>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</si>
  <si>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</si>
  <si>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</si>
  <si>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</si>
  <si>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</si>
  <si>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</si>
  <si>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</si>
  <si>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</si>
  <si>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</si>
  <si>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</si>
  <si>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</si>
  <si>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</si>
  <si>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</si>
  <si>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</si>
  <si>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</si>
  <si>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</si>
  <si>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</si>
  <si>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</si>
  <si>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</si>
  <si>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</si>
  <si>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</si>
  <si>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</si>
  <si>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</si>
  <si>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</si>
  <si>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</si>
  <si>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</si>
  <si>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</si>
  <si>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</si>
  <si>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</si>
  <si>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</si>
  <si>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</si>
  <si>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</si>
  <si>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</si>
  <si>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</si>
  <si>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</si>
  <si>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</si>
  <si>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</si>
  <si>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</si>
  <si>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</si>
  <si>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</si>
  <si>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</si>
  <si>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</si>
  <si>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</si>
  <si>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</si>
  <si>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</si>
  <si>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</si>
  <si>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</si>
  <si>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</si>
  <si>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</si>
  <si>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</si>
  <si>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</si>
  <si>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</si>
  <si>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</si>
  <si>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</si>
  <si>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</si>
  <si>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</si>
  <si>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</si>
  <si>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</si>
  <si>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</si>
  <si>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</si>
  <si>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</si>
  <si>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</si>
  <si>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</si>
  <si>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</si>
  <si>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</si>
  <si>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</si>
  <si>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</si>
  <si>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</si>
  <si>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</si>
  <si>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</si>
  <si>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</si>
  <si>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</si>
  <si>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</si>
  <si>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</si>
  <si>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</si>
  <si>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</si>
  <si>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</si>
  <si>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</si>
  <si>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</si>
  <si>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</si>
  <si>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</si>
  <si>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</si>
  <si>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</si>
  <si>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</si>
  <si>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</si>
  <si>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</si>
  <si>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</si>
  <si>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</si>
  <si>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</si>
  <si>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</si>
  <si>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</si>
  <si>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</si>
  <si>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</si>
  <si>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</si>
  <si>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</si>
  <si>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</si>
  <si>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</si>
  <si>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</si>
  <si>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</si>
  <si>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</si>
  <si>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</si>
  <si>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</si>
  <si>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</si>
  <si>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</si>
  <si>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</si>
  <si>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</si>
  <si>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</si>
  <si>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</si>
  <si>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</si>
  <si>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</si>
  <si>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</si>
  <si>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</si>
  <si>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</si>
  <si>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</si>
  <si>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</si>
  <si>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</si>
  <si>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</si>
  <si>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</si>
  <si>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</si>
  <si>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</si>
  <si>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</si>
  <si>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</si>
  <si>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</si>
  <si>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</si>
  <si>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</si>
  <si>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</si>
  <si>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</si>
  <si>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</si>
  <si>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</si>
  <si>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</si>
  <si>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</si>
  <si>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</si>
  <si>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</si>
  <si>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</si>
  <si>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</si>
  <si>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</si>
  <si>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</si>
  <si>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</si>
  <si>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</si>
  <si>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</si>
  <si>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</si>
  <si>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</si>
  <si>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</si>
  <si>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</si>
  <si>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</si>
  <si>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</si>
  <si>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</si>
  <si>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</si>
  <si>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</si>
  <si>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</si>
  <si>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</si>
  <si>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</si>
  <si>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</si>
  <si>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</si>
  <si>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</si>
  <si>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</si>
  <si>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</si>
  <si>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</si>
  <si>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</si>
  <si>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</si>
  <si>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</si>
  <si>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</si>
  <si>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</si>
  <si>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</si>
  <si>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</si>
  <si>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</si>
  <si>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</si>
  <si>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</si>
  <si>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</si>
  <si>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</si>
  <si>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</si>
  <si>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</si>
  <si>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</si>
  <si>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</si>
  <si>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</si>
  <si>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</si>
  <si>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</si>
  <si>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</si>
  <si>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</si>
  <si>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</si>
  <si>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</si>
  <si>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</si>
  <si>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</si>
  <si>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</si>
  <si>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</si>
  <si>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</si>
  <si>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</si>
  <si>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</si>
  <si>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</si>
  <si>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</si>
  <si>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</si>
  <si>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</si>
  <si>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</si>
  <si>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</si>
  <si>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</si>
  <si>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</si>
  <si>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</si>
  <si>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</si>
  <si>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</si>
  <si>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</si>
  <si>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</si>
  <si>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</si>
  <si>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</si>
  <si>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</si>
  <si>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</si>
  <si>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</si>
  <si>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</si>
  <si>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</si>
  <si>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</si>
  <si>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</si>
  <si>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</si>
  <si>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肖秀梅</t>
  </si>
  <si>
    <t>坐落：</t>
  </si>
  <si>
    <t>雄县马务头村</t>
  </si>
  <si>
    <t>调查编号：</t>
  </si>
  <si>
    <t>010419-13-0007</t>
  </si>
  <si>
    <t>价值时点：</t>
  </si>
  <si>
    <t>2023年9月22日</t>
  </si>
  <si>
    <t>报告编号：</t>
  </si>
  <si>
    <t>康正（雄县）2023评字第8号-马务头村-</t>
  </si>
  <si>
    <t>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</si>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</sst>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010419-13-0007</v>
      </c>
      <c r="C2" s="323">
        <f>输机表!P2</f>
        <v>0</v>
      </c>
      <c r="D2" s="323" t="str">
        <f>输机表!U2&amp;输机表!Y2</f>
        <v>康正（雄县）2023评字第8号-马务头村-1-6</v>
      </c>
      <c r="E2" s="323" t="str">
        <f>输机表!D2</f>
        <v>肖秀梅</v>
      </c>
      <c r="F2" s="323" t="str">
        <f>输机表!F2</f>
        <v>雄县马务头村</v>
      </c>
      <c r="G2" s="323">
        <f ca="1">结果通知单!C12</f>
        <v>114.65</v>
      </c>
      <c r="H2" s="323"/>
      <c r="I2" s="323"/>
      <c r="J2" s="323">
        <f ca="1">结果通知单!G12</f>
        <v>149773</v>
      </c>
      <c r="K2" s="323">
        <f ca="1">结果通知单!G41</f>
        <v>28331</v>
      </c>
      <c r="L2" s="323">
        <f ca="1">IF(J2+K2=结果通知单!C42,J2+K2,"请检查")</f>
        <v>178104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8" sqref="D8:D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37</v>
      </c>
      <c r="J4" s="92">
        <v>3</v>
      </c>
      <c r="K4" s="92" t="s">
        <v>967</v>
      </c>
      <c r="L4" s="92" t="s">
        <v>968</v>
      </c>
      <c r="M4" s="92">
        <v>0.5</v>
      </c>
      <c r="N4" s="92">
        <v>0.5</v>
      </c>
      <c r="O4" s="92" t="s">
        <v>968</v>
      </c>
      <c r="P4" s="92" t="s">
        <v>968</v>
      </c>
      <c r="Q4" s="92" t="s">
        <v>969</v>
      </c>
      <c r="R4" s="92" t="s">
        <v>970</v>
      </c>
      <c r="S4" s="125">
        <v>76.55</v>
      </c>
      <c r="T4" s="125" t="s">
        <v>971</v>
      </c>
      <c r="U4" s="125"/>
      <c r="V4" s="126"/>
      <c r="W4" s="96">
        <f>ROUND(F5*ROUND(E5+G5+H5+I5+J5+K5+L5+M5+N5+O5+P5+Q5+R5+U5+T5+1,3)*V5,0)</f>
        <v>1051</v>
      </c>
      <c r="X4" s="127">
        <f>ROUND(L60/S4,0)</f>
        <v>262</v>
      </c>
      <c r="Y4" s="127">
        <f>W4+X4</f>
        <v>1313</v>
      </c>
      <c r="Z4" s="143">
        <f>ROUND(Y4*S4,0)</f>
        <v>100510</v>
      </c>
      <c r="AA4" s="144">
        <f>IF(Q4="无",0,IF(Q4="地暖",0,S4))</f>
        <v>76.55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v>
      </c>
      <c r="F6" s="92" t="s">
        <v>1010</v>
      </c>
      <c r="G6" s="92" t="s">
        <v>965</v>
      </c>
      <c r="H6" s="92" t="s">
        <v>966</v>
      </c>
      <c r="I6" s="92">
        <v>24</v>
      </c>
      <c r="J6" s="92">
        <v>1</v>
      </c>
      <c r="K6" s="92" t="s">
        <v>967</v>
      </c>
      <c r="L6" s="92" t="s">
        <v>1011</v>
      </c>
      <c r="M6" s="92">
        <v>0.4</v>
      </c>
      <c r="N6" s="92">
        <v>0.5</v>
      </c>
      <c r="O6" s="92" t="s">
        <v>970</v>
      </c>
      <c r="P6" s="92" t="s">
        <v>970</v>
      </c>
      <c r="Q6" s="92" t="s">
        <v>969</v>
      </c>
      <c r="R6" s="92" t="s">
        <v>970</v>
      </c>
      <c r="S6" s="125">
        <v>38.1</v>
      </c>
      <c r="T6" s="125" t="s">
        <v>971</v>
      </c>
      <c r="U6" s="125"/>
      <c r="V6" s="126"/>
      <c r="W6" s="129">
        <f>ROUND(F7*ROUND(E7+G7+H7+I7+J7+K7+L7+M7+N7+O7+P7+Q7+R7+U7+T7+1,3)*V7,0)</f>
        <v>951</v>
      </c>
      <c r="X6" s="130">
        <f>ROUND(X60/S6,0)</f>
        <v>342</v>
      </c>
      <c r="Y6" s="127">
        <f t="shared" ref="Y6" si="3">W6+X6</f>
        <v>1293</v>
      </c>
      <c r="Z6" s="143">
        <f t="shared" ref="Z6" si="4">ROUND(Y6*S6,0)</f>
        <v>49263</v>
      </c>
      <c r="AA6" s="144">
        <f>IF(Q6="无",0,IF(Q6="地暖",0,S6))</f>
        <v>38.1</v>
      </c>
      <c r="AB6" s="144">
        <f>IF(Q6="无",0,IF(Q6="暖气片",0,S6))</f>
        <v>0</v>
      </c>
      <c r="AC6" s="96" t="str">
        <f>H6</f>
        <v>铝合金</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0.01</v>
      </c>
      <c r="N7" s="95">
        <f>IFERROR(ROUND((N6-VLOOKUP(F6,系数区域,44,0))*0.1,4)*AE7,0)</f>
        <v>0.03</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S4/2</f>
        <v>38.275</v>
      </c>
      <c r="H30" s="109"/>
      <c r="I30" s="96" t="str">
        <f t="shared" ref="I30:I59" si="48">VLOOKUP(F30,价格表,2,0)</f>
        <v>㎡</v>
      </c>
      <c r="J30" s="108">
        <f t="shared" ref="J30:J59" si="49">VLOOKUP(F30,价格表,5,0)</f>
        <v>80</v>
      </c>
      <c r="K30" s="119">
        <f>$V$5</f>
        <v>0.9</v>
      </c>
      <c r="L30" s="108">
        <f>ROUND(IFERROR(ROUND(G30,2)*J30*K30,),0)</f>
        <v>2756</v>
      </c>
      <c r="M30" s="114"/>
      <c r="N30" s="106">
        <v>1</v>
      </c>
      <c r="O30" s="107" t="s">
        <v>30</v>
      </c>
      <c r="P30" s="107" t="s">
        <v>40</v>
      </c>
      <c r="Q30" s="107"/>
      <c r="R30" s="135" t="str">
        <f>+P30</f>
        <v>60地砖</v>
      </c>
      <c r="S30" s="136"/>
      <c r="T30" s="109">
        <f>S6/2</f>
        <v>19.05</v>
      </c>
      <c r="U30" s="96" t="str">
        <f t="shared" ref="U30:U59" si="50">VLOOKUP(R30,价格表,2,0)</f>
        <v>㎡</v>
      </c>
      <c r="V30" s="108">
        <f t="shared" ref="V30:V59" si="51">VLOOKUP(R30,价格表,5,0)</f>
        <v>80</v>
      </c>
      <c r="W30" s="119">
        <f>$V$7</f>
        <v>0.88</v>
      </c>
      <c r="X30" s="108">
        <f>ROUND(IFERROR(ROUND(T30,2)*V30*W30,),0)</f>
        <v>1341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35</v>
      </c>
      <c r="E31" s="107"/>
      <c r="F31" s="108" t="str">
        <f t="shared" ref="F31:F59" si="52">+D31</f>
        <v>30、40地砖、马赛克</v>
      </c>
      <c r="G31" s="109">
        <f>S4/2</f>
        <v>38.275</v>
      </c>
      <c r="H31" s="109"/>
      <c r="I31" s="96" t="str">
        <f t="shared" si="48"/>
        <v>㎡</v>
      </c>
      <c r="J31" s="108">
        <f t="shared" si="49"/>
        <v>60</v>
      </c>
      <c r="K31" s="119">
        <f t="shared" ref="K31:K59" si="53">$V$5</f>
        <v>0.9</v>
      </c>
      <c r="L31" s="108">
        <f t="shared" ref="L31:L59" si="54">ROUND(IFERROR(ROUND(G31,2)*J31*K31,),0)</f>
        <v>2067</v>
      </c>
      <c r="M31" s="114"/>
      <c r="N31" s="106">
        <v>2</v>
      </c>
      <c r="O31" s="107" t="s">
        <v>61</v>
      </c>
      <c r="P31" s="107" t="s">
        <v>66</v>
      </c>
      <c r="Q31" s="107"/>
      <c r="R31" s="135" t="str">
        <f t="shared" ref="R31:R50" si="55">+P31</f>
        <v>普通石膏板吊顶</v>
      </c>
      <c r="S31" s="136"/>
      <c r="T31" s="109">
        <f>S6</f>
        <v>38.1</v>
      </c>
      <c r="U31" s="96" t="str">
        <f t="shared" si="50"/>
        <v>㎡</v>
      </c>
      <c r="V31" s="108">
        <f t="shared" si="51"/>
        <v>30</v>
      </c>
      <c r="W31" s="119">
        <f t="shared" ref="W31:W59" si="56">$V$7</f>
        <v>0.88</v>
      </c>
      <c r="X31" s="108">
        <f t="shared" ref="X31:X59" si="57">ROUND(IFERROR(ROUND(T31,2)*V31*W31,),0)</f>
        <v>1006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报告编号：康正（雄县）2023评字第8号-马务头村-1-6</v>
      </c>
      <c r="EZ31" s="262"/>
      <c r="FA31" s="262"/>
      <c r="FB31" s="262"/>
      <c r="FC31" s="262"/>
    </row>
    <row r="32" ht="22.15" customHeight="1" spans="1:159">
      <c r="A32" s="105"/>
      <c r="B32" s="106">
        <v>3</v>
      </c>
      <c r="C32" s="107" t="s">
        <v>61</v>
      </c>
      <c r="D32" s="107" t="s">
        <v>66</v>
      </c>
      <c r="E32" s="107"/>
      <c r="F32" s="108" t="str">
        <f t="shared" si="52"/>
        <v>普通石膏板吊顶</v>
      </c>
      <c r="G32" s="109">
        <f>S4*2/3</f>
        <v>51.0333333333333</v>
      </c>
      <c r="H32" s="109"/>
      <c r="I32" s="96" t="str">
        <f t="shared" si="48"/>
        <v>㎡</v>
      </c>
      <c r="J32" s="108">
        <f t="shared" si="49"/>
        <v>30</v>
      </c>
      <c r="K32" s="119">
        <f t="shared" si="53"/>
        <v>0.9</v>
      </c>
      <c r="L32" s="108">
        <f t="shared" si="54"/>
        <v>1378</v>
      </c>
      <c r="M32" s="114"/>
      <c r="N32" s="106">
        <v>3</v>
      </c>
      <c r="O32" s="107" t="s">
        <v>102</v>
      </c>
      <c r="P32" s="107" t="s">
        <v>109</v>
      </c>
      <c r="Q32" s="107"/>
      <c r="R32" s="135" t="str">
        <f t="shared" si="55"/>
        <v>普通壁纸</v>
      </c>
      <c r="S32" s="136"/>
      <c r="T32" s="109">
        <f>(3.7+3.5)*2+2.2*1</f>
        <v>16.6</v>
      </c>
      <c r="U32" s="96" t="str">
        <f t="shared" si="50"/>
        <v>㎡</v>
      </c>
      <c r="V32" s="108">
        <f t="shared" si="51"/>
        <v>40</v>
      </c>
      <c r="W32" s="119">
        <f t="shared" si="56"/>
        <v>0.88</v>
      </c>
      <c r="X32" s="108">
        <f t="shared" si="57"/>
        <v>584</v>
      </c>
      <c r="Y32" s="154"/>
      <c r="Z32" s="155"/>
      <c r="AA32" s="155"/>
      <c r="AB32" s="155"/>
      <c r="AC32" s="155"/>
      <c r="AD32" s="155"/>
      <c r="AJ32" s="180"/>
      <c r="AK32" s="180"/>
      <c r="AL32" s="180"/>
      <c r="AM32" s="180"/>
      <c r="AN32" s="180"/>
      <c r="AO32" s="180"/>
      <c r="AP32" s="180"/>
      <c r="AQ32" s="180"/>
      <c r="EV32" s="38" t="s">
        <v>1044</v>
      </c>
      <c r="EW32" s="39" t="str">
        <f>D2</f>
        <v>肖秀梅</v>
      </c>
      <c r="EX32" s="40"/>
      <c r="EY32" s="41" t="s">
        <v>1045</v>
      </c>
      <c r="EZ32" s="42"/>
      <c r="FA32" s="39">
        <f>G2</f>
        <v>0</v>
      </c>
      <c r="FB32" s="43"/>
      <c r="FC32" s="40"/>
    </row>
    <row r="33" ht="21.6" customHeight="1" spans="1:159">
      <c r="A33" s="105"/>
      <c r="B33" s="106">
        <v>4</v>
      </c>
      <c r="C33" s="107" t="s">
        <v>61</v>
      </c>
      <c r="D33" s="107" t="s">
        <v>68</v>
      </c>
      <c r="E33" s="107"/>
      <c r="F33" s="108" t="str">
        <f t="shared" si="52"/>
        <v>纸面石膏板吊顶</v>
      </c>
      <c r="G33" s="109">
        <f>S4/3</f>
        <v>25.5166666666667</v>
      </c>
      <c r="H33" s="109"/>
      <c r="I33" s="96" t="str">
        <f t="shared" si="48"/>
        <v>㎡</v>
      </c>
      <c r="J33" s="108">
        <f t="shared" si="49"/>
        <v>100</v>
      </c>
      <c r="K33" s="119">
        <f t="shared" si="53"/>
        <v>0.9</v>
      </c>
      <c r="L33" s="108">
        <f t="shared" si="54"/>
        <v>2297</v>
      </c>
      <c r="M33" s="114"/>
      <c r="N33" s="106">
        <v>4</v>
      </c>
      <c r="O33" s="107" t="s">
        <v>102</v>
      </c>
      <c r="P33" s="107" t="s">
        <v>111</v>
      </c>
      <c r="Q33" s="107"/>
      <c r="R33" s="135" t="str">
        <f t="shared" si="55"/>
        <v>普通内墙贴砖</v>
      </c>
      <c r="S33" s="136"/>
      <c r="T33" s="109">
        <f>3.5*2*2.8+(3.5+2.8)*2*0.8</f>
        <v>29.68</v>
      </c>
      <c r="U33" s="96" t="str">
        <f t="shared" si="50"/>
        <v>㎡</v>
      </c>
      <c r="V33" s="108">
        <f t="shared" si="51"/>
        <v>80</v>
      </c>
      <c r="W33" s="119">
        <f t="shared" si="56"/>
        <v>0.88</v>
      </c>
      <c r="X33" s="108">
        <f t="shared" si="57"/>
        <v>2089</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2</v>
      </c>
      <c r="H34" s="109"/>
      <c r="I34" s="96" t="str">
        <f t="shared" si="48"/>
        <v>个</v>
      </c>
      <c r="J34" s="108">
        <f t="shared" si="49"/>
        <v>500</v>
      </c>
      <c r="K34" s="119">
        <f t="shared" si="53"/>
        <v>0.9</v>
      </c>
      <c r="L34" s="108">
        <f t="shared" si="54"/>
        <v>900</v>
      </c>
      <c r="M34" s="114"/>
      <c r="N34" s="106">
        <v>5</v>
      </c>
      <c r="O34" s="107" t="s">
        <v>168</v>
      </c>
      <c r="P34" s="107" t="s">
        <v>175</v>
      </c>
      <c r="Q34" s="107"/>
      <c r="R34" s="135" t="str">
        <f t="shared" si="55"/>
        <v>立柱洗手盆</v>
      </c>
      <c r="S34" s="136"/>
      <c r="T34" s="109">
        <v>1</v>
      </c>
      <c r="U34" s="96" t="str">
        <f t="shared" si="50"/>
        <v>个</v>
      </c>
      <c r="V34" s="108">
        <f t="shared" si="51"/>
        <v>200</v>
      </c>
      <c r="W34" s="119">
        <f t="shared" si="56"/>
        <v>0.88</v>
      </c>
      <c r="X34" s="108">
        <f t="shared" si="57"/>
        <v>176</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0.9</v>
      </c>
      <c r="L35" s="108">
        <f t="shared" si="54"/>
        <v>540</v>
      </c>
      <c r="M35" s="114"/>
      <c r="N35" s="106">
        <v>6</v>
      </c>
      <c r="O35" s="107" t="s">
        <v>133</v>
      </c>
      <c r="P35" s="107" t="s">
        <v>140</v>
      </c>
      <c r="Q35" s="107"/>
      <c r="R35" s="135" t="str">
        <f t="shared" si="55"/>
        <v>普通整体厨房</v>
      </c>
      <c r="S35" s="136"/>
      <c r="T35" s="109">
        <v>2.4</v>
      </c>
      <c r="U35" s="96" t="str">
        <f t="shared" si="50"/>
        <v>m</v>
      </c>
      <c r="V35" s="108">
        <f t="shared" si="51"/>
        <v>350</v>
      </c>
      <c r="W35" s="119">
        <f t="shared" si="56"/>
        <v>0.88</v>
      </c>
      <c r="X35" s="108">
        <f t="shared" si="57"/>
        <v>739</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(3.1+5)*2*2.9*2+(3.5+5.2)*2*2.9-2.5-1.6-3</f>
        <v>137.32</v>
      </c>
      <c r="H36" s="109"/>
      <c r="I36" s="96" t="str">
        <f t="shared" si="48"/>
        <v>㎡</v>
      </c>
      <c r="J36" s="108">
        <f t="shared" si="49"/>
        <v>40</v>
      </c>
      <c r="K36" s="119">
        <f t="shared" si="53"/>
        <v>0.9</v>
      </c>
      <c r="L36" s="108">
        <f t="shared" si="54"/>
        <v>4944</v>
      </c>
      <c r="M36" s="114"/>
      <c r="N36" s="106">
        <v>7</v>
      </c>
      <c r="O36" s="107" t="s">
        <v>10</v>
      </c>
      <c r="P36" s="107" t="s">
        <v>15</v>
      </c>
      <c r="Q36" s="107"/>
      <c r="R36" s="135" t="str">
        <f t="shared" si="55"/>
        <v>外墙普通贴砖</v>
      </c>
      <c r="S36" s="136"/>
      <c r="T36" s="109">
        <f>(9+3.8)*3.3-3*2.6+1.5*2*2.8+4*13</f>
        <v>94.84</v>
      </c>
      <c r="U36" s="96" t="str">
        <f t="shared" si="50"/>
        <v>㎡</v>
      </c>
      <c r="V36" s="108">
        <f t="shared" si="51"/>
        <v>85</v>
      </c>
      <c r="W36" s="119">
        <f t="shared" si="56"/>
        <v>0.88</v>
      </c>
      <c r="X36" s="108">
        <f t="shared" si="57"/>
        <v>7094</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2.7*2+2.9</f>
        <v>8.3</v>
      </c>
      <c r="H37" s="109"/>
      <c r="I37" s="96" t="str">
        <f t="shared" si="48"/>
        <v>m</v>
      </c>
      <c r="J37" s="108">
        <f t="shared" si="49"/>
        <v>60</v>
      </c>
      <c r="K37" s="119">
        <f t="shared" si="53"/>
        <v>0.9</v>
      </c>
      <c r="L37" s="108">
        <f t="shared" si="54"/>
        <v>448</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13*3.3-2.5*1.6*3</f>
        <v>30.9</v>
      </c>
      <c r="H38" s="109"/>
      <c r="I38" s="96" t="str">
        <f t="shared" si="48"/>
        <v>㎡</v>
      </c>
      <c r="J38" s="108">
        <f t="shared" si="49"/>
        <v>85</v>
      </c>
      <c r="K38" s="119">
        <f t="shared" si="53"/>
        <v>0.9</v>
      </c>
      <c r="L38" s="108">
        <f t="shared" si="54"/>
        <v>2364</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6.5</v>
      </c>
      <c r="BI38" s="171" t="str">
        <f t="shared" ref="BI38:BI51" si="67">I186</f>
        <v>㎡</v>
      </c>
      <c r="BJ38" s="171">
        <f ca="1" t="shared" ref="BJ38:BJ51" si="68">L186</f>
        <v>1170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11</v>
      </c>
      <c r="E39" s="107"/>
      <c r="F39" s="108" t="str">
        <f t="shared" si="52"/>
        <v>外墙抹灰</v>
      </c>
      <c r="G39" s="109">
        <f>(13+6)*3.9</f>
        <v>74.1</v>
      </c>
      <c r="H39" s="109"/>
      <c r="I39" s="96" t="str">
        <f t="shared" si="48"/>
        <v>㎡</v>
      </c>
      <c r="J39" s="108">
        <f t="shared" si="49"/>
        <v>35</v>
      </c>
      <c r="K39" s="119">
        <f t="shared" si="53"/>
        <v>0.9</v>
      </c>
      <c r="L39" s="108">
        <f t="shared" si="54"/>
        <v>2334</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彩钢单板围挡</v>
      </c>
      <c r="BH39" s="219">
        <f t="shared" ref="BH39:BH71" si="69">ROUND(G187,2)</f>
        <v>23.6</v>
      </c>
      <c r="BI39" s="171" t="str">
        <f t="shared" si="67"/>
        <v>㎡</v>
      </c>
      <c r="BJ39" s="171">
        <f ca="1" t="shared" si="68"/>
        <v>826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31.44</v>
      </c>
      <c r="BI40" s="171" t="str">
        <f t="shared" si="67"/>
        <v>㎡</v>
      </c>
      <c r="BJ40" s="171">
        <f ca="1" t="shared" si="68"/>
        <v>4402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176.5</v>
      </c>
      <c r="BI41" s="171" t="str">
        <f t="shared" si="67"/>
        <v>㎡</v>
      </c>
      <c r="BJ41" s="171">
        <f ca="1" t="shared" si="68"/>
        <v>4413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IF(BJ42=0,0,IF(COUNTIF($BG42:$BG$107,BG42)&lt;2,1,0))</f>
        <v>1</v>
      </c>
      <c r="BF42" s="171">
        <v>5</v>
      </c>
      <c r="BG42" s="171" t="str">
        <f t="shared" si="66"/>
        <v>厕所</v>
      </c>
      <c r="BH42" s="219">
        <f t="shared" si="69"/>
        <v>3.24</v>
      </c>
      <c r="BI42" s="171" t="str">
        <f t="shared" si="67"/>
        <v>㎡</v>
      </c>
      <c r="BJ42" s="171">
        <f t="shared" si="68"/>
        <v>894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监控摄像头</v>
      </c>
      <c r="BH46" s="219">
        <f t="shared" si="69"/>
        <v>2</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6.5</v>
      </c>
      <c r="EX46" s="58" t="str">
        <f ca="1">IFERROR(VLOOKUP(FE46,$BD$38:$BJ$92,6,0),"")</f>
        <v>㎡</v>
      </c>
      <c r="EY46" s="59">
        <f ca="1">IF(EV46="","",SUMIF($BG$38:$BG$107,EV46,$BJ$38:$BJ$107))</f>
        <v>1170</v>
      </c>
      <c r="EZ46" s="59" t="str">
        <f ca="1">IFERROR(VLOOKUP(FF46,$BD$38:$BJ$92,4,0),"")</f>
        <v>彩钢单板围挡</v>
      </c>
      <c r="FA46" s="58">
        <f ca="1">IF(EZ46="","",SUMIF($BG$38:$BG$107,EZ46,$BH$38:$BH$107))</f>
        <v>23.6</v>
      </c>
      <c r="FB46" s="58" t="str">
        <f ca="1">IFERROR(VLOOKUP(FF46,$BD$38:$BJ$92,6,0),"")</f>
        <v>㎡</v>
      </c>
      <c r="FC46" s="59">
        <f ca="1">IF(EZ46="","",SUMIF($BG$38:$BG$107,EZ46,$BJ$38:$BJ$107))</f>
        <v>826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31.44</v>
      </c>
      <c r="EX47" s="58" t="str">
        <f ca="1">IFERROR(VLOOKUP(FE47,$BD$38:$BJ$92,6,0),"")</f>
        <v>㎡</v>
      </c>
      <c r="EY47" s="59">
        <f ca="1">IF(EV47="","",SUMIF($BG$38:$BG$107,EV47,$BJ$38:$BJ$107))</f>
        <v>4402</v>
      </c>
      <c r="EZ47" s="59" t="str">
        <f ca="1">IFERROR(VLOOKUP(FF47,$BD$38:$BJ$92,4,0),"")</f>
        <v>平砖地面</v>
      </c>
      <c r="FA47" s="58">
        <f ca="1">IF(EZ47="","",SUMIF($BG$38:$BG$107,EZ47,$BH$38:$BH$107))</f>
        <v>176.5</v>
      </c>
      <c r="FB47" s="58" t="str">
        <f ca="1">IFERROR(VLOOKUP(FF47,$BD$38:$BJ$92,6,0),"")</f>
        <v>㎡</v>
      </c>
      <c r="FC47" s="59">
        <f ca="1">IF(EZ47="","",SUMIF($BG$38:$BG$107,EZ47,$BJ$38:$BJ$107))</f>
        <v>4413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厕所</v>
      </c>
      <c r="EW48" s="58">
        <f ca="1">IF(EV48="","",SUMIF($BG$38:$BG$107,EV48,$BH$38:$BH$107))</f>
        <v>3.24</v>
      </c>
      <c r="EX48" s="58" t="str">
        <f ca="1">IFERROR(VLOOKUP(FE48,$BD$38:$BJ$92,6,0),"")</f>
        <v>㎡</v>
      </c>
      <c r="EY48" s="59">
        <f ca="1">IF(EV48="","",SUMIF($BG$38:$BG$107,EV48,$BJ$38:$BJ$107))</f>
        <v>894</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33.8</v>
      </c>
      <c r="BI50" s="171" t="str">
        <f t="shared" si="67"/>
        <v>㎡</v>
      </c>
      <c r="BJ50" s="171">
        <f ca="1" t="shared" si="68"/>
        <v>5171</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v>
      </c>
      <c r="EX50" s="58" t="str">
        <f ca="1">IFERROR(VLOOKUP(FE50,$BD$38:$BJ$92,6,0),"")</f>
        <v>个</v>
      </c>
      <c r="EY50" s="59">
        <f ca="1">IF(EV50="","",SUMIF($BG$38:$BG$107,EV50,$BJ$38:$BJ$107))</f>
        <v>400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P1</v>
      </c>
      <c r="BH51" s="219">
        <f t="shared" si="69"/>
        <v>5.17</v>
      </c>
      <c r="BI51" s="171" t="str">
        <f t="shared" si="67"/>
        <v>㎡</v>
      </c>
      <c r="BJ51" s="171">
        <f t="shared" si="68"/>
        <v>477</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P2</v>
      </c>
      <c r="BH52" s="219">
        <f t="shared" si="69"/>
        <v>20.57</v>
      </c>
      <c r="BI52" s="171" t="str">
        <f t="shared" ref="BI52:BI71" si="72">I200</f>
        <v>㎡</v>
      </c>
      <c r="BJ52" s="171">
        <f t="shared" ref="BJ52:BJ71" si="73">L200</f>
        <v>2887</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P3</v>
      </c>
      <c r="BH53" s="219">
        <f t="shared" si="69"/>
        <v>16.35</v>
      </c>
      <c r="BI53" s="171" t="str">
        <f t="shared" si="72"/>
        <v>㎡</v>
      </c>
      <c r="BJ53" s="171">
        <f t="shared" si="73"/>
        <v>3591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水泥地面</v>
      </c>
      <c r="BH54" s="219">
        <f t="shared" si="69"/>
        <v>8</v>
      </c>
      <c r="BI54" s="171" t="str">
        <f t="shared" si="72"/>
        <v>㎡</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热水器</v>
      </c>
      <c r="BH55" s="219">
        <f t="shared" si="69"/>
        <v>1</v>
      </c>
      <c r="BI55" s="171" t="str">
        <f t="shared" si="72"/>
        <v>台</v>
      </c>
      <c r="BJ55" s="171">
        <f ca="1" t="shared" si="73"/>
        <v>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20028</v>
      </c>
      <c r="M60" s="121"/>
      <c r="N60" s="111"/>
      <c r="O60" s="107" t="s">
        <v>1061</v>
      </c>
      <c r="P60" s="107"/>
      <c r="Q60" s="107"/>
      <c r="R60" s="112"/>
      <c r="S60" s="112"/>
      <c r="T60" s="109"/>
      <c r="U60" s="92"/>
      <c r="V60" s="120"/>
      <c r="W60" s="120"/>
      <c r="X60" s="96">
        <f>SUM(X30:X59)</f>
        <v>13029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33.8</v>
      </c>
      <c r="EX61" s="58" t="str">
        <f ca="1" t="shared" si="77"/>
        <v>㎡</v>
      </c>
      <c r="EY61" s="59">
        <f ca="1" t="shared" si="78"/>
        <v>5171</v>
      </c>
      <c r="EZ61" s="59" t="str">
        <f ca="1" t="shared" si="79"/>
        <v>P1</v>
      </c>
      <c r="FA61" s="58">
        <f ca="1" t="shared" si="80"/>
        <v>5.17</v>
      </c>
      <c r="FB61" s="58" t="str">
        <f ca="1" t="shared" si="81"/>
        <v>㎡</v>
      </c>
      <c r="FC61" s="59">
        <f ca="1" t="shared" si="82"/>
        <v>477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P2</v>
      </c>
      <c r="EW62" s="58">
        <f ca="1" t="shared" si="76"/>
        <v>20.57</v>
      </c>
      <c r="EX62" s="58" t="str">
        <f ca="1" t="shared" si="77"/>
        <v>㎡</v>
      </c>
      <c r="EY62" s="59">
        <f ca="1" t="shared" si="78"/>
        <v>2887</v>
      </c>
      <c r="EZ62" s="59" t="str">
        <f ca="1" t="shared" si="79"/>
        <v>P3</v>
      </c>
      <c r="FA62" s="58">
        <f ca="1" t="shared" si="80"/>
        <v>16.35</v>
      </c>
      <c r="FB62" s="58" t="str">
        <f ca="1" t="shared" si="81"/>
        <v>㎡</v>
      </c>
      <c r="FC62" s="59">
        <f ca="1" t="shared" si="82"/>
        <v>3591</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水泥地面</v>
      </c>
      <c r="EW63" s="58">
        <f ca="1" t="shared" si="76"/>
        <v>8</v>
      </c>
      <c r="EX63" s="58" t="str">
        <f ca="1" t="shared" si="77"/>
        <v>㎡</v>
      </c>
      <c r="EY63" s="59">
        <f ca="1" t="shared" si="78"/>
        <v>400</v>
      </c>
      <c r="EZ63" s="59" t="str">
        <f ca="1" t="shared" si="79"/>
        <v>热水器</v>
      </c>
      <c r="FA63" s="58">
        <f ca="1" t="shared" si="80"/>
        <v>1</v>
      </c>
      <c r="FB63" s="58" t="str">
        <f ca="1" t="shared" si="81"/>
        <v>台</v>
      </c>
      <c r="FC63" s="59">
        <f ca="1" t="shared" si="82"/>
        <v>500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28331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28331</v>
      </c>
      <c r="EY72" s="61"/>
      <c r="EZ72" s="63" t="s">
        <v>1064</v>
      </c>
      <c r="FA72" s="64" t="str">
        <f ca="1">TEXT(EX72,"[DBnum2]")&amp;"元整"</f>
        <v>贰万捌仟叁佰叁拾壹元整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肖秀梅</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28331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贰万捌仟叁佰叁拾壹元整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t="s">
        <v>81</v>
      </c>
      <c r="D182" s="107" t="s">
        <v>100</v>
      </c>
      <c r="E182" s="107"/>
      <c r="F182" s="108" t="str">
        <f t="shared" si="135"/>
        <v>手动卷帘门、窗</v>
      </c>
      <c r="G182" s="109"/>
      <c r="H182" s="109"/>
      <c r="I182" s="96" t="str">
        <f t="shared" si="131"/>
        <v>㎡</v>
      </c>
      <c r="J182" s="108">
        <f t="shared" si="132"/>
        <v>200</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t="s">
        <v>168</v>
      </c>
      <c r="D183" s="107" t="s">
        <v>172</v>
      </c>
      <c r="E183" s="107"/>
      <c r="F183" s="108" t="str">
        <f t="shared" si="135"/>
        <v>蹲便池</v>
      </c>
      <c r="G183" s="109"/>
      <c r="H183" s="109"/>
      <c r="I183" s="96" t="str">
        <f t="shared" si="131"/>
        <v>个</v>
      </c>
      <c r="J183" s="108">
        <f t="shared" si="132"/>
        <v>300</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2.6*2.5</f>
        <v>6.5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1170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222</v>
      </c>
      <c r="E187" s="292"/>
      <c r="F187" s="108" t="str">
        <f t="shared" si="141"/>
        <v>彩钢单板围挡</v>
      </c>
      <c r="G187" s="293">
        <f>4.4*3.4+3.6*2.4</f>
        <v>23.6</v>
      </c>
      <c r="H187" s="294"/>
      <c r="I187" s="96" t="str">
        <f>IFERROR(IF(E187="",VLOOKUP(F187,价格表,2,0),(VLOOKUP(E187,IF({1,0},价格引用表!K:K,价格引用表!I:I),2,0))),"")</f>
        <v>㎡</v>
      </c>
      <c r="J187" s="108">
        <f ca="1">IF(E187="",VLOOKUP(F187,价格表,5,0),VLOOKUP(E187,INDIRECT("价格引用表!K"&amp;MATCH(D187,价格引用表!H:H,0)&amp;":L1200"),2,0))</f>
        <v>35</v>
      </c>
      <c r="K187" s="298">
        <v>1</v>
      </c>
      <c r="L187" s="108">
        <f ca="1" t="shared" ref="L187:L218" si="142">ROUND(IFERROR(ROUND(G187,2)*J187*K187,),0)</f>
        <v>826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9*2.8+2.4*2.6</f>
        <v>31.44</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4402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17.5*7+6*9</f>
        <v>176.5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4413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271</v>
      </c>
      <c r="E190" s="292"/>
      <c r="F190" s="108" t="str">
        <f t="shared" si="141"/>
        <v>厕所</v>
      </c>
      <c r="G190" s="295">
        <f>1.8*1.8</f>
        <v>3.24</v>
      </c>
      <c r="H190" s="296"/>
      <c r="I190" s="96" t="str">
        <f>IFERROR(IF(E190="",VLOOKUP(F190,价格表,2,0),(VLOOKUP(E190,IF({1,0},价格引用表!K:K,价格引用表!I:I),2,0))),"")</f>
        <v>㎡</v>
      </c>
      <c r="J190" s="108">
        <f ca="1">IF(E190="",VLOOKUP(F190,价格表,5,0),VLOOKUP(E190,INDIRECT("价格引用表!K"&amp;MATCH(D190,价格引用表!H:H,0)&amp;":L1200"),2,0))</f>
        <v>315</v>
      </c>
      <c r="K190" s="298">
        <v>1</v>
      </c>
      <c r="L190" s="108">
        <f>ROUND(50*G190+300+(1.8+1.2)*1.8*80,0)</f>
        <v>894</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2</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2.6*13</f>
        <v>33.8</v>
      </c>
      <c r="H198" s="296"/>
      <c r="I198" s="96" t="str">
        <f>IFERROR(IF(E198="",VLOOKUP(F198,价格表,2,0),(VLOOKUP(E198,IF({1,0},价格引用表!K:K,价格引用表!I:I),2,0))),"")</f>
        <v>㎡</v>
      </c>
      <c r="J198" s="108">
        <f ca="1">IF(E198="",VLOOKUP(F198,价格表,5,0),VLOOKUP(E198,INDIRECT("价格引用表!K"&amp;MATCH(D198,价格引用表!H:H,0)&amp;":L1200"),2,0))</f>
        <v>180</v>
      </c>
      <c r="K198" s="298">
        <v>0.85</v>
      </c>
      <c r="L198" s="108">
        <f ca="1" t="shared" si="142"/>
        <v>5171</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1117</v>
      </c>
      <c r="G199" s="295">
        <v>5.17</v>
      </c>
      <c r="H199" s="296"/>
      <c r="I199" s="96" t="s">
        <v>12</v>
      </c>
      <c r="J199" s="108" t="e">
        <f ca="1">IF(E199="",VLOOKUP(F199,价格表,5,0),VLOOKUP(E199,INDIRECT("价格引用表!K"&amp;MATCH(D199,价格引用表!H:H,0)&amp;":L1200"),2,0))</f>
        <v>#N/A</v>
      </c>
      <c r="K199" s="298">
        <v>1</v>
      </c>
      <c r="L199" s="108">
        <f>ROUND(50*G199+2.6*2.4*35,0)</f>
        <v>477</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1118</v>
      </c>
      <c r="G200" s="295">
        <v>20.57</v>
      </c>
      <c r="H200" s="296"/>
      <c r="I200" s="96" t="s">
        <v>12</v>
      </c>
      <c r="J200" s="108" t="e">
        <f ca="1">IF(E200="",VLOOKUP(F200,价格表,5,0),VLOOKUP(E200,INDIRECT("价格引用表!K"&amp;MATCH(D200,价格引用表!H:H,0)&amp;":L1200"),2,0))</f>
        <v>#N/A</v>
      </c>
      <c r="K200" s="298">
        <v>1</v>
      </c>
      <c r="L200" s="108">
        <f>ROUND(50*G200+25*G200+(2.8*2.4+3.6*2.8)*80,0)</f>
        <v>2887</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1119</v>
      </c>
      <c r="G201" s="295">
        <v>16.35</v>
      </c>
      <c r="H201" s="296"/>
      <c r="I201" s="96" t="s">
        <v>12</v>
      </c>
      <c r="J201" s="108" t="e">
        <f ca="1">IF(E201="",VLOOKUP(F201,价格表,5,0),VLOOKUP(E201,INDIRECT("价格引用表!K"&amp;MATCH(D201,价格引用表!H:H,0)&amp;":L1200"),2,0))</f>
        <v>#N/A</v>
      </c>
      <c r="K201" s="298">
        <v>1</v>
      </c>
      <c r="L201" s="108">
        <f>ROUND(50*G201+25*G201+(6+2.7)*2.8*35+200*2.7*2.8,0)</f>
        <v>3591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245</v>
      </c>
      <c r="E202" s="292"/>
      <c r="F202" s="108" t="str">
        <f t="shared" si="141"/>
        <v>水泥地面</v>
      </c>
      <c r="G202" s="295">
        <f>2*4</f>
        <v>8</v>
      </c>
      <c r="H202" s="296"/>
      <c r="I202" s="96" t="str">
        <f>IFERROR(IF(E202="",VLOOKUP(F202,价格表,2,0),(VLOOKUP(E202,IF({1,0},价格引用表!K:K,价格引用表!I:I),2,0))),"")</f>
        <v>㎡</v>
      </c>
      <c r="J202" s="108">
        <f ca="1">IF(E202="",VLOOKUP(F202,价格表,5,0),VLOOKUP(E202,INDIRECT("价格引用表!K"&amp;MATCH(D202,价格引用表!H:H,0)&amp;":L1200"),2,0))</f>
        <v>50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332</v>
      </c>
      <c r="E203" s="292"/>
      <c r="F203" s="108" t="str">
        <f t="shared" si="141"/>
        <v>热水器</v>
      </c>
      <c r="G203" s="295">
        <v>1</v>
      </c>
      <c r="H203" s="296"/>
      <c r="I203" s="96" t="str">
        <f>IFERROR(IF(E203="",VLOOKUP(F203,价格表,2,0),(VLOOKUP(E203,IF({1,0},价格引用表!K:K,价格引用表!I:I),2,0))),"")</f>
        <v>台</v>
      </c>
      <c r="J203" s="108">
        <f ca="1">IF(E203="",VLOOKUP(F203,价格表,5,0),VLOOKUP(E203,INDIRECT("价格引用表!K"&amp;MATCH(D203,价格引用表!H:H,0)&amp;":L1200"),2,0))</f>
        <v>500</v>
      </c>
      <c r="K203" s="298">
        <v>1</v>
      </c>
      <c r="L203" s="108">
        <f ca="1" t="shared" si="142"/>
        <v>500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28331</v>
      </c>
      <c r="W219" s="317"/>
      <c r="X219" s="136"/>
    </row>
    <row r="220" ht="42" customHeight="1" spans="1:24">
      <c r="A220" s="435" t="s">
        <v>1120</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1121</v>
      </c>
      <c r="S220" s="310"/>
      <c r="T220" s="310"/>
      <c r="U220" s="306">
        <f ca="1">V219</f>
        <v>28331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8" workbookViewId="0">
      <selection activeCell="E8" sqref="E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010419-13-0007</v>
      </c>
      <c r="C3" s="36"/>
      <c r="D3" s="36"/>
      <c r="E3" s="37" t="str">
        <f>输机表!U2&amp;输机表!Y2</f>
        <v>康正（雄县）2023评字第8号-马务头村-1-6</v>
      </c>
      <c r="F3" s="37"/>
      <c r="G3" s="37"/>
      <c r="H3" s="37"/>
    </row>
    <row r="4" ht="16.5" customHeight="1" spans="1:8">
      <c r="A4" s="38" t="s">
        <v>1044</v>
      </c>
      <c r="B4" s="39" t="str">
        <f>输机表!D2</f>
        <v>肖秀梅</v>
      </c>
      <c r="C4" s="40"/>
      <c r="D4" s="41" t="s">
        <v>1045</v>
      </c>
      <c r="E4" s="42"/>
      <c r="F4" s="39" t="str">
        <f>输机表!F2</f>
        <v>雄县马务头村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76.55</v>
      </c>
      <c r="C7" s="50">
        <f ca="1">IF(COUNTIF(输机表!$C$4:$C$27,K7&amp;"*")=0,IFERROR(VLOOKUP(K7,房体结构,23,0),""),ROUND(SUMIF(输机表!$C$4:$C$27,K7&amp;"*",输机表!$Z$4:$Z$27)/B7,0))</f>
        <v>1313</v>
      </c>
      <c r="D7" s="50">
        <f ca="1">IFERROR(ROUND(C7*B7,0),"")</f>
        <v>100510</v>
      </c>
      <c r="E7" s="50" t="str">
        <f>IF(COUNTIF(输机表!$C$4:$C$27,L7&amp;"*")&gt;0,L7,IFERROR(VLOOKUP(L7,房体结构,1,0),""))</f>
        <v>F2</v>
      </c>
      <c r="F7" s="51">
        <f ca="1">IF(COUNTIF(输机表!$C$4:$C$27,L7&amp;"*")=0,IFERROR(VLOOKUP(L7,房体结构,17,0),""),SUMIF(输机表!$C$4:$C$27,L7&amp;"*",输机表!$S$4:$S$7))</f>
        <v>38.1</v>
      </c>
      <c r="G7" s="50">
        <f ca="1">IF(COUNTIF(输机表!$C$4:$C$27,L7&amp;"*")=0,IFERROR(VLOOKUP(L7,房体结构,23,0),""),ROUND(SUMIF(输机表!$C$4:$C$27,L7&amp;"*",输机表!$Z$4:$Z$27)/F7,0))</f>
        <v>1293</v>
      </c>
      <c r="H7" s="50">
        <f ca="1">IFERROR(ROUND(G7*F7,0),"")</f>
        <v>49263</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1055</v>
      </c>
      <c r="B12" s="48"/>
      <c r="C12" s="52">
        <f ca="1">SUM(B7:B11)+SUM(F7:F11)</f>
        <v>114.65</v>
      </c>
      <c r="D12" s="53"/>
      <c r="E12" s="54" t="s">
        <v>1056</v>
      </c>
      <c r="F12" s="54"/>
      <c r="G12" s="55">
        <f ca="1">SUM(D7:D11)+SUM(H7:H11)</f>
        <v>149773</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6.5</v>
      </c>
      <c r="C15" s="58" t="str">
        <f ca="1" t="shared" ref="C15:C26" si="4">IFERROR(VLOOKUP(K15,附属物位置,6,0),"")</f>
        <v>㎡</v>
      </c>
      <c r="D15" s="59">
        <f ca="1" t="shared" ref="D15:D26" si="5">IF(A15="","",SUMIF(附属物名称,A15,附属物金额))</f>
        <v>1170</v>
      </c>
      <c r="E15" s="59" t="str">
        <f ca="1" t="shared" ref="E15:E26" si="6">IFERROR(VLOOKUP(L15,附属物位置,4,0),"")</f>
        <v>彩钢单板围挡</v>
      </c>
      <c r="F15" s="58">
        <f ca="1" t="shared" ref="F15:F40" si="7">IF(E15="","",SUMIF(附属物名称,E15,附属物数量))</f>
        <v>23.6</v>
      </c>
      <c r="G15" s="58" t="str">
        <f ca="1" t="shared" ref="G15:G26" si="8">IFERROR(VLOOKUP(L15,附属物位置,6,0),"")</f>
        <v>㎡</v>
      </c>
      <c r="H15" s="59">
        <f ca="1" t="shared" ref="H15:H26" si="9">IF(E15="","",SUMIF(附属物名称,E15,附属物金额))</f>
        <v>826</v>
      </c>
      <c r="K15" s="77">
        <v>1</v>
      </c>
      <c r="L15" s="77">
        <v>2</v>
      </c>
      <c r="M15" s="76"/>
    </row>
    <row r="16" ht="17.25" customHeight="1" spans="1:13">
      <c r="A16" s="58" t="str">
        <f ca="1" t="shared" si="2"/>
        <v>砖墙</v>
      </c>
      <c r="B16" s="58">
        <f ca="1" t="shared" si="3"/>
        <v>31.44</v>
      </c>
      <c r="C16" s="58" t="str">
        <f ca="1" t="shared" si="4"/>
        <v>㎡</v>
      </c>
      <c r="D16" s="59">
        <f ca="1" t="shared" si="5"/>
        <v>4402</v>
      </c>
      <c r="E16" s="59" t="str">
        <f ca="1" t="shared" si="6"/>
        <v>平砖地面</v>
      </c>
      <c r="F16" s="58">
        <f ca="1" t="shared" si="7"/>
        <v>176.5</v>
      </c>
      <c r="G16" s="58" t="str">
        <f ca="1" t="shared" si="8"/>
        <v>㎡</v>
      </c>
      <c r="H16" s="59">
        <f ca="1" t="shared" si="9"/>
        <v>4413</v>
      </c>
      <c r="K16" s="77">
        <v>3</v>
      </c>
      <c r="L16" s="77">
        <v>4</v>
      </c>
      <c r="M16" s="76"/>
    </row>
    <row r="17" ht="17.25" customHeight="1" spans="1:13">
      <c r="A17" s="58" t="str">
        <f ca="1" t="shared" si="2"/>
        <v>厕所</v>
      </c>
      <c r="B17" s="58">
        <f ca="1" t="shared" si="3"/>
        <v>3.24</v>
      </c>
      <c r="C17" s="58" t="str">
        <f ca="1" t="shared" si="4"/>
        <v>㎡</v>
      </c>
      <c r="D17" s="59">
        <f ca="1" t="shared" si="5"/>
        <v>894</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2</v>
      </c>
      <c r="C19" s="58" t="str">
        <f ca="1" t="shared" si="4"/>
        <v>个</v>
      </c>
      <c r="D19" s="59">
        <f ca="1" t="shared" si="5"/>
        <v>400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33.8</v>
      </c>
      <c r="C21" s="58" t="str">
        <f ca="1" t="shared" si="4"/>
        <v>㎡</v>
      </c>
      <c r="D21" s="59">
        <f ca="1" t="shared" si="5"/>
        <v>5171</v>
      </c>
      <c r="E21" s="59" t="str">
        <f ca="1" t="shared" si="6"/>
        <v>P1</v>
      </c>
      <c r="F21" s="58">
        <f ca="1" t="shared" si="7"/>
        <v>5.17</v>
      </c>
      <c r="G21" s="58" t="str">
        <f ca="1" t="shared" si="8"/>
        <v>㎡</v>
      </c>
      <c r="H21" s="59">
        <f ca="1" t="shared" si="9"/>
        <v>477</v>
      </c>
      <c r="K21" s="77">
        <v>13</v>
      </c>
      <c r="L21" s="77">
        <v>14</v>
      </c>
      <c r="M21" s="76"/>
    </row>
    <row r="22" ht="17.25" customHeight="1" spans="1:13">
      <c r="A22" s="58" t="str">
        <f ca="1" t="shared" si="2"/>
        <v>P2</v>
      </c>
      <c r="B22" s="58">
        <f ca="1" t="shared" si="3"/>
        <v>20.57</v>
      </c>
      <c r="C22" s="58" t="str">
        <f ca="1" t="shared" si="4"/>
        <v>㎡</v>
      </c>
      <c r="D22" s="59">
        <f ca="1" t="shared" si="5"/>
        <v>2887</v>
      </c>
      <c r="E22" s="59" t="str">
        <f ca="1" t="shared" si="6"/>
        <v>P3</v>
      </c>
      <c r="F22" s="58">
        <f ca="1" t="shared" si="7"/>
        <v>16.35</v>
      </c>
      <c r="G22" s="58" t="str">
        <f ca="1" t="shared" si="8"/>
        <v>㎡</v>
      </c>
      <c r="H22" s="59">
        <f ca="1" t="shared" si="9"/>
        <v>3591</v>
      </c>
      <c r="K22" s="77">
        <v>15</v>
      </c>
      <c r="L22" s="77">
        <v>16</v>
      </c>
      <c r="M22" s="76"/>
    </row>
    <row r="23" ht="17.25" customHeight="1" spans="1:13">
      <c r="A23" s="58" t="str">
        <f ca="1" t="shared" si="2"/>
        <v>水泥地面</v>
      </c>
      <c r="B23" s="58">
        <f ca="1" t="shared" si="3"/>
        <v>8</v>
      </c>
      <c r="C23" s="58" t="str">
        <f ca="1" t="shared" si="4"/>
        <v>㎡</v>
      </c>
      <c r="D23" s="59">
        <f ca="1" t="shared" si="5"/>
        <v>400</v>
      </c>
      <c r="E23" s="59" t="str">
        <f ca="1" t="shared" si="6"/>
        <v>热水器</v>
      </c>
      <c r="F23" s="58">
        <f ca="1" t="shared" si="7"/>
        <v>1</v>
      </c>
      <c r="G23" s="58" t="str">
        <f ca="1" t="shared" si="8"/>
        <v>台</v>
      </c>
      <c r="H23" s="59">
        <f ca="1" t="shared" si="9"/>
        <v>500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28331</v>
      </c>
      <c r="H41" s="61"/>
      <c r="K41" s="77">
        <v>53</v>
      </c>
      <c r="M41" s="76"/>
    </row>
    <row r="42" ht="17.25" customHeight="1" spans="1:8">
      <c r="A42" s="60" t="s">
        <v>1063</v>
      </c>
      <c r="B42" s="61"/>
      <c r="C42" s="62">
        <f ca="1">G41+G12</f>
        <v>178104</v>
      </c>
      <c r="D42" s="61"/>
      <c r="E42" s="63" t="s">
        <v>1064</v>
      </c>
      <c r="F42" s="64" t="str">
        <f ca="1">TEXT(C42,"[DBnum2]")&amp;"元整"</f>
        <v>壹拾柒万捌仟壹佰零肆元整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康正（雄县）2023评字第8号-马务头村-1-6</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肖秀梅</v>
      </c>
      <c r="E9" s="9"/>
      <c r="F9" s="9"/>
      <c r="G9" s="9"/>
      <c r="H9" s="9"/>
      <c r="I9" s="9"/>
      <c r="J9" s="9"/>
      <c r="K9" s="9"/>
      <c r="L9" s="9"/>
      <c r="M9" s="9"/>
      <c r="N9" s="9"/>
      <c r="O9" s="9"/>
      <c r="P9" s="9"/>
      <c r="Q9" s="9"/>
    </row>
    <row r="10" spans="1:17">
      <c r="A10" s="9" t="s">
        <v>1077</v>
      </c>
      <c r="B10" s="9"/>
      <c r="C10" s="9"/>
      <c r="D10" s="9" t="str">
        <f>结果通知单!F4</f>
        <v>雄县马务头村</v>
      </c>
      <c r="E10" s="9"/>
      <c r="F10" s="9"/>
      <c r="G10" s="9"/>
      <c r="H10" s="9"/>
      <c r="I10" s="9"/>
      <c r="J10" s="9"/>
      <c r="K10" s="9"/>
      <c r="L10" s="9"/>
      <c r="M10" s="9"/>
      <c r="N10" s="9"/>
      <c r="O10" s="9"/>
      <c r="P10" s="9"/>
      <c r="Q10" s="9"/>
    </row>
    <row r="11" spans="1:17">
      <c r="A11" s="9" t="s">
        <v>1078</v>
      </c>
      <c r="B11" s="9"/>
      <c r="C11" s="9"/>
      <c r="D11" s="10">
        <f ca="1">结果通知单!C12</f>
        <v>114.65</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178104</v>
      </c>
      <c r="H26" s="15"/>
      <c r="I26" s="15"/>
      <c r="J26" s="15"/>
      <c r="K26" s="15"/>
      <c r="L26" s="15"/>
      <c r="M26" s="15"/>
      <c r="N26" s="15"/>
      <c r="O26" s="15"/>
      <c r="P26" s="15"/>
      <c r="Q26" s="15"/>
    </row>
    <row r="27" spans="1:17">
      <c r="A27" s="9" t="s">
        <v>1096</v>
      </c>
      <c r="B27" s="9"/>
      <c r="C27" s="9"/>
      <c r="D27" s="9" t="str">
        <f ca="1">结果通知单!F42</f>
        <v>壹拾柒万捌仟壹佰零肆元整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1139</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1140</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1141</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2023-12-05T02:45:03Z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