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<sst xmlns="http://schemas.openxmlformats.org/spreadsheetml/2006/main" count="5749" uniqueCount="1141">
  <si>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</si>
  <si>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</si>
  <si>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</si>
  <si>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</si>
  <si>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</si>
  <si>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</si>
  <si>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</si>
  <si>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</si>
  <si>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</si>
  <si>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</si>
  <si>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</si>
  <si>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</si>
  <si>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</si>
  <si>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</si>
  <si>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</si>
  <si>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</si>
  <si>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</si>
  <si>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</si>
  <si>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</si>
  <si>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</si>
  <si>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</si>
  <si>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</si>
  <si>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</si>
  <si>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</si>
  <si>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</si>
  <si>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</si>
  <si>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</si>
  <si>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</si>
  <si>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</si>
  <si>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</si>
  <si>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</si>
  <si>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</si>
  <si>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</si>
  <si>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</si>
  <si>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</si>
  <si>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</si>
  <si>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</si>
  <si>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</si>
  <si>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</si>
  <si>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</si>
  <si>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</si>
  <si>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</si>
  <si>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</si>
  <si>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</si>
  <si>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</si>
  <si>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</si>
  <si>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</si>
  <si>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</si>
  <si>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</si>
  <si>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</si>
  <si>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</si>
  <si>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</si>
  <si>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</si>
  <si>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</si>
  <si>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</si>
  <si>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</si>
  <si>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</si>
  <si>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</si>
  <si>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</si>
  <si>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</si>
  <si>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</si>
  <si>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</si>
  <si>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</si>
  <si>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</si>
  <si>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</si>
  <si>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</si>
  <si>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</si>
  <si>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</si>
  <si>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</si>
  <si>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</si>
  <si>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</si>
  <si>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</si>
  <si>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</si>
  <si>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</si>
  <si>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</si>
  <si>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</si>
  <si>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</si>
  <si>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</si>
  <si>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</si>
  <si>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</si>
  <si>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</si>
  <si>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</si>
  <si>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</si>
  <si>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</si>
  <si>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</si>
  <si>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</si>
  <si>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</si>
  <si>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</si>
  <si>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</si>
  <si>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</si>
  <si>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</si>
  <si>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</si>
  <si>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</si>
  <si>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</si>
  <si>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</si>
  <si>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</si>
  <si>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</si>
  <si>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</si>
  <si>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</si>
  <si>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</si>
  <si>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</si>
  <si>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</si>
  <si>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</si>
  <si>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</si>
  <si>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</si>
  <si>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</si>
  <si>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</si>
  <si>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</si>
  <si>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</si>
  <si>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</si>
  <si>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</si>
  <si>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</si>
  <si>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</si>
  <si>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</si>
  <si>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</si>
  <si>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</si>
  <si>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</si>
  <si>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</si>
  <si>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</si>
  <si>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</si>
  <si>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</si>
  <si>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</si>
  <si>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</si>
  <si>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</si>
  <si>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</si>
  <si>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</si>
  <si>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</si>
  <si>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</si>
  <si>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</si>
  <si>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</si>
  <si>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</si>
  <si>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</si>
  <si>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</si>
  <si>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</si>
  <si>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</si>
  <si>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</si>
  <si>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</si>
  <si>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</si>
  <si>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</si>
  <si>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</si>
  <si>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</si>
  <si>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</si>
  <si>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</si>
  <si>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</si>
  <si>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</si>
  <si>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</si>
  <si>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</si>
  <si>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</si>
  <si>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</si>
  <si>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</si>
  <si>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</si>
  <si>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</si>
  <si>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</si>
  <si>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</si>
  <si>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</si>
  <si>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</si>
  <si>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</si>
  <si>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</si>
  <si>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</si>
  <si>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</si>
  <si>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</si>
  <si>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</si>
  <si>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</si>
  <si>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</si>
  <si>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</si>
  <si>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</si>
  <si>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</si>
  <si>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</si>
  <si>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</si>
  <si>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</si>
  <si>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</si>
  <si>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</si>
  <si>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</si>
  <si>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</si>
  <si>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</si>
  <si>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</si>
  <si>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</si>
  <si>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</si>
  <si>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</si>
  <si>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</si>
  <si>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</si>
  <si>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</si>
  <si>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</si>
  <si>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</si>
  <si>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</si>
  <si>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</si>
  <si>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</si>
  <si>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</si>
  <si>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</si>
  <si>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</si>
  <si>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</si>
  <si>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</si>
  <si>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</si>
  <si>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</si>
  <si>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</si>
  <si>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</si>
  <si>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</si>
  <si>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</si>
  <si>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</si>
  <si>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</si>
  <si>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</si>
  <si>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</si>
  <si>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</si>
  <si>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</si>
  <si>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</si>
  <si>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</si>
  <si>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</si>
  <si>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</si>
  <si>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</si>
  <si>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</si>
  <si>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</si>
  <si>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</si>
  <si>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</si>
  <si>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</si>
  <si>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</si>
  <si>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</si>
  <si>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</si>
  <si>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</si>
  <si>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</si>
  <si>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</si>
  <si>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</si>
  <si>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</si>
  <si>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</si>
  <si>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</si>
  <si>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</si>
  <si>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</si>
  <si>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</si>
  <si>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</si>
  <si>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</si>
  <si>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</si>
  <si>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</si>
  <si>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</si>
  <si>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</si>
  <si>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</si>
  <si>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</si>
  <si>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</si>
  <si>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</si>
  <si>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</si>
  <si>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</si>
  <si>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</si>
  <si>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</si>
  <si>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</si>
  <si>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</si>
  <si>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</si>
  <si>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</si>
  <si>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</si>
  <si>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</si>
  <si>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</si>
  <si>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</si>
  <si>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</si>
  <si>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</si>
  <si>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</si>
  <si>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</si>
  <si>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</si>
  <si>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</si>
  <si>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</si>
  <si>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</si>
  <si>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</si>
  <si>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</si>
  <si>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</si>
  <si>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</si>
  <si>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</si>
  <si>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</si>
  <si>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</si>
  <si>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</si>
  <si>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</si>
  <si>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</si>
  <si>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</si>
  <si>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</si>
  <si>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</si>
  <si>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</si>
  <si>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</si>
  <si>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</si>
  <si>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</si>
  <si>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</si>
  <si>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</si>
  <si>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</si>
  <si>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</si>
  <si>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</si>
  <si>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</si>
  <si>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</si>
  <si>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</si>
  <si>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</si>
  <si>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</si>
  <si>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</si>
  <si>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</si>
  <si>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</si>
  <si>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</si>
  <si>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</si>
  <si>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</si>
  <si>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</si>
  <si>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</si>
  <si>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</si>
  <si>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</si>
  <si>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</si>
  <si>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</si>
  <si>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</si>
  <si>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</si>
  <si>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</si>
  <si>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</si>
  <si>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</si>
  <si>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</si>
  <si>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</si>
  <si>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</si>
  <si>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</si>
  <si>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</si>
  <si>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</si>
  <si>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</si>
  <si>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</si>
  <si>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</si>
  <si>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</si>
  <si>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</si>
  <si>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</si>
  <si>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</si>
  <si>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</si>
  <si>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</si>
  <si>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</si>
  <si>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</si>
  <si>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</si>
  <si>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</si>
  <si>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</si>
  <si>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</si>
  <si>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</si>
  <si>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</si>
  <si>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</si>
  <si>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</si>
  <si>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</si>
  <si>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</si>
  <si>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</si>
  <si>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</si>
  <si>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</si>
  <si>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</si>
  <si>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</si>
  <si>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</si>
  <si>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</si>
  <si>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</si>
  <si>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</si>
  <si>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</si>
  <si>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</si>
  <si>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</si>
  <si>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</si>
  <si>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</si>
  <si>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</si>
  <si>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</si>
  <si>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</si>
  <si>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</si>
  <si>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</si>
  <si>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</si>
  <si>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</si>
  <si>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</si>
  <si>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</si>
  <si>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</si>
  <si>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</si>
  <si>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</si>
  <si>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</si>
  <si>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</si>
  <si>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</si>
  <si>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</si>
  <si>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</si>
  <si>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</si>
  <si>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</si>
  <si>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</si>
  <si>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</si>
  <si>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</si>
  <si>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</si>
  <si>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</si>
  <si>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</si>
  <si>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</si>
  <si>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</si>
  <si>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</si>
  <si>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</si>
  <si>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</si>
  <si>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</si>
  <si>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</si>
  <si>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</si>
  <si>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</si>
  <si>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</si>
  <si>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</si>
  <si>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</si>
  <si>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</si>
  <si>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</si>
  <si>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</si>
  <si>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</si>
  <si>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</si>
  <si>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</si>
  <si>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</si>
  <si>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</si>
  <si>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</si>
  <si>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</si>
  <si>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</si>
  <si>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</si>
  <si>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</si>
  <si>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</si>
  <si>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</si>
  <si>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</si>
  <si>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</si>
  <si>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</si>
  <si>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</si>
  <si>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</si>
  <si>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</si>
  <si>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</si>
  <si>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</si>
  <si>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</si>
  <si>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</si>
  <si>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</si>
  <si>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</si>
  <si>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</si>
  <si>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</si>
  <si>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</si>
  <si>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</si>
  <si>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</si>
  <si>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</si>
  <si>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</si>
  <si>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</si>
  <si>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</si>
  <si>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</si>
  <si>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</si>
  <si>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</si>
  <si>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</si>
  <si>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</si>
  <si>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</si>
  <si>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</si>
  <si>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</si>
  <si>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</si>
  <si>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</si>
  <si>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</si>
  <si>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</si>
  <si>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</si>
  <si>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</si>
  <si>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</si>
  <si>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</si>
  <si>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</si>
  <si>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</si>
  <si>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</si>
  <si>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</si>
  <si>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</si>
  <si>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</si>
  <si>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</si>
  <si>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</si>
  <si>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</si>
  <si>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</si>
  <si>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</si>
  <si>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</si>
  <si>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</si>
  <si>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</si>
  <si>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</si>
  <si>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</si>
  <si>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</si>
  <si>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</si>
  <si>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</si>
  <si>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</si>
  <si>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</si>
  <si>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</si>
  <si>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</si>
  <si>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</si>
  <si>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</si>
  <si>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</si>
  <si>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</si>
  <si>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</si>
  <si>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</si>
  <si>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</si>
  <si>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</si>
  <si>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</si>
  <si>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</si>
  <si>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</si>
  <si>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</si>
  <si>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</si>
  <si>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</si>
  <si>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</si>
  <si>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</si>
  <si>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</si>
  <si>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</si>
  <si>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</si>
  <si>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</si>
  <si>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</si>
  <si>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</si>
  <si>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</si>
  <si>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</si>
  <si>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</si>
  <si>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</si>
  <si>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</si>
  <si>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</si>
  <si>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</si>
  <si>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</si>
  <si>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</si>
  <si>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</si>
  <si>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</si>
  <si>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</si>
  <si>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</si>
  <si>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</si>
  <si>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</si>
  <si>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</si>
  <si>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</si>
  <si>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</si>
  <si>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</si>
  <si>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</si>
  <si>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</si>
  <si>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</si>
  <si>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</si>
  <si>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</si>
  <si>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</si>
  <si>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</si>
  <si>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</si>
  <si>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</si>
  <si>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</si>
  <si>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</si>
  <si>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</si>
  <si>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</si>
  <si>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</si>
  <si>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</si>
  <si>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</si>
  <si>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</si>
  <si>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</si>
  <si>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</si>
  <si>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</si>
  <si>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</si>
  <si>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</si>
  <si>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</si>
  <si>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</si>
  <si>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</si>
  <si>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</si>
  <si>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</si>
  <si>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</si>
  <si>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</si>
  <si>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</si>
  <si>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</si>
  <si>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</si>
  <si>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</si>
  <si>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</si>
  <si>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</si>
  <si>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</si>
  <si>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</si>
  <si>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</si>
  <si>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</si>
  <si>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</si>
  <si>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</si>
  <si>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</si>
  <si>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</si>
  <si>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</si>
  <si>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</si>
  <si>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</si>
  <si>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</si>
  <si>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</si>
  <si>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</si>
  <si>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</si>
  <si>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</si>
  <si>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</si>
  <si>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</si>
  <si>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</si>
  <si>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</si>
  <si>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</si>
  <si>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</si>
  <si>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</si>
  <si>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</si>
  <si>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</si>
  <si>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</si>
  <si>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</si>
  <si>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</si>
  <si>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</si>
  <si>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</si>
  <si>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</si>
  <si>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</si>
  <si>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</si>
  <si>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</si>
  <si>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</si>
  <si>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</si>
  <si>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</si>
  <si>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</si>
  <si>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</si>
  <si>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</si>
  <si>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</si>
  <si>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</si>
  <si>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</si>
  <si>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</si>
  <si>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</si>
  <si>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</si>
  <si>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</si>
  <si>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</si>
  <si>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</si>
  <si>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</si>
  <si>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</si>
  <si>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</si>
  <si>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</si>
  <si>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</si>
  <si>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</si>
  <si>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</si>
  <si>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</si>
  <si>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</si>
  <si>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</si>
  <si>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</si>
  <si>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</si>
  <si>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</si>
  <si>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</si>
  <si>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</si>
  <si>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</si>
  <si>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</si>
  <si>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</si>
  <si>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</si>
  <si>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</si>
  <si>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</si>
  <si>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</si>
  <si>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</si>
  <si>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</si>
  <si>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</si>
  <si>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</si>
  <si>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</si>
  <si>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</si>
  <si>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</si>
  <si>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</si>
  <si>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</si>
  <si>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</si>
  <si>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</si>
  <si>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</si>
  <si>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</si>
  <si>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</si>
  <si>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</si>
  <si>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</si>
  <si>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</si>
  <si>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</si>
  <si>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</si>
  <si>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</si>
  <si>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</si>
  <si>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</si>
  <si>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</si>
  <si>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</si>
  <si>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</si>
  <si>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</si>
  <si>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</si>
  <si>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</si>
  <si>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</si>
  <si>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</si>
  <si>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</si>
  <si>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</si>
  <si>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</si>
  <si>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</si>
  <si>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</si>
  <si>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</si>
  <si>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</si>
  <si>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</si>
  <si>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</si>
  <si>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</si>
  <si>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</si>
  <si>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</si>
  <si>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</si>
  <si>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</si>
  <si>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</si>
  <si>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</si>
  <si>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</si>
  <si>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</si>
  <si>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</si>
  <si>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</si>
  <si>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</si>
  <si>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</si>
  <si>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</si>
  <si>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</si>
  <si>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</si>
  <si>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</si>
  <si>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</si>
  <si>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</si>
  <si>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</si>
  <si>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</si>
  <si>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</si>
  <si>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</si>
  <si>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</si>
  <si>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</si>
  <si>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</si>
  <si>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</si>
  <si>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</si>
  <si>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</si>
  <si>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</si>
  <si>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</si>
  <si>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</si>
  <si>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</si>
  <si>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</si>
  <si>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</si>
  <si>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</si>
  <si>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</si>
  <si>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</si>
  <si>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</si>
  <si>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</si>
  <si>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</si>
  <si>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</si>
  <si>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</si>
  <si>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</si>
  <si>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</si>
  <si>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</si>
  <si>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</si>
  <si>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</si>
  <si>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</si>
  <si>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</si>
  <si>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</si>
  <si>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</si>
  <si>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</si>
  <si>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</si>
  <si>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</si>
  <si>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</si>
  <si>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</si>
  <si>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</si>
  <si>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</si>
  <si>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</si>
  <si>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</si>
  <si>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</si>
  <si>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</si>
  <si>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</si>
  <si>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</si>
  <si>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</si>
  <si>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</si>
  <si>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</si>
  <si>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</si>
  <si>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</si>
  <si>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</si>
  <si>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</si>
  <si>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</si>
  <si>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</si>
  <si>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</si>
  <si>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</si>
  <si>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</si>
  <si>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</si>
  <si>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</si>
  <si>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</si>
  <si>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</si>
  <si>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</si>
  <si>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</si>
  <si>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</si>
  <si>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</si>
  <si>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</si>
  <si>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</si>
  <si>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</si>
  <si>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</si>
  <si>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</si>
  <si>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</si>
  <si>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</si>
  <si>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</si>
  <si>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</si>
  <si>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</si>
  <si>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</si>
  <si>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</si>
  <si>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</si>
  <si>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</si>
  <si>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</si>
  <si>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</si>
  <si>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</si>
  <si>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</si>
  <si>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</si>
  <si>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</si>
  <si>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</si>
  <si>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</si>
  <si>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</si>
  <si>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</si>
  <si>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</si>
  <si>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</si>
  <si>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</si>
  <si>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</si>
  <si>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</si>
  <si>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</si>
  <si>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</si>
  <si>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</si>
  <si>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</si>
  <si>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</si>
  <si>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</si>
  <si>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</si>
  <si>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</si>
  <si>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</si>
  <si>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</si>
  <si>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</si>
  <si>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</si>
  <si>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</si>
  <si>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</si>
  <si>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</si>
  <si>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</si>
  <si>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</si>
  <si>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</si>
  <si>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</si>
  <si>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</si>
  <si>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</si>
  <si>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</si>
  <si>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</si>
  <si>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</si>
  <si>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</si>
  <si>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</si>
  <si>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</si>
  <si>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</si>
  <si>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</si>
  <si>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</si>
  <si>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</si>
  <si>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</si>
  <si>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</si>
  <si>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</si>
  <si>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</si>
  <si>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</si>
  <si>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</si>
  <si>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</si>
  <si>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</si>
  <si>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</si>
  <si>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</si>
  <si>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</si>
  <si>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</si>
  <si>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</si>
  <si>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</si>
  <si>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</si>
  <si>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</si>
  <si>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</si>
  <si>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</si>
  <si>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</si>
  <si>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</si>
  <si>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</si>
  <si>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</si>
  <si>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</si>
  <si>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</si>
  <si>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</si>
  <si>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</si>
  <si>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</si>
  <si>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</si>
  <si>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</si>
  <si>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</si>
  <si>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</si>
  <si>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</si>
  <si>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</si>
  <si>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</si>
  <si>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</si>
  <si>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</si>
  <si>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</si>
  <si>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</si>
  <si>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</si>
  <si>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</si>
  <si>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</si>
  <si>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</si>
  <si>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</si>
  <si>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</si>
  <si>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</si>
  <si>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</si>
  <si>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</si>
  <si>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</si>
  <si>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</si>
  <si>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</si>
  <si>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</si>
  <si>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</si>
  <si>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</si>
  <si>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</si>
  <si>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</si>
  <si>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</si>
  <si>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</si>
  <si>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</si>
  <si>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</si>
  <si>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</si>
  <si>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</si>
  <si>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</si>
  <si>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</si>
  <si>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</si>
  <si>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</si>
  <si>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</si>
  <si>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</si>
  <si>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</si>
  <si>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</si>
  <si>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</si>
  <si>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</si>
  <si>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</si>
  <si>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</si>
  <si>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</si>
  <si>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</si>
  <si>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李国忠</t>
  </si>
  <si>
    <t>坐落：</t>
  </si>
  <si>
    <t>雄县马务头村</t>
  </si>
  <si>
    <t>调查编号：</t>
  </si>
  <si>
    <t>010419-13-0009</t>
  </si>
  <si>
    <t>价值时点：</t>
  </si>
  <si>
    <t>2023年9月22日</t>
  </si>
  <si>
    <t>报告编号：</t>
  </si>
  <si>
    <t>康正（雄县）2023评字第8号-马务头村-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</si>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</sst>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010419-13-0009</v>
      </c>
      <c r="C2" s="323">
        <f>输机表!P2</f>
        <v>0</v>
      </c>
      <c r="D2" s="323" t="str">
        <f>输机表!U2&amp;输机表!Y2</f>
        <v>康正（雄县）2023评字第8号-马务头村-1-8</v>
      </c>
      <c r="E2" s="323" t="str">
        <f>输机表!D2</f>
        <v>李国忠</v>
      </c>
      <c r="F2" s="323" t="str">
        <f>输机表!F2</f>
        <v>雄县马务头村</v>
      </c>
      <c r="G2" s="323">
        <f ca="1">结果通知单!C12</f>
        <v>108.57</v>
      </c>
      <c r="H2" s="323"/>
      <c r="I2" s="323"/>
      <c r="J2" s="323">
        <f ca="1">结果通知单!G12</f>
        <v>101159</v>
      </c>
      <c r="K2" s="323">
        <f ca="1">结果通知单!G41</f>
        <v>18223</v>
      </c>
      <c r="L2" s="323">
        <f ca="1">IF(J2+K2=结果通知单!C42,J2+K2,"请检查")</f>
        <v>119382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9" workbookViewId="0">
      <selection activeCell="L201" sqref="L20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0.6</v>
      </c>
      <c r="N4" s="92">
        <v>0.2</v>
      </c>
      <c r="O4" s="92" t="s">
        <v>969</v>
      </c>
      <c r="P4" s="92" t="s">
        <v>969</v>
      </c>
      <c r="Q4" s="92" t="s">
        <v>970</v>
      </c>
      <c r="R4" s="92" t="s">
        <v>969</v>
      </c>
      <c r="S4" s="125">
        <v>70.52</v>
      </c>
      <c r="T4" s="125" t="s">
        <v>971</v>
      </c>
      <c r="U4" s="125"/>
      <c r="V4" s="126"/>
      <c r="W4" s="96">
        <f>ROUND(F5*ROUND(E5+G5+H5+I5+J5+K5+L5+M5+N5+O5+P5+Q5+R5+U5+T5+1,3)*V5,0)</f>
        <v>944</v>
      </c>
      <c r="X4" s="127">
        <f>ROUND(L60/S4,0)</f>
        <v>68</v>
      </c>
      <c r="Y4" s="127">
        <f>W4+X4</f>
        <v>1012</v>
      </c>
      <c r="Z4" s="143">
        <f>ROUND(Y4*S4,0)</f>
        <v>71366</v>
      </c>
      <c r="AA4" s="144">
        <f>IF(Q4="无",0,IF(Q4="地暖",0,S4))</f>
        <v>70.52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1010</v>
      </c>
      <c r="G6" s="92" t="s">
        <v>965</v>
      </c>
      <c r="H6" s="92" t="s">
        <v>966</v>
      </c>
      <c r="I6" s="92">
        <v>24</v>
      </c>
      <c r="J6" s="92">
        <v>1</v>
      </c>
      <c r="K6" s="92" t="s">
        <v>967</v>
      </c>
      <c r="L6" s="92" t="s">
        <v>968</v>
      </c>
      <c r="M6" s="92">
        <v>0.4</v>
      </c>
      <c r="N6" s="92">
        <v>0.2</v>
      </c>
      <c r="O6" s="92" t="s">
        <v>968</v>
      </c>
      <c r="P6" s="92" t="s">
        <v>968</v>
      </c>
      <c r="Q6" s="92" t="s">
        <v>968</v>
      </c>
      <c r="R6" s="92" t="s">
        <v>969</v>
      </c>
      <c r="S6" s="125">
        <v>38.05</v>
      </c>
      <c r="T6" s="125" t="s">
        <v>976</v>
      </c>
      <c r="U6" s="125"/>
      <c r="V6" s="126"/>
      <c r="W6" s="129">
        <f>ROUND(F7*ROUND(E7+G7+H7+I7+J7+K7+L7+M7+N7+O7+P7+Q7+R7+U7+T7+1,3)*V7,0)</f>
        <v>783</v>
      </c>
      <c r="X6" s="130">
        <f>ROUND(X60/S6,0)</f>
        <v>0</v>
      </c>
      <c r="Y6" s="127">
        <f t="shared" ref="Y6" si="3">W6+X6</f>
        <v>783</v>
      </c>
      <c r="Z6" s="143">
        <f t="shared" ref="Z6" si="4">ROUND(Y6*S6,0)</f>
        <v>29793</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-0.02</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S4*3/4</f>
        <v>52.89</v>
      </c>
      <c r="H30" s="109"/>
      <c r="I30" s="96" t="str">
        <f t="shared" ref="I30:I59" si="48">VLOOKUP(F30,价格表,2,0)</f>
        <v>㎡</v>
      </c>
      <c r="J30" s="108">
        <f t="shared" ref="J30:J59" si="49">VLOOKUP(F30,价格表,5,0)</f>
        <v>50</v>
      </c>
      <c r="K30" s="119">
        <f>$V$5</f>
        <v>0.8</v>
      </c>
      <c r="L30" s="108">
        <f>ROUND(IFERROR(ROUND(G30,2)*J30*K30,),0)</f>
        <v>2116</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70.52</v>
      </c>
      <c r="H31" s="109"/>
      <c r="I31" s="96" t="str">
        <f t="shared" si="48"/>
        <v>㎡</v>
      </c>
      <c r="J31" s="108">
        <f t="shared" si="49"/>
        <v>30</v>
      </c>
      <c r="K31" s="119">
        <f t="shared" ref="K31:K59" si="53">$V$5</f>
        <v>0.8</v>
      </c>
      <c r="L31" s="108">
        <f t="shared" ref="L31:L59" si="54">ROUND(IFERROR(ROUND(G31,2)*J31*K31,),0)</f>
        <v>1692</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报告编号：康正（雄县）2023评字第8号-马务头村-1-8</v>
      </c>
      <c r="EZ31" s="262"/>
      <c r="FA31" s="262"/>
      <c r="FB31" s="262"/>
      <c r="FC31" s="262"/>
    </row>
    <row r="32" ht="22.15" customHeight="1" spans="1:159">
      <c r="A32" s="105"/>
      <c r="B32" s="106">
        <v>3</v>
      </c>
      <c r="C32" s="107" t="s">
        <v>81</v>
      </c>
      <c r="D32" s="107" t="s">
        <v>83</v>
      </c>
      <c r="E32" s="107"/>
      <c r="F32" s="108" t="str">
        <f t="shared" si="52"/>
        <v>木包门及口</v>
      </c>
      <c r="G32" s="109">
        <v>3</v>
      </c>
      <c r="H32" s="109"/>
      <c r="I32" s="96" t="str">
        <f t="shared" si="48"/>
        <v>个</v>
      </c>
      <c r="J32" s="108">
        <f t="shared" si="49"/>
        <v>400</v>
      </c>
      <c r="K32" s="119">
        <f t="shared" si="53"/>
        <v>0.8</v>
      </c>
      <c r="L32" s="108">
        <f t="shared" si="54"/>
        <v>960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李国忠</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8.1</v>
      </c>
      <c r="BI38" s="171" t="str">
        <f t="shared" ref="BI38:BI51" si="67">I186</f>
        <v>㎡</v>
      </c>
      <c r="BJ38" s="171">
        <f t="shared" ref="BJ38:BJ51" si="68">L186</f>
        <v>284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41.64</v>
      </c>
      <c r="BI39" s="171" t="str">
        <f t="shared" si="67"/>
        <v>㎡</v>
      </c>
      <c r="BJ39" s="171">
        <f ca="1" t="shared" si="68"/>
        <v>1041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宽带</v>
      </c>
      <c r="BH41" s="219">
        <f t="shared" si="69"/>
        <v>1</v>
      </c>
      <c r="BI41" s="171" t="str">
        <f t="shared" si="67"/>
        <v>条</v>
      </c>
      <c r="BJ41" s="171">
        <f ca="1" t="shared" si="68"/>
        <v>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5.5</v>
      </c>
      <c r="BI42" s="171" t="str">
        <f t="shared" si="67"/>
        <v>㎡</v>
      </c>
      <c r="BJ42" s="171">
        <f ca="1" t="shared" si="68"/>
        <v>1925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8.1</v>
      </c>
      <c r="EX46" s="58" t="str">
        <f ca="1">IFERROR(VLOOKUP(FE46,$BD$38:$BJ$92,6,0),"")</f>
        <v>㎡</v>
      </c>
      <c r="EY46" s="59">
        <f ca="1">IF(EV46="","",SUMIF($BG$38:$BG$107,EV46,$BJ$38:$BJ$107))</f>
        <v>284</v>
      </c>
      <c r="EZ46" s="59" t="str">
        <f ca="1">IFERROR(VLOOKUP(FF46,$BD$38:$BJ$92,4,0),"")</f>
        <v>平砖地面</v>
      </c>
      <c r="FA46" s="58">
        <f ca="1">IF(EZ46="","",SUMIF($BG$38:$BG$107,EZ46,$BH$38:$BH$107))</f>
        <v>41.64</v>
      </c>
      <c r="FB46" s="58" t="str">
        <f ca="1">IFERROR(VLOOKUP(FF46,$BD$38:$BJ$92,6,0),"")</f>
        <v>㎡</v>
      </c>
      <c r="FC46" s="59">
        <f ca="1">IF(EZ46="","",SUMIF($BG$38:$BG$107,EZ46,$BJ$38:$BJ$107))</f>
        <v>1041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水泥、水磨石平台</v>
      </c>
      <c r="BH47" s="219">
        <f t="shared" si="69"/>
        <v>39.2</v>
      </c>
      <c r="BI47" s="171" t="str">
        <f t="shared" si="67"/>
        <v>㎡</v>
      </c>
      <c r="BJ47" s="171">
        <f ca="1" t="shared" si="68"/>
        <v>7056</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宽带</v>
      </c>
      <c r="FA47" s="58">
        <f ca="1">IF(EZ47="","",SUMIF($BG$38:$BG$107,EZ47,$BH$38:$BH$107))</f>
        <v>1</v>
      </c>
      <c r="FB47" s="58" t="str">
        <f ca="1">IFERROR(VLOOKUP(FF47,$BD$38:$BJ$92,6,0),"")</f>
        <v>条</v>
      </c>
      <c r="FC47" s="59">
        <f ca="1">IF(EZ47="","",SUMIF($BG$38:$BG$107,EZ47,$BJ$38:$BJ$107))</f>
        <v>100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干砌墙</v>
      </c>
      <c r="BH48" s="219">
        <f t="shared" si="69"/>
        <v>32.71</v>
      </c>
      <c r="BI48" s="171" t="str">
        <f t="shared" si="67"/>
        <v>㎡</v>
      </c>
      <c r="BJ48" s="171">
        <f ca="1" t="shared" si="68"/>
        <v>2617</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5.5</v>
      </c>
      <c r="EX48" s="58" t="str">
        <f ca="1">IFERROR(VLOOKUP(FE48,$BD$38:$BJ$92,6,0),"")</f>
        <v>㎡</v>
      </c>
      <c r="EY48" s="59">
        <f ca="1">IF(EV48="","",SUMIF($BG$38:$BG$107,EV48,$BJ$38:$BJ$107))</f>
        <v>1925</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砖墙</v>
      </c>
      <c r="BH49" s="219">
        <f t="shared" si="69"/>
        <v>3.75</v>
      </c>
      <c r="BI49" s="171" t="str">
        <f t="shared" si="67"/>
        <v>㎡</v>
      </c>
      <c r="BJ49" s="171">
        <f ca="1" t="shared" si="68"/>
        <v>525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水泥地面</v>
      </c>
      <c r="BH50" s="219">
        <f t="shared" si="69"/>
        <v>8</v>
      </c>
      <c r="BI50" s="171" t="str">
        <f t="shared" si="67"/>
        <v>㎡</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水泥、水磨石平台</v>
      </c>
      <c r="FA50" s="58">
        <f ca="1">IF(EZ50="","",SUMIF($BG$38:$BG$107,EZ50,$BH$38:$BH$107))</f>
        <v>39.2</v>
      </c>
      <c r="FB50" s="58" t="str">
        <f ca="1">IFERROR(VLOOKUP(FF50,$BD$38:$BJ$92,6,0),"")</f>
        <v>㎡</v>
      </c>
      <c r="FC50" s="59">
        <f ca="1">IF(EZ50="","",SUMIF($BG$38:$BG$107,EZ50,$BJ$38:$BJ$107))</f>
        <v>7056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窝</v>
      </c>
      <c r="BH51" s="219">
        <f t="shared" si="69"/>
        <v>1</v>
      </c>
      <c r="BI51" s="171" t="str">
        <f t="shared" si="67"/>
        <v>个</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材树</v>
      </c>
      <c r="BH52" s="219">
        <f t="shared" si="69"/>
        <v>1</v>
      </c>
      <c r="BI52" s="171" t="str">
        <f t="shared" ref="BI52:BI71" si="72">I200</f>
        <v>棵</v>
      </c>
      <c r="BJ52" s="171">
        <f ca="1" t="shared" ref="BJ52:BJ71" si="73">L200</f>
        <v>250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门垛</v>
      </c>
      <c r="BH53" s="219">
        <f t="shared" si="69"/>
        <v>1</v>
      </c>
      <c r="BI53" s="171" t="str">
        <f t="shared" si="72"/>
        <v>对</v>
      </c>
      <c r="BJ53" s="171">
        <f t="shared" si="73"/>
        <v>875</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4768</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干砌墙</v>
      </c>
      <c r="EW60" s="58">
        <f ca="1" t="shared" ref="EW60:EW71" si="76">IF(EV60="","",SUMIF($BG$38:$BG$107,EV60,$BH$38:$BH$107))</f>
        <v>32.71</v>
      </c>
      <c r="EX60" s="58" t="str">
        <f ca="1" t="shared" ref="EX60:EX71" si="77">IFERROR(VLOOKUP(FE60,$BD$38:$BJ$92,6,0),"")</f>
        <v>㎡</v>
      </c>
      <c r="EY60" s="59">
        <f ca="1" t="shared" ref="EY60:EY71" si="78">IF(EV60="","",SUMIF($BG$38:$BG$107,EV60,$BJ$38:$BJ$107))</f>
        <v>2617</v>
      </c>
      <c r="EZ60" s="59" t="str">
        <f ca="1" t="shared" ref="EZ60:EZ70" si="79">IFERROR(VLOOKUP(FF60,$BD$38:$BJ$92,4,0),"")</f>
        <v>砖墙</v>
      </c>
      <c r="FA60" s="58">
        <f ca="1" t="shared" ref="FA60:FA70" si="80">IF(EZ60="","",SUMIF($BG$38:$BG$107,EZ60,$BH$38:$BH$107))</f>
        <v>3.75</v>
      </c>
      <c r="FB60" s="58" t="str">
        <f ca="1" t="shared" ref="FB60:FB70" si="81">IFERROR(VLOOKUP(FF60,$BD$38:$BJ$92,6,0),"")</f>
        <v>㎡</v>
      </c>
      <c r="FC60" s="59">
        <f ca="1" t="shared" ref="FC60:FC70" si="82">IF(EZ60="","",SUMIF($BG$38:$BG$107,EZ60,$BJ$38:$BJ$107))</f>
        <v>525</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水泥地面</v>
      </c>
      <c r="EW61" s="58">
        <f ca="1" t="shared" si="76"/>
        <v>8</v>
      </c>
      <c r="EX61" s="58" t="str">
        <f ca="1" t="shared" si="77"/>
        <v>㎡</v>
      </c>
      <c r="EY61" s="59">
        <f ca="1" t="shared" si="78"/>
        <v>400</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1</v>
      </c>
      <c r="EX62" s="58" t="str">
        <f ca="1" t="shared" si="77"/>
        <v>棵</v>
      </c>
      <c r="EY62" s="59">
        <f ca="1" t="shared" si="78"/>
        <v>250</v>
      </c>
      <c r="EZ62" s="59" t="str">
        <f ca="1" t="shared" si="79"/>
        <v>门垛</v>
      </c>
      <c r="FA62" s="58">
        <f ca="1" t="shared" si="80"/>
        <v>1</v>
      </c>
      <c r="FB62" s="58" t="str">
        <f ca="1" t="shared" si="81"/>
        <v>对</v>
      </c>
      <c r="FC62" s="59">
        <f ca="1" t="shared" si="82"/>
        <v>875</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18223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18223</v>
      </c>
      <c r="EY72" s="61"/>
      <c r="EZ72" s="63" t="s">
        <v>1064</v>
      </c>
      <c r="FA72" s="64" t="str">
        <f ca="1">TEXT(EX72,"[DBnum2]")&amp;"元整"</f>
        <v>壹万捌仟贰佰贰拾叁元整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李国忠</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18223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壹万捌仟贰佰贰拾叁元整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c r="E186" s="292"/>
      <c r="F186" s="108" t="s">
        <v>1117</v>
      </c>
      <c r="G186" s="293">
        <f>3*2.7</f>
        <v>8.1</v>
      </c>
      <c r="H186" s="294"/>
      <c r="I186" s="96" t="s">
        <v>12</v>
      </c>
      <c r="J186" s="108">
        <v>35</v>
      </c>
      <c r="K186" s="298">
        <v>1</v>
      </c>
      <c r="L186" s="108">
        <f>ROUND(IFERROR(ROUND(G186,2)*J186*K186,),0)</f>
        <v>284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ref="F186:F213" si="141">D187</f>
        <v>平砖地面</v>
      </c>
      <c r="G187" s="293">
        <f>2.6*3.9+7*1.5+3*7</f>
        <v>41.64</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1041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334</v>
      </c>
      <c r="E189" s="292"/>
      <c r="F189" s="108" t="str">
        <f t="shared" si="141"/>
        <v>宽带</v>
      </c>
      <c r="G189" s="295">
        <v>1</v>
      </c>
      <c r="H189" s="296"/>
      <c r="I189" s="96" t="str">
        <f>IFERROR(IF(E189="",VLOOKUP(F189,价格表,2,0),(VLOOKUP(E189,IF({1,0},价格引用表!K:K,价格引用表!I:I),2,0))),"")</f>
        <v>条</v>
      </c>
      <c r="J189" s="108">
        <f ca="1">IF(E189="",VLOOKUP(F189,价格表,5,0),VLOOKUP(E189,INDIRECT("价格引用表!K"&amp;MATCH(D189,价格引用表!H:H,0)&amp;":L1200"),2,0))</f>
        <v>100</v>
      </c>
      <c r="K189" s="298">
        <v>1</v>
      </c>
      <c r="L189" s="108">
        <f ca="1" t="shared" si="142"/>
        <v>100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289</v>
      </c>
      <c r="E190" s="292"/>
      <c r="F190" s="108" t="str">
        <f t="shared" si="141"/>
        <v>台阶</v>
      </c>
      <c r="G190" s="295">
        <f>1*2.5+1*3</f>
        <v>5.5</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1925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283</v>
      </c>
      <c r="E194" s="292"/>
      <c r="F194" s="108" t="str">
        <f t="shared" si="141"/>
        <v>化粪池</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286</v>
      </c>
      <c r="E195" s="292"/>
      <c r="F195" s="108" t="str">
        <f t="shared" si="141"/>
        <v>水泥、水磨石平台</v>
      </c>
      <c r="G195" s="293">
        <f>2.8*14</f>
        <v>39.2</v>
      </c>
      <c r="H195" s="294"/>
      <c r="I195" s="96" t="str">
        <f>IFERROR(IF(E195="",VLOOKUP(F195,价格表,2,0),(VLOOKUP(E195,IF({1,0},价格引用表!K:K,价格引用表!I:I),2,0))),"")</f>
        <v>㎡</v>
      </c>
      <c r="J195" s="108">
        <f ca="1">IF(E195="",VLOOKUP(F195,价格表,5,0),VLOOKUP(E195,INDIRECT("价格引用表!K"&amp;MATCH(D195,价格引用表!H:H,0)&amp;":L1200"),2,0))</f>
        <v>180</v>
      </c>
      <c r="K195" s="298">
        <v>1</v>
      </c>
      <c r="L195" s="108">
        <f ca="1" t="shared" si="142"/>
        <v>7056</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29</v>
      </c>
      <c r="D196" s="107" t="s">
        <v>216</v>
      </c>
      <c r="E196" s="292"/>
      <c r="F196" s="108" t="str">
        <f t="shared" si="141"/>
        <v>干砌墙</v>
      </c>
      <c r="G196" s="295">
        <f>3.5*2.1+7*2.1+4.1*2.6</f>
        <v>32.71</v>
      </c>
      <c r="H196" s="296"/>
      <c r="I196" s="96" t="str">
        <f>IFERROR(IF(E196="",VLOOKUP(F196,价格表,2,0),(VLOOKUP(E196,IF({1,0},价格引用表!K:K,价格引用表!I:I),2,0))),"")</f>
        <v>㎡</v>
      </c>
      <c r="J196" s="108">
        <f ca="1">IF(E196="",VLOOKUP(F196,价格表,5,0),VLOOKUP(E196,INDIRECT("价格引用表!K"&amp;MATCH(D196,价格引用表!H:H,0)&amp;":L1200"),2,0))</f>
        <v>80</v>
      </c>
      <c r="K196" s="298">
        <v>1</v>
      </c>
      <c r="L196" s="108">
        <f ca="1" t="shared" si="142"/>
        <v>2617</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207</v>
      </c>
      <c r="E197" s="292" t="s">
        <v>219</v>
      </c>
      <c r="F197" s="108" t="str">
        <f t="shared" si="141"/>
        <v>砖墙</v>
      </c>
      <c r="G197" s="295">
        <f>2.5*1.5</f>
        <v>3.75</v>
      </c>
      <c r="H197" s="296"/>
      <c r="I197" s="96" t="str">
        <f>IFERROR(IF(E197="",VLOOKUP(F197,价格表,2,0),(VLOOKUP(E197,IF({1,0},价格引用表!K:K,价格引用表!I:I),2,0))),"")</f>
        <v>㎡</v>
      </c>
      <c r="J197" s="108">
        <f ca="1">IF(E197="",VLOOKUP(F197,价格表,5,0),VLOOKUP(E197,INDIRECT("价格引用表!K"&amp;MATCH(D197,价格引用表!H:H,0)&amp;":L1200"),2,0))</f>
        <v>140</v>
      </c>
      <c r="K197" s="298">
        <v>1</v>
      </c>
      <c r="L197" s="108">
        <f ca="1" t="shared" si="142"/>
        <v>525</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245</v>
      </c>
      <c r="E198" s="292"/>
      <c r="F198" s="108" t="str">
        <f t="shared" si="141"/>
        <v>水泥地面</v>
      </c>
      <c r="G198" s="295">
        <f>2*4</f>
        <v>8</v>
      </c>
      <c r="H198" s="296"/>
      <c r="I198" s="96" t="str">
        <f>IFERROR(IF(E198="",VLOOKUP(F198,价格表,2,0),(VLOOKUP(E198,IF({1,0},价格引用表!K:K,价格引用表!I:I),2,0))),"")</f>
        <v>㎡</v>
      </c>
      <c r="J198" s="108">
        <f ca="1">IF(E198="",VLOOKUP(F198,价格表,5,0),VLOOKUP(E198,INDIRECT("价格引用表!K"&amp;MATCH(D198,价格引用表!H:H,0)&amp;":L1200"),2,0))</f>
        <v>50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1</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391</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250</v>
      </c>
      <c r="K200" s="298">
        <v>1</v>
      </c>
      <c r="L200" s="108">
        <f ca="1" t="shared" si="142"/>
        <v>250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228</v>
      </c>
      <c r="G201" s="295">
        <v>1</v>
      </c>
      <c r="H201" s="296"/>
      <c r="I201" s="96" t="str">
        <f>IFERROR(IF(E201="",VLOOKUP(F201,价格表,2,0),(VLOOKUP(E201,IF({1,0},价格引用表!K:K,价格引用表!I:I),2,0))),"")</f>
        <v>对</v>
      </c>
      <c r="J201" s="108">
        <f ca="1">IF(E201="",VLOOKUP(F201,价格表,5,0),VLOOKUP(E201,INDIRECT("价格引用表!K"&amp;MATCH(D201,价格引用表!H:H,0)&amp;":L1200"),2,0))</f>
        <v>700</v>
      </c>
      <c r="K201" s="298">
        <v>1</v>
      </c>
      <c r="L201" s="108">
        <f>ROUND(0.5*0.5*3*2*583,0)</f>
        <v>875</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18223</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18223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010419-13-0009</v>
      </c>
      <c r="C3" s="36"/>
      <c r="D3" s="36"/>
      <c r="E3" s="37" t="str">
        <f>输机表!U2&amp;输机表!Y2</f>
        <v>康正（雄县）2023评字第8号-马务头村-1-8</v>
      </c>
      <c r="F3" s="37"/>
      <c r="G3" s="37"/>
      <c r="H3" s="37"/>
    </row>
    <row r="4" ht="16.5" customHeight="1" spans="1:8">
      <c r="A4" s="38" t="s">
        <v>1044</v>
      </c>
      <c r="B4" s="39" t="str">
        <f>输机表!D2</f>
        <v>李国忠</v>
      </c>
      <c r="C4" s="40"/>
      <c r="D4" s="41" t="s">
        <v>1045</v>
      </c>
      <c r="E4" s="42"/>
      <c r="F4" s="39" t="str">
        <f>输机表!F2</f>
        <v>雄县马务头村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70.52</v>
      </c>
      <c r="C7" s="50">
        <f ca="1">IF(COUNTIF(输机表!$C$4:$C$27,K7&amp;"*")=0,IFERROR(VLOOKUP(K7,房体结构,23,0),""),ROUND(SUMIF(输机表!$C$4:$C$27,K7&amp;"*",输机表!$Z$4:$Z$27)/B7,0))</f>
        <v>1012</v>
      </c>
      <c r="D7" s="50">
        <f ca="1">IFERROR(ROUND(C7*B7,0),"")</f>
        <v>71366</v>
      </c>
      <c r="E7" s="50" t="str">
        <f>IF(COUNTIF(输机表!$C$4:$C$27,L7&amp;"*")&gt;0,L7,IFERROR(VLOOKUP(L7,房体结构,1,0),""))</f>
        <v>F2</v>
      </c>
      <c r="F7" s="51">
        <f ca="1">IF(COUNTIF(输机表!$C$4:$C$27,L7&amp;"*")=0,IFERROR(VLOOKUP(L7,房体结构,17,0),""),SUMIF(输机表!$C$4:$C$27,L7&amp;"*",输机表!$S$4:$S$7))</f>
        <v>38.05</v>
      </c>
      <c r="G7" s="50">
        <f ca="1">IF(COUNTIF(输机表!$C$4:$C$27,L7&amp;"*")=0,IFERROR(VLOOKUP(L7,房体结构,23,0),""),ROUND(SUMIF(输机表!$C$4:$C$27,L7&amp;"*",输机表!$Z$4:$Z$27)/F7,0))</f>
        <v>783</v>
      </c>
      <c r="H7" s="50">
        <f ca="1">IFERROR(ROUND(G7*F7,0),"")</f>
        <v>29793</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108.57</v>
      </c>
      <c r="D12" s="53"/>
      <c r="E12" s="54" t="s">
        <v>1056</v>
      </c>
      <c r="F12" s="54"/>
      <c r="G12" s="55">
        <f ca="1">SUM(D7:D11)+SUM(H7:H11)</f>
        <v>101159</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单彩门</v>
      </c>
      <c r="B15" s="58">
        <f ca="1" t="shared" ref="B15:B41" si="3">IF(A15="","",SUMIF(附属物名称,A15,附属物数量))</f>
        <v>8.1</v>
      </c>
      <c r="C15" s="58" t="str">
        <f ca="1" t="shared" ref="C15:C26" si="4">IFERROR(VLOOKUP(K15,附属物位置,6,0),"")</f>
        <v>㎡</v>
      </c>
      <c r="D15" s="59">
        <f ca="1" t="shared" ref="D15:D26" si="5">IF(A15="","",SUMIF(附属物名称,A15,附属物金额))</f>
        <v>284</v>
      </c>
      <c r="E15" s="59" t="str">
        <f ca="1" t="shared" ref="E15:E26" si="6">IFERROR(VLOOKUP(L15,附属物位置,4,0),"")</f>
        <v>平砖地面</v>
      </c>
      <c r="F15" s="58">
        <f ca="1" t="shared" ref="F15:F40" si="7">IF(E15="","",SUMIF(附属物名称,E15,附属物数量))</f>
        <v>41.64</v>
      </c>
      <c r="G15" s="58" t="str">
        <f ca="1" t="shared" ref="G15:G26" si="8">IFERROR(VLOOKUP(L15,附属物位置,6,0),"")</f>
        <v>㎡</v>
      </c>
      <c r="H15" s="59">
        <f ca="1" t="shared" ref="H15:H26" si="9">IF(E15="","",SUMIF(附属物名称,E15,附属物金额))</f>
        <v>1041</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宽带</v>
      </c>
      <c r="F16" s="58">
        <f ca="1" t="shared" si="7"/>
        <v>1</v>
      </c>
      <c r="G16" s="58" t="str">
        <f ca="1" t="shared" si="8"/>
        <v>条</v>
      </c>
      <c r="H16" s="59">
        <f ca="1" t="shared" si="9"/>
        <v>100</v>
      </c>
      <c r="K16" s="77">
        <v>3</v>
      </c>
      <c r="L16" s="77">
        <v>4</v>
      </c>
      <c r="M16" s="76"/>
    </row>
    <row r="17" ht="17.25" customHeight="1" spans="1:13">
      <c r="A17" s="58" t="str">
        <f ca="1" t="shared" si="2"/>
        <v>台阶</v>
      </c>
      <c r="B17" s="58">
        <f ca="1" t="shared" si="3"/>
        <v>5.5</v>
      </c>
      <c r="C17" s="58" t="str">
        <f ca="1" t="shared" si="4"/>
        <v>㎡</v>
      </c>
      <c r="D17" s="59">
        <f ca="1" t="shared" si="5"/>
        <v>1925</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化粪池</v>
      </c>
      <c r="B19" s="58">
        <f ca="1" t="shared" si="3"/>
        <v>1</v>
      </c>
      <c r="C19" s="58" t="str">
        <f ca="1" t="shared" si="4"/>
        <v>个</v>
      </c>
      <c r="D19" s="59">
        <f ca="1" t="shared" si="5"/>
        <v>400</v>
      </c>
      <c r="E19" s="59" t="str">
        <f ca="1" t="shared" si="6"/>
        <v>水泥、水磨石平台</v>
      </c>
      <c r="F19" s="58">
        <f ca="1" t="shared" si="7"/>
        <v>39.2</v>
      </c>
      <c r="G19" s="58" t="str">
        <f ca="1" t="shared" si="8"/>
        <v>㎡</v>
      </c>
      <c r="H19" s="59">
        <f ca="1" t="shared" si="9"/>
        <v>7056</v>
      </c>
      <c r="K19" s="77">
        <v>9</v>
      </c>
      <c r="L19" s="77">
        <v>10</v>
      </c>
      <c r="M19" s="76"/>
    </row>
    <row r="20" ht="17.25" customHeight="1" spans="1:13">
      <c r="A20" s="58" t="str">
        <f ca="1" t="shared" si="2"/>
        <v>干砌墙</v>
      </c>
      <c r="B20" s="58">
        <f ca="1" t="shared" si="3"/>
        <v>32.71</v>
      </c>
      <c r="C20" s="58" t="str">
        <f ca="1" t="shared" si="4"/>
        <v>㎡</v>
      </c>
      <c r="D20" s="59">
        <f ca="1" t="shared" si="5"/>
        <v>2617</v>
      </c>
      <c r="E20" s="59" t="str">
        <f ca="1" t="shared" si="6"/>
        <v>砖墙</v>
      </c>
      <c r="F20" s="58">
        <f ca="1" t="shared" si="7"/>
        <v>3.75</v>
      </c>
      <c r="G20" s="58" t="str">
        <f ca="1" t="shared" si="8"/>
        <v>㎡</v>
      </c>
      <c r="H20" s="59">
        <f ca="1" t="shared" si="9"/>
        <v>525</v>
      </c>
      <c r="K20" s="77">
        <v>11</v>
      </c>
      <c r="L20" s="77">
        <v>12</v>
      </c>
      <c r="M20" s="76"/>
    </row>
    <row r="21" ht="17.25" customHeight="1" spans="1:13">
      <c r="A21" s="58" t="str">
        <f ca="1" t="shared" si="2"/>
        <v>水泥地面</v>
      </c>
      <c r="B21" s="58">
        <f ca="1" t="shared" si="3"/>
        <v>8</v>
      </c>
      <c r="C21" s="58" t="str">
        <f ca="1" t="shared" si="4"/>
        <v>㎡</v>
      </c>
      <c r="D21" s="59">
        <f ca="1" t="shared" si="5"/>
        <v>400</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材树</v>
      </c>
      <c r="B22" s="58">
        <f ca="1" t="shared" si="3"/>
        <v>1</v>
      </c>
      <c r="C22" s="58" t="str">
        <f ca="1" t="shared" si="4"/>
        <v>棵</v>
      </c>
      <c r="D22" s="59">
        <f ca="1" t="shared" si="5"/>
        <v>250</v>
      </c>
      <c r="E22" s="59" t="str">
        <f ca="1" t="shared" si="6"/>
        <v>门垛</v>
      </c>
      <c r="F22" s="58">
        <f ca="1" t="shared" si="7"/>
        <v>1</v>
      </c>
      <c r="G22" s="58" t="str">
        <f ca="1" t="shared" si="8"/>
        <v>对</v>
      </c>
      <c r="H22" s="59">
        <f ca="1" t="shared" si="9"/>
        <v>875</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18223</v>
      </c>
      <c r="H41" s="61"/>
      <c r="K41" s="77">
        <v>53</v>
      </c>
      <c r="M41" s="76"/>
    </row>
    <row r="42" ht="17.25" customHeight="1" spans="1:8">
      <c r="A42" s="60" t="s">
        <v>1063</v>
      </c>
      <c r="B42" s="61"/>
      <c r="C42" s="62">
        <f ca="1">G41+G12</f>
        <v>119382</v>
      </c>
      <c r="D42" s="61"/>
      <c r="E42" s="63" t="s">
        <v>1064</v>
      </c>
      <c r="F42" s="64" t="str">
        <f ca="1">TEXT(C42,"[DBnum2]")&amp;"元整"</f>
        <v>壹拾壹万玖仟叁佰捌拾贰元整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康正（雄县）2023评字第8号-马务头村-1-8</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李国忠</v>
      </c>
      <c r="E9" s="9"/>
      <c r="F9" s="9"/>
      <c r="G9" s="9"/>
      <c r="H9" s="9"/>
      <c r="I9" s="9"/>
      <c r="J9" s="9"/>
      <c r="K9" s="9"/>
      <c r="L9" s="9"/>
      <c r="M9" s="9"/>
      <c r="N9" s="9"/>
      <c r="O9" s="9"/>
      <c r="P9" s="9"/>
      <c r="Q9" s="9"/>
    </row>
    <row r="10" spans="1:17">
      <c r="A10" s="9" t="s">
        <v>1077</v>
      </c>
      <c r="B10" s="9"/>
      <c r="C10" s="9"/>
      <c r="D10" s="9" t="str">
        <f>结果通知单!F4</f>
        <v>雄县马务头村</v>
      </c>
      <c r="E10" s="9"/>
      <c r="F10" s="9"/>
      <c r="G10" s="9"/>
      <c r="H10" s="9"/>
      <c r="I10" s="9"/>
      <c r="J10" s="9"/>
      <c r="K10" s="9"/>
      <c r="L10" s="9"/>
      <c r="M10" s="9"/>
      <c r="N10" s="9"/>
      <c r="O10" s="9"/>
      <c r="P10" s="9"/>
      <c r="Q10" s="9"/>
    </row>
    <row r="11" spans="1:17">
      <c r="A11" s="9" t="s">
        <v>1078</v>
      </c>
      <c r="B11" s="9"/>
      <c r="C11" s="9"/>
      <c r="D11" s="10">
        <f ca="1">结果通知单!C12</f>
        <v>108.57</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119382</v>
      </c>
      <c r="H26" s="15"/>
      <c r="I26" s="15"/>
      <c r="J26" s="15"/>
      <c r="K26" s="15"/>
      <c r="L26" s="15"/>
      <c r="M26" s="15"/>
      <c r="N26" s="15"/>
      <c r="O26" s="15"/>
      <c r="P26" s="15"/>
      <c r="Q26" s="15"/>
    </row>
    <row r="27" spans="1:17">
      <c r="A27" s="9" t="s">
        <v>1096</v>
      </c>
      <c r="B27" s="9"/>
      <c r="C27" s="9"/>
      <c r="D27" s="9" t="str">
        <f ca="1">结果通知单!F42</f>
        <v>壹拾壹万玖仟叁佰捌拾贰元整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2023-10-04T06:33:30Z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