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<sst xmlns="http://schemas.openxmlformats.org/spreadsheetml/2006/main" count="5804" uniqueCount="1143">
  <si>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</si>
  <si>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</si>
  <si>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</si>
  <si>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</si>
  <si>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</si>
  <si>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</si>
  <si>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</si>
  <si>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</si>
  <si>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</si>
  <si>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</si>
  <si>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</si>
  <si>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</si>
  <si>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</si>
  <si>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</si>
  <si>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</si>
  <si>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</si>
  <si>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</si>
  <si>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</si>
  <si>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</si>
  <si>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</si>
  <si>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</si>
  <si>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</si>
  <si>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</si>
  <si>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</si>
  <si>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</si>
  <si>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</si>
  <si>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</si>
  <si>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</si>
  <si>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</si>
  <si>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</si>
  <si>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</si>
  <si>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</si>
  <si>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</si>
  <si>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</si>
  <si>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</si>
  <si>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</si>
  <si>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</si>
  <si>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</si>
  <si>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</si>
  <si>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</si>
  <si>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</si>
  <si>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</si>
  <si>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</si>
  <si>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</si>
  <si>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</si>
  <si>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</si>
  <si>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</si>
  <si>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</si>
  <si>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</si>
  <si>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</si>
  <si>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</si>
  <si>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</si>
  <si>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</si>
  <si>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</si>
  <si>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</si>
  <si>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</si>
  <si>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</si>
  <si>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</si>
  <si>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</si>
  <si>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</si>
  <si>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</si>
  <si>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</si>
  <si>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</si>
  <si>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</si>
  <si>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</si>
  <si>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</si>
  <si>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</si>
  <si>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</si>
  <si>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</si>
  <si>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</si>
  <si>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</si>
  <si>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</si>
  <si>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</si>
  <si>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</si>
  <si>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</si>
  <si>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</si>
  <si>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</si>
  <si>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</si>
  <si>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</si>
  <si>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</si>
  <si>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</si>
  <si>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</si>
  <si>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</si>
  <si>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</si>
  <si>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</si>
  <si>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</si>
  <si>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</si>
  <si>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</si>
  <si>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</si>
  <si>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</si>
  <si>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</si>
  <si>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</si>
  <si>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</si>
  <si>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</si>
  <si>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</si>
  <si>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</si>
  <si>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</si>
  <si>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</si>
  <si>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</si>
  <si>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</si>
  <si>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</si>
  <si>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</si>
  <si>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</si>
  <si>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</si>
  <si>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</si>
  <si>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</si>
  <si>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</si>
  <si>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</si>
  <si>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</si>
  <si>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</si>
  <si>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</si>
  <si>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</si>
  <si>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</si>
  <si>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</si>
  <si>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</si>
  <si>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</si>
  <si>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</si>
  <si>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</si>
  <si>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</si>
  <si>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</si>
  <si>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</si>
  <si>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</si>
  <si>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</si>
  <si>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</si>
  <si>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</si>
  <si>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</si>
  <si>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</si>
  <si>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</si>
  <si>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</si>
  <si>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</si>
  <si>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</si>
  <si>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</si>
  <si>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</si>
  <si>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</si>
  <si>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</si>
  <si>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</si>
  <si>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</si>
  <si>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</si>
  <si>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</si>
  <si>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</si>
  <si>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</si>
  <si>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</si>
  <si>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</si>
  <si>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</si>
  <si>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</si>
  <si>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</si>
  <si>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</si>
  <si>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</si>
  <si>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</si>
  <si>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</si>
  <si>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</si>
  <si>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</si>
  <si>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</si>
  <si>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</si>
  <si>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</si>
  <si>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</si>
  <si>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</si>
  <si>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</si>
  <si>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</si>
  <si>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</si>
  <si>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</si>
  <si>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</si>
  <si>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</si>
  <si>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</si>
  <si>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</si>
  <si>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</si>
  <si>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</si>
  <si>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</si>
  <si>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</si>
  <si>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</si>
  <si>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</si>
  <si>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</si>
  <si>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</si>
  <si>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</si>
  <si>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</si>
  <si>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</si>
  <si>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</si>
  <si>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</si>
  <si>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</si>
  <si>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</si>
  <si>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</si>
  <si>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</si>
  <si>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</si>
  <si>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</si>
  <si>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</si>
  <si>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</si>
  <si>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</si>
  <si>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</si>
  <si>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</si>
  <si>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</si>
  <si>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</si>
  <si>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</si>
  <si>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</si>
  <si>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</si>
  <si>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</si>
  <si>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</si>
  <si>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</si>
  <si>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</si>
  <si>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</si>
  <si>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</si>
  <si>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</si>
  <si>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</si>
  <si>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</si>
  <si>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</si>
  <si>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</si>
  <si>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</si>
  <si>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</si>
  <si>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</si>
  <si>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</si>
  <si>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</si>
  <si>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</si>
  <si>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</si>
  <si>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</si>
  <si>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</si>
  <si>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</si>
  <si>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</si>
  <si>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</si>
  <si>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</si>
  <si>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</si>
  <si>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</si>
  <si>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</si>
  <si>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</si>
  <si>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</si>
  <si>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</si>
  <si>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</si>
  <si>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</si>
  <si>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</si>
  <si>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</si>
  <si>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</si>
  <si>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</si>
  <si>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</si>
  <si>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</si>
  <si>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</si>
  <si>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</si>
  <si>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</si>
  <si>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</si>
  <si>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</si>
  <si>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</si>
  <si>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</si>
  <si>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</si>
  <si>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</si>
  <si>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</si>
  <si>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</si>
  <si>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</si>
  <si>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</si>
  <si>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</si>
  <si>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</si>
  <si>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</si>
  <si>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</si>
  <si>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</si>
  <si>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</si>
  <si>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</si>
  <si>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</si>
  <si>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</si>
  <si>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</si>
  <si>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</si>
  <si>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</si>
  <si>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</si>
  <si>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</si>
  <si>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</si>
  <si>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</si>
  <si>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</si>
  <si>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</si>
  <si>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</si>
  <si>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</si>
  <si>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</si>
  <si>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</si>
  <si>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</si>
  <si>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</si>
  <si>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</si>
  <si>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</si>
  <si>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</si>
  <si>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</si>
  <si>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</si>
  <si>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</si>
  <si>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</si>
  <si>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</si>
  <si>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</si>
  <si>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</si>
  <si>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</si>
  <si>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</si>
  <si>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</si>
  <si>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</si>
  <si>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</si>
  <si>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</si>
  <si>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</si>
  <si>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</si>
  <si>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</si>
  <si>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</si>
  <si>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</si>
  <si>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</si>
  <si>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</si>
  <si>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</si>
  <si>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</si>
  <si>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</si>
  <si>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</si>
  <si>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</si>
  <si>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</si>
  <si>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</si>
  <si>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</si>
  <si>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</si>
  <si>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</si>
  <si>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</si>
  <si>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</si>
  <si>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</si>
  <si>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</si>
  <si>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</si>
  <si>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</si>
  <si>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</si>
  <si>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</si>
  <si>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</si>
  <si>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</si>
  <si>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</si>
  <si>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</si>
  <si>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</si>
  <si>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</si>
  <si>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</si>
  <si>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</si>
  <si>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</si>
  <si>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</si>
  <si>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</si>
  <si>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</si>
  <si>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</si>
  <si>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</si>
  <si>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</si>
  <si>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</si>
  <si>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</si>
  <si>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</si>
  <si>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</si>
  <si>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</si>
  <si>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</si>
  <si>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</si>
  <si>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</si>
  <si>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</si>
  <si>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</si>
  <si>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</si>
  <si>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</si>
  <si>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</si>
  <si>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</si>
  <si>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</si>
  <si>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</si>
  <si>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</si>
  <si>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</si>
  <si>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</si>
  <si>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</si>
  <si>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</si>
  <si>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</si>
  <si>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</si>
  <si>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</si>
  <si>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</si>
  <si>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</si>
  <si>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</si>
  <si>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</si>
  <si>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</si>
  <si>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</si>
  <si>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</si>
  <si>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</si>
  <si>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</si>
  <si>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</si>
  <si>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</si>
  <si>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</si>
  <si>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</si>
  <si>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</si>
  <si>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</si>
  <si>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</si>
  <si>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</si>
  <si>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</si>
  <si>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</si>
  <si>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</si>
  <si>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</si>
  <si>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</si>
  <si>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</si>
  <si>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</si>
  <si>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</si>
  <si>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</si>
  <si>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</si>
  <si>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</si>
  <si>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</si>
  <si>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</si>
  <si>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</si>
  <si>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</si>
  <si>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</si>
  <si>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</si>
  <si>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</si>
  <si>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</si>
  <si>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</si>
  <si>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</si>
  <si>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</si>
  <si>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</si>
  <si>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</si>
  <si>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</si>
  <si>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</si>
  <si>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</si>
  <si>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</si>
  <si>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</si>
  <si>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</si>
  <si>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</si>
  <si>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</si>
  <si>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</si>
  <si>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</si>
  <si>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</si>
  <si>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</si>
  <si>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</si>
  <si>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</si>
  <si>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</si>
  <si>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</si>
  <si>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</si>
  <si>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</si>
  <si>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</si>
  <si>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</si>
  <si>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</si>
  <si>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</si>
  <si>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</si>
  <si>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</si>
  <si>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</si>
  <si>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</si>
  <si>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</si>
  <si>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</si>
  <si>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</si>
  <si>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</si>
  <si>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</si>
  <si>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</si>
  <si>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</si>
  <si>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</si>
  <si>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</si>
  <si>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</si>
  <si>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</si>
  <si>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</si>
  <si>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</si>
  <si>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</si>
  <si>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</si>
  <si>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</si>
  <si>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</si>
  <si>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</si>
  <si>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</si>
  <si>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</si>
  <si>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</si>
  <si>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</si>
  <si>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</si>
  <si>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</si>
  <si>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</si>
  <si>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</si>
  <si>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</si>
  <si>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</si>
  <si>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</si>
  <si>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</si>
  <si>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</si>
  <si>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</si>
  <si>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</si>
  <si>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</si>
  <si>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</si>
  <si>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</si>
  <si>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</si>
  <si>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</si>
  <si>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</si>
  <si>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</si>
  <si>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</si>
  <si>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</si>
  <si>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</si>
  <si>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</si>
  <si>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</si>
  <si>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</si>
  <si>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</si>
  <si>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</si>
  <si>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</si>
  <si>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</si>
  <si>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</si>
  <si>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</si>
  <si>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</si>
  <si>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</si>
  <si>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</si>
  <si>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</si>
  <si>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</si>
  <si>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</si>
  <si>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</si>
  <si>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</si>
  <si>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</si>
  <si>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</si>
  <si>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</si>
  <si>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</si>
  <si>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</si>
  <si>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</si>
  <si>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</si>
  <si>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</si>
  <si>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</si>
  <si>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</si>
  <si>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</si>
  <si>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</si>
  <si>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</si>
  <si>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</si>
  <si>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</si>
  <si>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</si>
  <si>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</si>
  <si>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</si>
  <si>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</si>
  <si>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</si>
  <si>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</si>
  <si>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</si>
  <si>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</si>
  <si>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</si>
  <si>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</si>
  <si>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</si>
  <si>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</si>
  <si>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</si>
  <si>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</si>
  <si>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</si>
  <si>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</si>
  <si>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</si>
  <si>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</si>
  <si>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</si>
  <si>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</si>
  <si>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</si>
  <si>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</si>
  <si>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</si>
  <si>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</si>
  <si>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</si>
  <si>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</si>
  <si>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</si>
  <si>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</si>
  <si>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</si>
  <si>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</si>
  <si>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</si>
  <si>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</si>
  <si>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</si>
  <si>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</si>
  <si>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</si>
  <si>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</si>
  <si>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</si>
  <si>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</si>
  <si>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</si>
  <si>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</si>
  <si>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</si>
  <si>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</si>
  <si>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</si>
  <si>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</si>
  <si>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</si>
  <si>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</si>
  <si>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</si>
  <si>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</si>
  <si>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</si>
  <si>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</si>
  <si>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</si>
  <si>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</si>
  <si>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</si>
  <si>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</si>
  <si>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</si>
  <si>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</si>
  <si>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</si>
  <si>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</si>
  <si>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</si>
  <si>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</si>
  <si>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</si>
  <si>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</si>
  <si>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</si>
  <si>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</si>
  <si>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</si>
  <si>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</si>
  <si>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</si>
  <si>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</si>
  <si>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</si>
  <si>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</si>
  <si>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</si>
  <si>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</si>
  <si>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</si>
  <si>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</si>
  <si>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</si>
  <si>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</si>
  <si>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</si>
  <si>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</si>
  <si>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</si>
  <si>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</si>
  <si>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</si>
  <si>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</si>
  <si>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</si>
  <si>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</si>
  <si>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</si>
  <si>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</si>
  <si>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</si>
  <si>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</si>
  <si>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</si>
  <si>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</si>
  <si>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</si>
  <si>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</si>
  <si>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</si>
  <si>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</si>
  <si>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</si>
  <si>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</si>
  <si>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</si>
  <si>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</si>
  <si>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</si>
  <si>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</si>
  <si>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</si>
  <si>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</si>
  <si>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</si>
  <si>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</si>
  <si>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</si>
  <si>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</si>
  <si>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</si>
  <si>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</si>
  <si>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</si>
  <si>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</si>
  <si>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</si>
  <si>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</si>
  <si>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</si>
  <si>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</si>
  <si>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</si>
  <si>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</si>
  <si>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</si>
  <si>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</si>
  <si>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</si>
  <si>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</si>
  <si>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</si>
  <si>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</si>
  <si>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</si>
  <si>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</si>
  <si>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</si>
  <si>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</si>
  <si>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</si>
  <si>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</si>
  <si>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</si>
  <si>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</si>
  <si>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</si>
  <si>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</si>
  <si>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</si>
  <si>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</si>
  <si>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</si>
  <si>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</si>
  <si>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</si>
  <si>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</si>
  <si>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</si>
  <si>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</si>
  <si>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</si>
  <si>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</si>
  <si>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</si>
  <si>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</si>
  <si>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</si>
  <si>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</si>
  <si>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</si>
  <si>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</si>
  <si>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</si>
  <si>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</si>
  <si>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</si>
  <si>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</si>
  <si>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</si>
  <si>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</si>
  <si>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</si>
  <si>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</si>
  <si>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</si>
  <si>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</si>
  <si>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</si>
  <si>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</si>
  <si>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</si>
  <si>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</si>
  <si>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</si>
  <si>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</si>
  <si>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</si>
  <si>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</si>
  <si>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</si>
  <si>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</si>
  <si>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</si>
  <si>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</si>
  <si>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</si>
  <si>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</si>
  <si>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</si>
  <si>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</si>
  <si>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</si>
  <si>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</si>
  <si>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</si>
  <si>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</si>
  <si>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</si>
  <si>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</si>
  <si>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</si>
  <si>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</si>
  <si>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</si>
  <si>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</si>
  <si>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</si>
  <si>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</si>
  <si>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</si>
  <si>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</si>
  <si>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</si>
  <si>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</si>
  <si>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</si>
  <si>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</si>
  <si>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</si>
  <si>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</si>
  <si>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</si>
  <si>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</si>
  <si>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</si>
  <si>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</si>
  <si>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</si>
  <si>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</si>
  <si>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</si>
  <si>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</si>
  <si>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</si>
  <si>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</si>
  <si>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</si>
  <si>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</si>
  <si>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</si>
  <si>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</si>
  <si>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</si>
  <si>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</si>
  <si>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</si>
  <si>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</si>
  <si>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</si>
  <si>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</si>
  <si>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</si>
  <si>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</si>
  <si>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</si>
  <si>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</si>
  <si>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</si>
  <si>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</si>
  <si>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</si>
  <si>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</si>
  <si>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</si>
  <si>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</si>
  <si>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</si>
  <si>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</si>
  <si>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</si>
  <si>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</si>
  <si>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</si>
  <si>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</si>
  <si>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</si>
  <si>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</si>
  <si>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</si>
  <si>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</si>
  <si>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</si>
  <si>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</si>
  <si>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</si>
  <si>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</si>
  <si>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</si>
  <si>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</si>
  <si>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</si>
  <si>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</si>
  <si>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</si>
  <si>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</si>
  <si>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</si>
  <si>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</si>
  <si>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</si>
  <si>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</si>
  <si>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</si>
  <si>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</si>
  <si>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</si>
  <si>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</si>
  <si>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</si>
  <si>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</si>
  <si>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</si>
  <si>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</si>
  <si>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</si>
  <si>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</si>
  <si>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</si>
  <si>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</si>
  <si>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</si>
  <si>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</si>
  <si>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</si>
  <si>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</si>
  <si>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</si>
  <si>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</si>
  <si>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</si>
  <si>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</si>
  <si>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</si>
  <si>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</si>
  <si>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</si>
  <si>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</si>
  <si>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</si>
  <si>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</si>
  <si>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</si>
  <si>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</si>
  <si>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</si>
  <si>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</si>
  <si>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</si>
  <si>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</si>
  <si>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</si>
  <si>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</si>
  <si>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</si>
  <si>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</si>
  <si>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</si>
  <si>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</si>
  <si>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</si>
  <si>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</si>
  <si>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</si>
  <si>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</si>
  <si>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</si>
  <si>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</si>
  <si>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</si>
  <si>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</si>
  <si>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</si>
  <si>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</si>
  <si>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</si>
  <si>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</si>
  <si>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</si>
  <si>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</si>
  <si>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</si>
  <si>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</si>
  <si>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</si>
  <si>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</si>
  <si>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</si>
  <si>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</si>
  <si>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</si>
  <si>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</si>
  <si>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</si>
  <si>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</si>
  <si>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</si>
  <si>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</si>
  <si>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</si>
  <si>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</si>
  <si>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</si>
  <si>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</si>
  <si>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</si>
  <si>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</si>
  <si>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</si>
  <si>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</si>
  <si>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</si>
  <si>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</si>
  <si>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</si>
  <si>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</si>
  <si>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</si>
  <si>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</si>
  <si>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</si>
  <si>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</si>
  <si>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</si>
  <si>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</si>
  <si>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</si>
  <si>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</si>
  <si>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</si>
  <si>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</si>
  <si>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</si>
  <si>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</si>
  <si>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</si>
  <si>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</si>
  <si>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</si>
  <si>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</si>
  <si>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</si>
  <si>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</si>
  <si>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</si>
  <si>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</si>
  <si>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</si>
  <si>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</si>
  <si>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</si>
  <si>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</si>
  <si>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</si>
  <si>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</si>
  <si>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</si>
  <si>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</si>
  <si>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</si>
  <si>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</si>
  <si>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</si>
  <si>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</si>
  <si>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</si>
  <si>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</si>
  <si>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</si>
  <si>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</si>
  <si>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</si>
  <si>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</si>
  <si>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</si>
  <si>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</si>
  <si>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</si>
  <si>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</si>
  <si>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</si>
  <si>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</si>
  <si>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</si>
  <si>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谢大启</t>
  </si>
  <si>
    <t>坐落：</t>
  </si>
  <si>
    <t>雄县马务头村</t>
  </si>
  <si>
    <t>调查编号：</t>
  </si>
  <si>
    <t>010419-58-0010</t>
  </si>
  <si>
    <t>价值时点：</t>
  </si>
  <si>
    <t>2023年9月22日</t>
  </si>
  <si>
    <t>报告编号：</t>
  </si>
  <si>
    <t>康正（雄县）2023评字第8号-马务头村-</t>
  </si>
  <si>
    <t>2-10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</si>
  <si>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</si>
  <si>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</si>
  <si>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</si>
  <si>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</si>
  <si>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</si>
  <si>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</si>
  <si>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</si>
  <si>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</si>
  <si>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</si>
  <si>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</si>
  <si>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</si>
  <si>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</si>
  <si>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</si>
  <si>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</si>
  <si>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</si>
  <si>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</si>
  <si>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</si>
  <si>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</si>
  <si>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</si>
  <si>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</si>
  <si>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</si>
  <si>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</si>
  <si>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</si>
  <si>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</si>
  <si>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</si>
  <si>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</si>
  <si>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</si>
  <si>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</si>
  <si>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</si>
  <si>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</si>
  <si>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</si>
  <si>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</si>
  <si>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</si>
  <si>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</si>
  <si>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</si>
  <si>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</si>
  <si>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</si>
  <si>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</si>
  <si>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</si>
  <si>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</si>
  <si>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</si>
  <si>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</si>
  <si>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</si>
  <si>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</si>
  <si>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</si>
  <si>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</si>
  <si>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</si>
  <si>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</si>
  <si>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</si>
  <si>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</si>
  <si>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</si>
  <si>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</si>
  <si>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</si>
  <si>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</si>
  <si>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</si>
  <si>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</si>
  <si>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</si>
  <si>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</si>
  <si>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</si>
  <si>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</si>
  <si>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</si>
  <si>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</si>
  <si>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</si>
  <si>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</si>
  <si>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</si>
  <si>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</si>
  <si>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</si>
  <si>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</si>
  <si>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</si>
  <si>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</si>
  <si>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</si>
  <si>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</si>
  <si>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</si>
  <si>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</si>
  <si>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</si>
  <si>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</si>
  <si>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</si>
  <si>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</si>
  <si>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</si>
  <si>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</si>
  <si>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</si>
  <si>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</si>
  <si>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</si>
  <si>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</si>
  <si>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</si>
  <si>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</si>
  <si>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</si>
  <si>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</si>
  <si>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</si>
  <si>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</si>
  <si>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</si>
  <si>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</si>
  <si>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</si>
  <si>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</si>
  <si>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</si>
  <si>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</si>
  <si>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</si>
  <si>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</si>
  <si>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</si>
  <si>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</si>
  <si>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</si>
  <si>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</si>
  <si>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</si>
  <si>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</si>
  <si>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</si>
  <si>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</si>
  <si>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</si>
  <si>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</si>
  <si>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</si>
  <si>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</si>
  <si>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</si>
  <si>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</si>
  <si>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</si>
  <si>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</si>
  <si>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</si>
  <si>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</si>
  <si>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</si>
  <si>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</si>
  <si>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</si>
  <si>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</si>
  <si>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</si>
  <si>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</si>
  <si>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</si>
  <si>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</si>
  <si>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</si>
  <si>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</si>
  <si>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</si>
  <si>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</si>
  <si>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</si>
  <si>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</si>
  <si>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</si>
  <si>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</si>
  <si>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</si>
  <si>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</si>
  <si>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</si>
  <si>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</si>
  <si>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</si>
  <si>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</si>
  <si>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</si>
  <si>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</si>
  <si>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</si>
  <si>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</si>
  <si>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</si>
  <si>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</si>
  <si>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</si>
  <si>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</si>
  <si>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</si>
  <si>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</si>
  <si>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</si>
  <si>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</si>
  <si>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</si>
  <si>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</si>
  <si>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</si>
  <si>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</si>
  <si>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</si>
  <si>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</si>
  <si>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</si>
  <si>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</si>
  <si>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</si>
  <si>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</si>
  <si>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</si>
  <si>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</si>
  <si>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</si>
  <si>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</si>
  <si>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</si>
  <si>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</si>
  <si>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</si>
  <si>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</si>
  <si>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</si>
  <si>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</si>
  <si>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</si>
  <si>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</si>
  <si>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</si>
  <si>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</si>
  <si>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</si>
  <si>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</si>
  <si>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</si>
  <si>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</si>
  <si>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</si>
  <si>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</si>
  <si>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</si>
  <si>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</si>
  <si>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</si>
  <si>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</si>
  <si>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</si>
  <si>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</si>
  <si>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</si>
  <si>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</si>
  <si>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</si>
  <si>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</si>
  <si>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</si>
  <si>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</si>
  <si>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</si>
  <si>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</si>
  <si>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</si>
  <si>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</si>
  <si>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</si>
  <si>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</si>
  <si>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</si>
  <si>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</si>
  <si>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</si>
  <si>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</si>
  <si>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</si>
  <si>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</si>
  <si>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</si>
  <si>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</si>
  <si>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</si>
  <si>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</si>
  <si>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</si>
  <si>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</si>
  <si>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</si>
  <si>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</si>
  <si>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</si>
  <si>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</si>
  <si>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</si>
  <si>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</si>
  <si>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</si>
  <si>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</si>
  <si>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</si>
  <si>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</si>
  <si>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</si>
  <si>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</si>
  <si>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</si>
  <si>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</si>
  <si>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</si>
  <si>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</si>
  <si>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</si>
  <si>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</si>
  <si>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</si>
  <si>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</si>
  <si>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</si>
  <si>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</si>
  <si>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</si>
  <si>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</si>
  <si>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</si>
  <si>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</si>
  <si>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</si>
  <si>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</si>
  <si>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</si>
  <si>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</si>
  <si>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</si>
  <si>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</si>
  <si>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</si>
  <si>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</si>
  <si>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</si>
  <si>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</si>
  <si>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</si>
  <si>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棚1</t>
  </si>
  <si>
    <t>棚2</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</si>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</sst>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19" fillId="0" borderId="2" xfId="0" applyNumberFormat="1" applyFont="1" applyBorder="1" applyAlignment="1">
      <alignment horizontal="center" vertical="center"/>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010419-58-0010</v>
      </c>
      <c r="C2" s="275">
        <f>输机表!P2</f>
        <v>0</v>
      </c>
      <c r="D2" s="275" t="str">
        <f>输机表!U2&amp;输机表!Y2</f>
        <v>康正（雄县）2023评字第8号-马务头村-2-10</v>
      </c>
      <c r="E2" s="275" t="str">
        <f>输机表!D2</f>
        <v>谢大启</v>
      </c>
      <c r="F2" s="275" t="str">
        <f>输机表!F2</f>
        <v>雄县马务头村</v>
      </c>
      <c r="G2" s="275">
        <f ca="1">结果通知单!C12</f>
        <v>188.3</v>
      </c>
      <c r="H2" s="275"/>
      <c r="I2" s="275"/>
      <c r="J2" s="275">
        <f ca="1">结果通知单!G12</f>
        <v>247457</v>
      </c>
      <c r="K2" s="275">
        <f ca="1">结果通知单!G41</f>
        <v>32565</v>
      </c>
      <c r="L2" s="275">
        <f ca="1">IF(J2+K2=结果通知单!C42,J2+K2,"请检查")</f>
        <v>280022</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83" workbookViewId="0">
      <selection activeCell="X187" sqref="X187"/>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5</v>
      </c>
      <c r="E4" s="80">
        <v>3.6</v>
      </c>
      <c r="F4" s="80" t="s">
        <v>964</v>
      </c>
      <c r="G4" s="80" t="s">
        <v>965</v>
      </c>
      <c r="H4" s="80" t="s">
        <v>966</v>
      </c>
      <c r="I4" s="80">
        <v>37</v>
      </c>
      <c r="J4" s="80">
        <v>4</v>
      </c>
      <c r="K4" s="80" t="s">
        <v>967</v>
      </c>
      <c r="L4" s="80" t="s">
        <v>968</v>
      </c>
      <c r="M4" s="80">
        <v>0.9</v>
      </c>
      <c r="N4" s="80">
        <v>0.2</v>
      </c>
      <c r="O4" s="80" t="s">
        <v>968</v>
      </c>
      <c r="P4" s="80" t="s">
        <v>968</v>
      </c>
      <c r="Q4" s="80" t="s">
        <v>969</v>
      </c>
      <c r="R4" s="80" t="s">
        <v>970</v>
      </c>
      <c r="S4" s="110">
        <v>145.58</v>
      </c>
      <c r="T4" s="110" t="s">
        <v>971</v>
      </c>
      <c r="U4" s="110"/>
      <c r="V4" s="110"/>
      <c r="W4" s="84">
        <f>ROUND(F5*ROUND(E5+G5+H5+I5+J5+K5+L5+M5+N5+O5+P5+Q5+R5+U5+T5+1,3)*V5,0)</f>
        <v>1049</v>
      </c>
      <c r="X4" s="111">
        <f>ROUND(L60/S4,0)</f>
        <v>306</v>
      </c>
      <c r="Y4" s="111">
        <f>W4+X4</f>
        <v>1355</v>
      </c>
      <c r="Z4" s="127">
        <f>ROUND(Y4*S4,0)</f>
        <v>197261</v>
      </c>
      <c r="AA4" s="128">
        <f>IF(Q4="无",0,IF(Q4="地暖",0,S4))</f>
        <v>145.58</v>
      </c>
      <c r="AB4" s="128">
        <f>IF(Q4="无",0,IF(Q4="暖气片",0,S4))</f>
        <v>0</v>
      </c>
      <c r="AC4" s="84" t="str">
        <f>H4</f>
        <v>铁质门窗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966</v>
      </c>
      <c r="CE4" s="144" t="s">
        <v>984</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0.88</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3</v>
      </c>
      <c r="E6" s="80">
        <v>2.9</v>
      </c>
      <c r="F6" s="80" t="s">
        <v>1010</v>
      </c>
      <c r="G6" s="80" t="s">
        <v>965</v>
      </c>
      <c r="H6" s="80" t="s">
        <v>966</v>
      </c>
      <c r="I6" s="80">
        <v>24</v>
      </c>
      <c r="J6" s="80">
        <v>1</v>
      </c>
      <c r="K6" s="80" t="s">
        <v>967</v>
      </c>
      <c r="L6" s="80" t="s">
        <v>1011</v>
      </c>
      <c r="M6" s="80">
        <v>0.8</v>
      </c>
      <c r="N6" s="80">
        <v>0.2</v>
      </c>
      <c r="O6" s="80" t="s">
        <v>970</v>
      </c>
      <c r="P6" s="80" t="s">
        <v>970</v>
      </c>
      <c r="Q6" s="80" t="s">
        <v>968</v>
      </c>
      <c r="R6" s="80" t="s">
        <v>970</v>
      </c>
      <c r="S6" s="110">
        <v>42.72</v>
      </c>
      <c r="T6" s="110" t="s">
        <v>971</v>
      </c>
      <c r="U6" s="110"/>
      <c r="V6" s="110"/>
      <c r="W6" s="113">
        <f>ROUND(F7*ROUND(E7+G7+H7+I7+J7+K7+L7+M7+N7+O7+P7+Q7+R7+U7+T7+1,3)*V7,0)</f>
        <v>871</v>
      </c>
      <c r="X6" s="114">
        <f>ROUND(X60/S6,0)</f>
        <v>304</v>
      </c>
      <c r="Y6" s="111">
        <f t="shared" ref="Y6" si="3">W6+X6</f>
        <v>1175</v>
      </c>
      <c r="Z6" s="127">
        <f t="shared" ref="Z6" si="4">ROUND(Y6*S6,0)</f>
        <v>50196</v>
      </c>
      <c r="AA6" s="128">
        <f>IF(Q6="无",0,IF(Q6="地暖",0,S6))</f>
        <v>0</v>
      </c>
      <c r="AB6" s="128">
        <f>IF(Q6="无",0,IF(Q6="暖气片",0,S6))</f>
        <v>0</v>
      </c>
      <c r="AC6" s="84" t="str">
        <f>H6</f>
        <v>铁质门窗</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-0.03</v>
      </c>
      <c r="M7" s="83">
        <f>IFERROR(ROUND(((M6-VLOOKUP(F6,系数区域,25,0))*AG7)*0.1,4)*AE7,0)</f>
        <v>0.05</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v>
      </c>
      <c r="U7" s="112">
        <f>EO7</f>
        <v>0</v>
      </c>
      <c r="V7" s="85">
        <v>0.88</v>
      </c>
      <c r="W7" s="115"/>
      <c r="X7" s="116"/>
      <c r="Y7" s="84"/>
      <c r="Z7" s="94"/>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1010</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145.58</v>
      </c>
      <c r="H30" s="95"/>
      <c r="I30" s="84" t="str">
        <f t="shared" ref="I30:I59" si="48">VLOOKUP(F30,价格表,2,0)</f>
        <v>㎡</v>
      </c>
      <c r="J30" s="94">
        <f t="shared" ref="J30:J59" si="49">VLOOKUP(F30,价格表,5,0)</f>
        <v>80</v>
      </c>
      <c r="K30" s="105">
        <f>$V$5</f>
        <v>0.88</v>
      </c>
      <c r="L30" s="94">
        <f>ROUND(IFERROR(ROUND(G30,2)*J30*K30,),0)</f>
        <v>10249</v>
      </c>
      <c r="M30" s="99"/>
      <c r="N30" s="93">
        <v>1</v>
      </c>
      <c r="O30" s="80" t="s">
        <v>30</v>
      </c>
      <c r="P30" s="80" t="s">
        <v>40</v>
      </c>
      <c r="Q30" s="80"/>
      <c r="R30" s="119" t="str">
        <f>+P30</f>
        <v>60地砖</v>
      </c>
      <c r="S30" s="120"/>
      <c r="T30" s="95">
        <f>S6*2/3</f>
        <v>28.48</v>
      </c>
      <c r="U30" s="84" t="str">
        <f t="shared" ref="U30:U59" si="50">VLOOKUP(R30,价格表,2,0)</f>
        <v>㎡</v>
      </c>
      <c r="V30" s="94">
        <f t="shared" ref="V30:V59" si="51">VLOOKUP(R30,价格表,5,0)</f>
        <v>80</v>
      </c>
      <c r="W30" s="105">
        <f>$V$7</f>
        <v>0.88</v>
      </c>
      <c r="X30" s="94">
        <f>ROUND(IFERROR(ROUND(T30,2)*V30*W30,),0)</f>
        <v>2005</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S4*2/5</f>
        <v>58.232</v>
      </c>
      <c r="H31" s="95"/>
      <c r="I31" s="84" t="str">
        <f t="shared" si="48"/>
        <v>㎡</v>
      </c>
      <c r="J31" s="94">
        <f t="shared" si="49"/>
        <v>60</v>
      </c>
      <c r="K31" s="105">
        <f t="shared" ref="K31:K59" si="53">$V$5</f>
        <v>0.88</v>
      </c>
      <c r="L31" s="94">
        <f t="shared" ref="L31:L59" si="54">ROUND(IFERROR(ROUND(G31,2)*J31*K31,),0)</f>
        <v>3075</v>
      </c>
      <c r="M31" s="99"/>
      <c r="N31" s="93">
        <v>2</v>
      </c>
      <c r="O31" s="80" t="s">
        <v>61</v>
      </c>
      <c r="P31" s="80" t="s">
        <v>63</v>
      </c>
      <c r="Q31" s="80"/>
      <c r="R31" s="119" t="str">
        <f t="shared" ref="R31:R50" si="55">+P31</f>
        <v>PVC吊顶</v>
      </c>
      <c r="S31" s="120"/>
      <c r="T31" s="95">
        <f>S6</f>
        <v>42.72</v>
      </c>
      <c r="U31" s="84" t="str">
        <f t="shared" si="50"/>
        <v>㎡</v>
      </c>
      <c r="V31" s="94">
        <f t="shared" si="51"/>
        <v>60</v>
      </c>
      <c r="W31" s="105">
        <f t="shared" ref="W31:W59" si="56">$V$7</f>
        <v>0.88</v>
      </c>
      <c r="X31" s="94">
        <f t="shared" ref="X31:X59" si="57">ROUND(IFERROR(ROUND(T31,2)*V31*W31,),0)</f>
        <v>2256</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报告编号：康正（雄县）2023评字第8号-马务头村-2-10</v>
      </c>
      <c r="EZ31" s="225"/>
      <c r="FA31" s="225"/>
      <c r="FB31" s="225"/>
      <c r="FC31" s="225"/>
    </row>
    <row r="32" ht="22.15" customHeight="1" spans="1:159">
      <c r="A32" s="92"/>
      <c r="B32" s="93">
        <v>3</v>
      </c>
      <c r="C32" s="80" t="s">
        <v>61</v>
      </c>
      <c r="D32" s="80" t="s">
        <v>66</v>
      </c>
      <c r="E32" s="80"/>
      <c r="F32" s="94" t="str">
        <f t="shared" si="52"/>
        <v>普通石膏板吊顶</v>
      </c>
      <c r="G32" s="95">
        <f>S4*2/5</f>
        <v>58.232</v>
      </c>
      <c r="H32" s="95"/>
      <c r="I32" s="84" t="str">
        <f t="shared" si="48"/>
        <v>㎡</v>
      </c>
      <c r="J32" s="94">
        <f t="shared" si="49"/>
        <v>30</v>
      </c>
      <c r="K32" s="105">
        <f t="shared" si="53"/>
        <v>0.88</v>
      </c>
      <c r="L32" s="94">
        <f t="shared" si="54"/>
        <v>1537</v>
      </c>
      <c r="M32" s="99"/>
      <c r="N32" s="93">
        <v>3</v>
      </c>
      <c r="O32" s="80" t="s">
        <v>102</v>
      </c>
      <c r="P32" s="80" t="s">
        <v>111</v>
      </c>
      <c r="Q32" s="80"/>
      <c r="R32" s="119" t="str">
        <f t="shared" si="55"/>
        <v>普通内墙贴砖</v>
      </c>
      <c r="S32" s="120"/>
      <c r="T32" s="95">
        <f>1.9*1.4+(6.3+3.5)*2*2.8-2.3*1.6*2+3.5*2*1.5+2.4*3.3+2.7*0.7</f>
        <v>70.49</v>
      </c>
      <c r="U32" s="84" t="str">
        <f t="shared" si="50"/>
        <v>㎡</v>
      </c>
      <c r="V32" s="94">
        <f t="shared" si="51"/>
        <v>80</v>
      </c>
      <c r="W32" s="105">
        <f t="shared" si="56"/>
        <v>0.88</v>
      </c>
      <c r="X32" s="94">
        <f t="shared" si="57"/>
        <v>4962</v>
      </c>
      <c r="Y32" s="138"/>
      <c r="Z32" s="139"/>
      <c r="AA32" s="139"/>
      <c r="AB32" s="139"/>
      <c r="AC32" s="139"/>
      <c r="AD32" s="139"/>
      <c r="AJ32" s="161"/>
      <c r="AK32" s="161"/>
      <c r="AL32" s="161"/>
      <c r="AM32" s="161"/>
      <c r="AN32" s="161"/>
      <c r="AO32" s="161"/>
      <c r="AP32" s="161"/>
      <c r="AQ32" s="161"/>
      <c r="EV32" s="31" t="s">
        <v>1044</v>
      </c>
      <c r="EW32" s="32" t="str">
        <f>D2</f>
        <v>谢大启</v>
      </c>
      <c r="EX32" s="33"/>
      <c r="EY32" s="34" t="s">
        <v>1045</v>
      </c>
      <c r="EZ32" s="35"/>
      <c r="FA32" s="32">
        <f>G2</f>
        <v>0</v>
      </c>
      <c r="FB32" s="36"/>
      <c r="FC32" s="33"/>
    </row>
    <row r="33" ht="21.6" customHeight="1" spans="1:159">
      <c r="A33" s="92"/>
      <c r="B33" s="93">
        <v>4</v>
      </c>
      <c r="C33" s="80" t="s">
        <v>61</v>
      </c>
      <c r="D33" s="80" t="s">
        <v>69</v>
      </c>
      <c r="E33" s="80"/>
      <c r="F33" s="94" t="str">
        <f t="shared" si="52"/>
        <v>纸面石膏板灯池吊顶</v>
      </c>
      <c r="G33" s="95">
        <f>S4/5</f>
        <v>29.116</v>
      </c>
      <c r="H33" s="95"/>
      <c r="I33" s="84" t="str">
        <f t="shared" si="48"/>
        <v>㎡</v>
      </c>
      <c r="J33" s="94">
        <f t="shared" si="49"/>
        <v>130</v>
      </c>
      <c r="K33" s="105">
        <f t="shared" si="53"/>
        <v>0.88</v>
      </c>
      <c r="L33" s="94">
        <f t="shared" si="54"/>
        <v>3331</v>
      </c>
      <c r="M33" s="99"/>
      <c r="N33" s="93">
        <v>4</v>
      </c>
      <c r="O33" s="80" t="s">
        <v>10</v>
      </c>
      <c r="P33" s="80" t="s">
        <v>15</v>
      </c>
      <c r="Q33" s="80"/>
      <c r="R33" s="119" t="str">
        <f t="shared" si="55"/>
        <v>外墙普通贴砖</v>
      </c>
      <c r="S33" s="120"/>
      <c r="T33" s="95">
        <f>10.4*3.9-2.3*1.6*2-2.9*3.5</f>
        <v>23.05</v>
      </c>
      <c r="U33" s="84" t="str">
        <f t="shared" si="50"/>
        <v>㎡</v>
      </c>
      <c r="V33" s="94">
        <f t="shared" si="51"/>
        <v>85</v>
      </c>
      <c r="W33" s="105">
        <f t="shared" si="56"/>
        <v>0.88</v>
      </c>
      <c r="X33" s="94">
        <f t="shared" si="57"/>
        <v>1724</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123</v>
      </c>
      <c r="D34" s="80" t="s">
        <v>131</v>
      </c>
      <c r="E34" s="80"/>
      <c r="F34" s="94" t="str">
        <f t="shared" si="52"/>
        <v>木龙骨纤维板、半玻璃门隔断</v>
      </c>
      <c r="G34" s="95">
        <f>3.3*3.4+3.3*2.4</f>
        <v>19.14</v>
      </c>
      <c r="H34" s="95"/>
      <c r="I34" s="84" t="str">
        <f t="shared" si="48"/>
        <v>㎡</v>
      </c>
      <c r="J34" s="94">
        <f t="shared" si="49"/>
        <v>90</v>
      </c>
      <c r="K34" s="105">
        <f t="shared" si="53"/>
        <v>0.88</v>
      </c>
      <c r="L34" s="94">
        <f t="shared" si="54"/>
        <v>1516</v>
      </c>
      <c r="M34" s="99"/>
      <c r="N34" s="93">
        <v>5</v>
      </c>
      <c r="O34" s="80" t="s">
        <v>146</v>
      </c>
      <c r="P34" s="80" t="s">
        <v>147</v>
      </c>
      <c r="Q34" s="80"/>
      <c r="R34" s="119" t="str">
        <f t="shared" si="55"/>
        <v>彩钢单板隔热板（平）</v>
      </c>
      <c r="S34" s="120"/>
      <c r="T34" s="95">
        <f>S6</f>
        <v>42.72</v>
      </c>
      <c r="U34" s="84" t="str">
        <f t="shared" si="50"/>
        <v>㎡</v>
      </c>
      <c r="V34" s="94">
        <f t="shared" si="51"/>
        <v>50</v>
      </c>
      <c r="W34" s="105">
        <f t="shared" si="56"/>
        <v>0.88</v>
      </c>
      <c r="X34" s="94">
        <f t="shared" si="57"/>
        <v>1880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81</v>
      </c>
      <c r="D35" s="80" t="s">
        <v>83</v>
      </c>
      <c r="E35" s="80"/>
      <c r="F35" s="94" t="str">
        <f t="shared" si="52"/>
        <v>木包门及口</v>
      </c>
      <c r="G35" s="95">
        <v>5</v>
      </c>
      <c r="H35" s="95"/>
      <c r="I35" s="84" t="str">
        <f t="shared" si="48"/>
        <v>个</v>
      </c>
      <c r="J35" s="94">
        <f t="shared" si="49"/>
        <v>400</v>
      </c>
      <c r="K35" s="105">
        <f t="shared" si="53"/>
        <v>0.88</v>
      </c>
      <c r="L35" s="94">
        <f t="shared" si="54"/>
        <v>1760</v>
      </c>
      <c r="M35" s="99"/>
      <c r="N35" s="93">
        <v>6</v>
      </c>
      <c r="O35" s="80" t="s">
        <v>168</v>
      </c>
      <c r="P35" s="80" t="s">
        <v>175</v>
      </c>
      <c r="Q35" s="80"/>
      <c r="R35" s="119" t="str">
        <f t="shared" si="55"/>
        <v>立柱洗手盆</v>
      </c>
      <c r="S35" s="120"/>
      <c r="T35" s="95">
        <v>1</v>
      </c>
      <c r="U35" s="84" t="str">
        <f t="shared" si="50"/>
        <v>个</v>
      </c>
      <c r="V35" s="94">
        <f t="shared" si="51"/>
        <v>200</v>
      </c>
      <c r="W35" s="105">
        <f t="shared" si="56"/>
        <v>0.88</v>
      </c>
      <c r="X35" s="94">
        <f t="shared" si="57"/>
        <v>176</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111</v>
      </c>
      <c r="E36" s="80"/>
      <c r="F36" s="94" t="str">
        <f t="shared" si="52"/>
        <v>普通内墙贴砖</v>
      </c>
      <c r="G36" s="95">
        <f>(3.2+3.1)*2*1-1*1*3+2.9*0.6+1.6*1.3+(6+3.3)*2*1*2-1*2.5*2-1*1*4+(6+3.3)*2*1-1*1*2+2.3*1*2+1.7*1.4</f>
        <v>65.2</v>
      </c>
      <c r="H36" s="95"/>
      <c r="I36" s="84" t="str">
        <f t="shared" si="48"/>
        <v>㎡</v>
      </c>
      <c r="J36" s="94">
        <f t="shared" si="49"/>
        <v>80</v>
      </c>
      <c r="K36" s="105">
        <f t="shared" si="53"/>
        <v>0.88</v>
      </c>
      <c r="L36" s="94">
        <f t="shared" si="54"/>
        <v>4590</v>
      </c>
      <c r="M36" s="99"/>
      <c r="N36" s="93">
        <v>7</v>
      </c>
      <c r="O36" s="80"/>
      <c r="P36" s="80"/>
      <c r="Q36" s="80"/>
      <c r="R36" s="119">
        <f t="shared" si="55"/>
        <v>0</v>
      </c>
      <c r="S36" s="120"/>
      <c r="T36" s="95"/>
      <c r="U36" s="84" t="e">
        <f t="shared" si="50"/>
        <v>#N/A</v>
      </c>
      <c r="V36" s="94" t="e">
        <f t="shared" si="51"/>
        <v>#N/A</v>
      </c>
      <c r="W36" s="105">
        <f t="shared" si="56"/>
        <v>0.88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146</v>
      </c>
      <c r="D37" s="80" t="s">
        <v>147</v>
      </c>
      <c r="E37" s="80"/>
      <c r="F37" s="94" t="str">
        <f t="shared" si="52"/>
        <v>彩钢单板隔热板（平）</v>
      </c>
      <c r="G37" s="95">
        <f>S4</f>
        <v>145.58</v>
      </c>
      <c r="H37" s="95"/>
      <c r="I37" s="84" t="str">
        <f t="shared" si="48"/>
        <v>㎡</v>
      </c>
      <c r="J37" s="94">
        <f t="shared" si="49"/>
        <v>50</v>
      </c>
      <c r="K37" s="105">
        <f t="shared" si="53"/>
        <v>0.88</v>
      </c>
      <c r="L37" s="94">
        <f t="shared" si="54"/>
        <v>6406</v>
      </c>
      <c r="M37" s="99"/>
      <c r="N37" s="93">
        <v>8</v>
      </c>
      <c r="O37" s="80"/>
      <c r="P37" s="80"/>
      <c r="Q37" s="80"/>
      <c r="R37" s="119">
        <f t="shared" si="55"/>
        <v>0</v>
      </c>
      <c r="S37" s="120"/>
      <c r="T37" s="95"/>
      <c r="U37" s="84" t="e">
        <f t="shared" si="50"/>
        <v>#N/A</v>
      </c>
      <c r="V37" s="94" t="e">
        <f t="shared" si="51"/>
        <v>#N/A</v>
      </c>
      <c r="W37" s="105">
        <f t="shared" si="56"/>
        <v>0.88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v>
      </c>
      <c r="D38" s="80" t="s">
        <v>15</v>
      </c>
      <c r="E38" s="80"/>
      <c r="F38" s="94" t="str">
        <f t="shared" si="52"/>
        <v>外墙普通贴砖</v>
      </c>
      <c r="G38" s="95">
        <f>17.2*3.8-2*2.3*4-2.5*3.1+1.3*3.8*2</f>
        <v>49.09</v>
      </c>
      <c r="H38" s="95"/>
      <c r="I38" s="84" t="str">
        <f t="shared" si="48"/>
        <v>㎡</v>
      </c>
      <c r="J38" s="94">
        <f t="shared" si="49"/>
        <v>85</v>
      </c>
      <c r="K38" s="105">
        <f t="shared" si="53"/>
        <v>0.88</v>
      </c>
      <c r="L38" s="94">
        <f t="shared" si="54"/>
        <v>3672</v>
      </c>
      <c r="M38" s="99"/>
      <c r="N38" s="93">
        <v>9</v>
      </c>
      <c r="O38" s="80"/>
      <c r="P38" s="80"/>
      <c r="Q38" s="80"/>
      <c r="R38" s="119">
        <f t="shared" si="55"/>
        <v>0</v>
      </c>
      <c r="S38" s="120"/>
      <c r="T38" s="95"/>
      <c r="U38" s="84" t="e">
        <f t="shared" si="50"/>
        <v>#N/A</v>
      </c>
      <c r="V38" s="94" t="e">
        <f t="shared" si="51"/>
        <v>#N/A</v>
      </c>
      <c r="W38" s="105">
        <f t="shared" si="56"/>
        <v>0.88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8.1</v>
      </c>
      <c r="BI38" s="144" t="str">
        <f t="shared" ref="BI38:BI51" si="67">I186</f>
        <v>㎡</v>
      </c>
      <c r="BJ38" s="144">
        <f ca="1" t="shared" ref="BJ38:BJ51" si="68">L186</f>
        <v>2430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81</v>
      </c>
      <c r="D39" s="80" t="s">
        <v>98</v>
      </c>
      <c r="E39" s="80"/>
      <c r="F39" s="94" t="str">
        <f t="shared" si="52"/>
        <v>铁质防盗网</v>
      </c>
      <c r="G39" s="95">
        <f>1*1*2</f>
        <v>2</v>
      </c>
      <c r="H39" s="95"/>
      <c r="I39" s="84" t="str">
        <f t="shared" si="48"/>
        <v>㎡</v>
      </c>
      <c r="J39" s="94">
        <f t="shared" si="49"/>
        <v>80</v>
      </c>
      <c r="K39" s="105">
        <f t="shared" si="53"/>
        <v>0.88</v>
      </c>
      <c r="L39" s="94">
        <f t="shared" si="54"/>
        <v>141</v>
      </c>
      <c r="M39" s="99"/>
      <c r="N39" s="93">
        <v>10</v>
      </c>
      <c r="O39" s="80"/>
      <c r="P39" s="80"/>
      <c r="Q39" s="80"/>
      <c r="R39" s="119">
        <f t="shared" si="55"/>
        <v>0</v>
      </c>
      <c r="S39" s="120"/>
      <c r="T39" s="95"/>
      <c r="U39" s="84" t="e">
        <f t="shared" si="50"/>
        <v>#N/A</v>
      </c>
      <c r="V39" s="94" t="e">
        <f t="shared" si="51"/>
        <v>#N/A</v>
      </c>
      <c r="W39" s="105">
        <f t="shared" si="56"/>
        <v>0.88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7.26</v>
      </c>
      <c r="BI39" s="144" t="str">
        <f t="shared" si="67"/>
        <v>㎡</v>
      </c>
      <c r="BJ39" s="144">
        <f ca="1" t="shared" si="68"/>
        <v>1162</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102</v>
      </c>
      <c r="D40" s="80" t="s">
        <v>109</v>
      </c>
      <c r="E40" s="80"/>
      <c r="F40" s="94" t="str">
        <f t="shared" si="52"/>
        <v>普通壁纸</v>
      </c>
      <c r="G40" s="95">
        <f>(2.9*2+3.2+6*2+3.2*2)*3.4-1*1*2-2.1*2.5+(6+3.3)*2*2.4*2-2.1*2.5*2-1*1*4+(6+3.3)*2*2.6-1*1-2.1*2.5+2.3*1</f>
        <v>205.1</v>
      </c>
      <c r="H40" s="95"/>
      <c r="I40" s="84" t="str">
        <f t="shared" si="48"/>
        <v>㎡</v>
      </c>
      <c r="J40" s="94">
        <f t="shared" si="49"/>
        <v>40</v>
      </c>
      <c r="K40" s="105">
        <f t="shared" si="53"/>
        <v>0.88</v>
      </c>
      <c r="L40" s="94">
        <f t="shared" si="54"/>
        <v>7220</v>
      </c>
      <c r="M40" s="99"/>
      <c r="N40" s="93">
        <v>11</v>
      </c>
      <c r="O40" s="80"/>
      <c r="P40" s="80"/>
      <c r="Q40" s="80"/>
      <c r="R40" s="119">
        <f t="shared" si="55"/>
        <v>0</v>
      </c>
      <c r="S40" s="120"/>
      <c r="T40" s="95"/>
      <c r="U40" s="84" t="e">
        <f t="shared" si="50"/>
        <v>#N/A</v>
      </c>
      <c r="V40" s="94" t="e">
        <f t="shared" si="51"/>
        <v>#N/A</v>
      </c>
      <c r="W40" s="105">
        <f t="shared" si="56"/>
        <v>0.88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5</v>
      </c>
      <c r="BI40" s="144" t="str">
        <f t="shared" si="67"/>
        <v>㎡</v>
      </c>
      <c r="BJ40" s="144">
        <f ca="1" t="shared" si="68"/>
        <v>700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81</v>
      </c>
      <c r="D41" s="80" t="s">
        <v>82</v>
      </c>
      <c r="E41" s="80"/>
      <c r="F41" s="94" t="str">
        <f t="shared" si="52"/>
        <v>木包门窗套</v>
      </c>
      <c r="G41" s="95">
        <f>(2.1*2+2.5)*3</f>
        <v>20.1</v>
      </c>
      <c r="H41" s="95"/>
      <c r="I41" s="84" t="str">
        <f t="shared" si="48"/>
        <v>m</v>
      </c>
      <c r="J41" s="94">
        <f t="shared" si="49"/>
        <v>60</v>
      </c>
      <c r="K41" s="105">
        <f t="shared" si="53"/>
        <v>0.88</v>
      </c>
      <c r="L41" s="94">
        <f t="shared" si="54"/>
        <v>1061</v>
      </c>
      <c r="M41" s="99"/>
      <c r="N41" s="93">
        <v>12</v>
      </c>
      <c r="O41" s="80"/>
      <c r="P41" s="80"/>
      <c r="Q41" s="80"/>
      <c r="R41" s="119">
        <f t="shared" si="55"/>
        <v>0</v>
      </c>
      <c r="S41" s="120"/>
      <c r="T41" s="95"/>
      <c r="U41" s="84" t="e">
        <f t="shared" si="50"/>
        <v>#N/A</v>
      </c>
      <c r="V41" s="94" t="e">
        <f t="shared" si="51"/>
        <v>#N/A</v>
      </c>
      <c r="W41" s="105">
        <f t="shared" si="56"/>
        <v>0.88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砖墙</v>
      </c>
      <c r="BH41" s="188">
        <f t="shared" si="69"/>
        <v>5.8</v>
      </c>
      <c r="BI41" s="144" t="str">
        <f t="shared" si="67"/>
        <v>㎡</v>
      </c>
      <c r="BJ41" s="144">
        <f ca="1" t="shared" si="68"/>
        <v>1044</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0.88</v>
      </c>
      <c r="L42" s="94">
        <f t="shared" si="54"/>
        <v>0</v>
      </c>
      <c r="M42" s="99"/>
      <c r="N42" s="93">
        <v>13</v>
      </c>
      <c r="O42" s="80"/>
      <c r="P42" s="80"/>
      <c r="Q42" s="80"/>
      <c r="R42" s="119">
        <f t="shared" si="55"/>
        <v>0</v>
      </c>
      <c r="S42" s="120"/>
      <c r="T42" s="95"/>
      <c r="U42" s="84" t="e">
        <f t="shared" si="50"/>
        <v>#N/A</v>
      </c>
      <c r="V42" s="94" t="e">
        <f t="shared" si="51"/>
        <v>#N/A</v>
      </c>
      <c r="W42" s="105">
        <f t="shared" si="56"/>
        <v>0.88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平砖地面</v>
      </c>
      <c r="BH42" s="188">
        <f t="shared" si="69"/>
        <v>5.94</v>
      </c>
      <c r="BI42" s="144" t="str">
        <f t="shared" si="67"/>
        <v>㎡</v>
      </c>
      <c r="BJ42" s="144">
        <f ca="1" t="shared" si="68"/>
        <v>149</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0.88</v>
      </c>
      <c r="L43" s="94">
        <f t="shared" si="54"/>
        <v>0</v>
      </c>
      <c r="M43" s="99"/>
      <c r="N43" s="93">
        <v>14</v>
      </c>
      <c r="O43" s="80"/>
      <c r="P43" s="80"/>
      <c r="Q43" s="80"/>
      <c r="R43" s="119">
        <f t="shared" si="55"/>
        <v>0</v>
      </c>
      <c r="S43" s="120"/>
      <c r="T43" s="95"/>
      <c r="U43" s="84" t="e">
        <f t="shared" si="50"/>
        <v>#N/A</v>
      </c>
      <c r="V43" s="94" t="e">
        <f t="shared" si="51"/>
        <v>#N/A</v>
      </c>
      <c r="W43" s="105">
        <f t="shared" si="56"/>
        <v>0.88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平砖地面</v>
      </c>
      <c r="BH43" s="188">
        <f t="shared" si="69"/>
        <v>101.86</v>
      </c>
      <c r="BI43" s="144" t="str">
        <f t="shared" si="67"/>
        <v>㎡</v>
      </c>
      <c r="BJ43" s="144">
        <f ca="1" t="shared" si="68"/>
        <v>2547</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0.88</v>
      </c>
      <c r="L44" s="94">
        <f t="shared" si="54"/>
        <v>0</v>
      </c>
      <c r="M44" s="99"/>
      <c r="N44" s="93">
        <v>15</v>
      </c>
      <c r="O44" s="80"/>
      <c r="P44" s="80"/>
      <c r="Q44" s="80"/>
      <c r="R44" s="119">
        <f t="shared" si="55"/>
        <v>0</v>
      </c>
      <c r="S44" s="120"/>
      <c r="T44" s="95"/>
      <c r="U44" s="84" t="e">
        <f t="shared" si="50"/>
        <v>#N/A</v>
      </c>
      <c r="V44" s="94" t="e">
        <f t="shared" si="51"/>
        <v>#N/A</v>
      </c>
      <c r="W44" s="105">
        <f t="shared" si="56"/>
        <v>0.88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太阳能</v>
      </c>
      <c r="BH44" s="188">
        <f t="shared" si="69"/>
        <v>1</v>
      </c>
      <c r="BI44" s="144" t="str">
        <f t="shared" si="67"/>
        <v>台</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0.88</v>
      </c>
      <c r="L45" s="94">
        <f t="shared" si="54"/>
        <v>0</v>
      </c>
      <c r="M45" s="99"/>
      <c r="N45" s="93">
        <v>16</v>
      </c>
      <c r="O45" s="80"/>
      <c r="P45" s="80"/>
      <c r="Q45" s="80"/>
      <c r="R45" s="119">
        <f t="shared" si="55"/>
        <v>0</v>
      </c>
      <c r="S45" s="120"/>
      <c r="T45" s="95"/>
      <c r="U45" s="84" t="e">
        <f t="shared" si="50"/>
        <v>#N/A</v>
      </c>
      <c r="V45" s="94" t="e">
        <f t="shared" si="51"/>
        <v>#N/A</v>
      </c>
      <c r="W45" s="105">
        <f t="shared" si="56"/>
        <v>0.88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空调</v>
      </c>
      <c r="BH45" s="188">
        <f t="shared" si="69"/>
        <v>1</v>
      </c>
      <c r="BI45" s="144" t="str">
        <f t="shared" si="67"/>
        <v>台</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0.88</v>
      </c>
      <c r="L46" s="94">
        <f t="shared" si="54"/>
        <v>0</v>
      </c>
      <c r="M46" s="99"/>
      <c r="N46" s="93">
        <v>17</v>
      </c>
      <c r="O46" s="80"/>
      <c r="P46" s="80"/>
      <c r="Q46" s="80"/>
      <c r="R46" s="119">
        <f t="shared" si="55"/>
        <v>0</v>
      </c>
      <c r="S46" s="120"/>
      <c r="T46" s="95"/>
      <c r="U46" s="84" t="e">
        <f t="shared" si="50"/>
        <v>#N/A</v>
      </c>
      <c r="V46" s="94" t="e">
        <f t="shared" si="51"/>
        <v>#N/A</v>
      </c>
      <c r="W46" s="105">
        <f t="shared" si="56"/>
        <v>0.88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8.1</v>
      </c>
      <c r="EX46" s="51" t="str">
        <f ca="1">IFERROR(VLOOKUP(FE46,$BD$38:$BJ$92,6,0),"")</f>
        <v>㎡</v>
      </c>
      <c r="EY46" s="52">
        <f ca="1">IF(EV46="","",SUMIF($BG$38:$BG$107,EV46,$BJ$38:$BJ$107))</f>
        <v>2430</v>
      </c>
      <c r="EZ46" s="52" t="str">
        <f ca="1">IFERROR(VLOOKUP(FF46,$BD$38:$BJ$92,4,0),"")</f>
        <v>影壁</v>
      </c>
      <c r="FA46" s="51">
        <f ca="1">IF(EZ46="","",SUMIF($BG$38:$BG$107,EZ46,$BH$38:$BH$107))</f>
        <v>7.26</v>
      </c>
      <c r="FB46" s="51" t="str">
        <f ca="1">IFERROR(VLOOKUP(FF46,$BD$38:$BJ$92,6,0),"")</f>
        <v>㎡</v>
      </c>
      <c r="FC46" s="52">
        <f ca="1">IF(EZ46="","",SUMIF($BG$38:$BG$107,EZ46,$BJ$38:$BJ$107))</f>
        <v>1162</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0.88</v>
      </c>
      <c r="L47" s="94">
        <f t="shared" si="54"/>
        <v>0</v>
      </c>
      <c r="M47" s="99"/>
      <c r="N47" s="93">
        <v>18</v>
      </c>
      <c r="O47" s="80"/>
      <c r="P47" s="80"/>
      <c r="Q47" s="80"/>
      <c r="R47" s="119">
        <f t="shared" si="55"/>
        <v>0</v>
      </c>
      <c r="S47" s="120"/>
      <c r="T47" s="95"/>
      <c r="U47" s="84" t="e">
        <f t="shared" si="50"/>
        <v>#N/A</v>
      </c>
      <c r="V47" s="94" t="e">
        <f t="shared" si="51"/>
        <v>#N/A</v>
      </c>
      <c r="W47" s="105">
        <f t="shared" si="56"/>
        <v>0.88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监控摄像头</v>
      </c>
      <c r="BH47" s="188">
        <f t="shared" si="69"/>
        <v>6</v>
      </c>
      <c r="BI47" s="144" t="str">
        <f t="shared" si="67"/>
        <v>个</v>
      </c>
      <c r="BJ47" s="144">
        <f ca="1" t="shared" si="68"/>
        <v>1200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10.8</v>
      </c>
      <c r="EX47" s="51" t="str">
        <f ca="1">IFERROR(VLOOKUP(FE47,$BD$38:$BJ$92,6,0),"")</f>
        <v>㎡</v>
      </c>
      <c r="EY47" s="52">
        <f ca="1">IF(EV47="","",SUMIF($BG$38:$BG$107,EV47,$BJ$38:$BJ$107))</f>
        <v>1744</v>
      </c>
      <c r="EZ47" s="52" t="str">
        <f ca="1">IFERROR(VLOOKUP(FF47,$BD$38:$BJ$92,4,0),"")</f>
        <v>平砖地面</v>
      </c>
      <c r="FA47" s="51">
        <f ca="1">IF(EZ47="","",SUMIF($BG$38:$BG$107,EZ47,$BH$38:$BH$107))</f>
        <v>107.8</v>
      </c>
      <c r="FB47" s="51" t="str">
        <f ca="1">IFERROR(VLOOKUP(FF47,$BD$38:$BJ$92,6,0),"")</f>
        <v>㎡</v>
      </c>
      <c r="FC47" s="52">
        <f ca="1">IF(EZ47="","",SUMIF($BG$38:$BG$107,EZ47,$BJ$38:$BJ$107))</f>
        <v>2696</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0.88</v>
      </c>
      <c r="L48" s="94">
        <f t="shared" si="54"/>
        <v>0</v>
      </c>
      <c r="M48" s="99"/>
      <c r="N48" s="93">
        <v>19</v>
      </c>
      <c r="O48" s="80"/>
      <c r="P48" s="80"/>
      <c r="Q48" s="80"/>
      <c r="R48" s="119">
        <f t="shared" si="55"/>
        <v>0</v>
      </c>
      <c r="S48" s="120"/>
      <c r="T48" s="95"/>
      <c r="U48" s="84" t="e">
        <f t="shared" si="50"/>
        <v>#N/A</v>
      </c>
      <c r="V48" s="94" t="e">
        <f t="shared" si="51"/>
        <v>#N/A</v>
      </c>
      <c r="W48" s="105">
        <f t="shared" si="56"/>
        <v>0.88</v>
      </c>
      <c r="X48" s="94">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0.88</v>
      </c>
      <c r="L49" s="94">
        <f t="shared" si="54"/>
        <v>0</v>
      </c>
      <c r="M49" s="99"/>
      <c r="N49" s="93">
        <v>20</v>
      </c>
      <c r="O49" s="80"/>
      <c r="P49" s="80"/>
      <c r="Q49" s="80"/>
      <c r="R49" s="119">
        <f t="shared" si="55"/>
        <v>0</v>
      </c>
      <c r="S49" s="120"/>
      <c r="T49" s="95"/>
      <c r="U49" s="84" t="e">
        <f t="shared" si="50"/>
        <v>#N/A</v>
      </c>
      <c r="V49" s="94" t="e">
        <f t="shared" si="51"/>
        <v>#N/A</v>
      </c>
      <c r="W49" s="105">
        <f t="shared" si="56"/>
        <v>0.88</v>
      </c>
      <c r="X49" s="94">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台阶</v>
      </c>
      <c r="BH49" s="188">
        <f t="shared" si="69"/>
        <v>8.95</v>
      </c>
      <c r="BI49" s="144" t="str">
        <f t="shared" si="67"/>
        <v>㎡</v>
      </c>
      <c r="BJ49" s="144">
        <f ca="1" t="shared" si="68"/>
        <v>3133</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6</v>
      </c>
      <c r="FB49" s="51" t="str">
        <f ca="1">IFERROR(VLOOKUP(FF49,$BD$38:$BJ$92,6,0),"")</f>
        <v>个</v>
      </c>
      <c r="FC49" s="52">
        <f ca="1">IF(EZ49="","",SUMIF($BG$38:$BG$107,EZ49,$BJ$38:$BJ$107))</f>
        <v>1200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0.88</v>
      </c>
      <c r="L50" s="94">
        <f t="shared" si="54"/>
        <v>0</v>
      </c>
      <c r="M50" s="99"/>
      <c r="N50" s="93">
        <v>21</v>
      </c>
      <c r="O50" s="80"/>
      <c r="P50" s="80"/>
      <c r="Q50" s="80"/>
      <c r="R50" s="119">
        <f t="shared" si="55"/>
        <v>0</v>
      </c>
      <c r="S50" s="120"/>
      <c r="T50" s="95"/>
      <c r="U50" s="84" t="e">
        <f t="shared" si="50"/>
        <v>#N/A</v>
      </c>
      <c r="V50" s="94" t="e">
        <f t="shared" si="51"/>
        <v>#N/A</v>
      </c>
      <c r="W50" s="105">
        <f t="shared" si="56"/>
        <v>0.88</v>
      </c>
      <c r="X50" s="94">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火炕</v>
      </c>
      <c r="BH50" s="188">
        <f t="shared" si="69"/>
        <v>2</v>
      </c>
      <c r="BI50" s="144" t="str">
        <f t="shared" si="67"/>
        <v>个</v>
      </c>
      <c r="BJ50" s="144">
        <f ca="1" t="shared" si="68"/>
        <v>2000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台阶</v>
      </c>
      <c r="FA50" s="51">
        <f ca="1">IF(EZ50="","",SUMIF($BG$38:$BG$107,EZ50,$BH$38:$BH$107))</f>
        <v>8.95</v>
      </c>
      <c r="FB50" s="51" t="str">
        <f ca="1">IFERROR(VLOOKUP(FF50,$BD$38:$BJ$92,6,0),"")</f>
        <v>㎡</v>
      </c>
      <c r="FC50" s="52">
        <f ca="1">IF(EZ50="","",SUMIF($BG$38:$BG$107,EZ50,$BJ$38:$BJ$107))</f>
        <v>3133</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0.88</v>
      </c>
      <c r="L51" s="94">
        <f t="shared" si="54"/>
        <v>0</v>
      </c>
      <c r="M51" s="99"/>
      <c r="N51" s="93">
        <v>22</v>
      </c>
      <c r="O51" s="80"/>
      <c r="P51" s="80"/>
      <c r="Q51" s="80"/>
      <c r="R51" s="119">
        <f t="shared" ref="R51:R52" si="70">+P51</f>
        <v>0</v>
      </c>
      <c r="S51" s="120"/>
      <c r="T51" s="95"/>
      <c r="U51" s="84" t="e">
        <f t="shared" si="50"/>
        <v>#N/A</v>
      </c>
      <c r="V51" s="94" t="e">
        <f t="shared" si="51"/>
        <v>#N/A</v>
      </c>
      <c r="W51" s="105">
        <f t="shared" si="56"/>
        <v>0.88</v>
      </c>
      <c r="X51" s="94">
        <f t="shared" si="57"/>
        <v>0</v>
      </c>
      <c r="AL51" s="168"/>
      <c r="AM51" s="142"/>
      <c r="AN51" s="167"/>
      <c r="AO51" s="179"/>
      <c r="AP51" s="168"/>
      <c r="AQ51" s="178"/>
      <c r="AR51" s="169"/>
      <c r="AT51" s="177"/>
      <c r="AU51" s="177"/>
      <c r="AV51" s="177"/>
      <c r="AW51" s="177"/>
      <c r="AY51" s="177"/>
      <c r="AZ51" s="177"/>
      <c r="BB51" s="177"/>
      <c r="BC51" s="177"/>
      <c r="BD51" s="144">
        <f ca="1">SUM($BE$38:BE51)*BE51</f>
        <v>12</v>
      </c>
      <c r="BE51" s="144">
        <f ca="1">IF(BJ51=0,0,IF(COUNTIF($BG51:$BG$107,BG51)&lt;2,1,0))</f>
        <v>1</v>
      </c>
      <c r="BF51" s="144">
        <v>14</v>
      </c>
      <c r="BG51" s="144" t="str">
        <f t="shared" si="66"/>
        <v>灶台</v>
      </c>
      <c r="BH51" s="188">
        <f t="shared" si="69"/>
        <v>3</v>
      </c>
      <c r="BI51" s="144" t="str">
        <f t="shared" si="67"/>
        <v>个</v>
      </c>
      <c r="BJ51" s="144">
        <f ca="1" t="shared" si="68"/>
        <v>900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0.88</v>
      </c>
      <c r="L52" s="94">
        <f t="shared" si="54"/>
        <v>0</v>
      </c>
      <c r="M52" s="99"/>
      <c r="N52" s="93">
        <v>23</v>
      </c>
      <c r="O52" s="80"/>
      <c r="P52" s="80"/>
      <c r="Q52" s="80"/>
      <c r="R52" s="119">
        <f t="shared" si="70"/>
        <v>0</v>
      </c>
      <c r="S52" s="120"/>
      <c r="T52" s="95"/>
      <c r="U52" s="84" t="e">
        <f t="shared" si="50"/>
        <v>#N/A</v>
      </c>
      <c r="V52" s="94" t="e">
        <f t="shared" si="51"/>
        <v>#N/A</v>
      </c>
      <c r="W52" s="105">
        <f t="shared" si="56"/>
        <v>0.88</v>
      </c>
      <c r="X52" s="94">
        <f t="shared" si="57"/>
        <v>0</v>
      </c>
      <c r="AL52" s="168"/>
      <c r="AM52" s="142"/>
      <c r="AN52" s="167"/>
      <c r="AO52" s="179"/>
      <c r="AP52" s="168"/>
      <c r="AQ52" s="178"/>
      <c r="AR52" s="169"/>
      <c r="AT52" s="177"/>
      <c r="AU52" s="177"/>
      <c r="AV52" s="177"/>
      <c r="AW52" s="177"/>
      <c r="AY52" s="177"/>
      <c r="AZ52" s="177"/>
      <c r="BB52" s="177"/>
      <c r="BC52" s="177"/>
      <c r="BD52" s="144">
        <f ca="1">SUM($BE$38:BE52)*BE52</f>
        <v>13</v>
      </c>
      <c r="BE52" s="144">
        <f ca="1">IF(BJ52=0,0,IF(COUNTIF($BG52:$BG$107,BG52)&lt;2,1,0))</f>
        <v>1</v>
      </c>
      <c r="BF52" s="144">
        <v>15</v>
      </c>
      <c r="BG52" s="144" t="str">
        <f t="shared" ref="BG52:BG71" si="71">F200</f>
        <v>水泥、水磨石平台</v>
      </c>
      <c r="BH52" s="188">
        <f t="shared" si="69"/>
        <v>35.9</v>
      </c>
      <c r="BI52" s="144" t="str">
        <f t="shared" ref="BI52:BI71" si="72">I200</f>
        <v>㎡</v>
      </c>
      <c r="BJ52" s="144">
        <f ca="1" t="shared" ref="BJ52:BJ71" si="73">L200</f>
        <v>6462</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0.88</v>
      </c>
      <c r="L53" s="94">
        <f t="shared" si="54"/>
        <v>0</v>
      </c>
      <c r="M53" s="99"/>
      <c r="N53" s="93">
        <v>24</v>
      </c>
      <c r="O53" s="80"/>
      <c r="P53" s="80"/>
      <c r="Q53" s="80"/>
      <c r="R53" s="119">
        <f t="shared" ref="R53:R59" si="74">+P53</f>
        <v>0</v>
      </c>
      <c r="S53" s="120"/>
      <c r="T53" s="95"/>
      <c r="U53" s="84" t="e">
        <f t="shared" si="50"/>
        <v>#N/A</v>
      </c>
      <c r="V53" s="94" t="e">
        <f t="shared" si="51"/>
        <v>#N/A</v>
      </c>
      <c r="W53" s="105">
        <f t="shared" si="56"/>
        <v>0.88</v>
      </c>
      <c r="X53" s="94">
        <f t="shared" si="57"/>
        <v>0</v>
      </c>
      <c r="AL53" s="168"/>
      <c r="AM53" s="142"/>
      <c r="AN53" s="167"/>
      <c r="AO53" s="179"/>
      <c r="AP53" s="168"/>
      <c r="AQ53" s="178"/>
      <c r="AR53" s="169"/>
      <c r="AT53" s="177"/>
      <c r="AU53" s="177"/>
      <c r="AV53" s="177"/>
      <c r="AW53" s="177"/>
      <c r="AY53" s="177"/>
      <c r="AZ53" s="177"/>
      <c r="BB53" s="177"/>
      <c r="BC53" s="177"/>
      <c r="BD53" s="144">
        <f ca="1">SUM($BE$38:BE53)*BE53</f>
        <v>14</v>
      </c>
      <c r="BE53" s="144">
        <f>IF(BJ53=0,0,IF(COUNTIF($BG53:$BG$107,BG53)&lt;2,1,0))</f>
        <v>1</v>
      </c>
      <c r="BF53" s="144">
        <v>16</v>
      </c>
      <c r="BG53" s="144" t="str">
        <f t="shared" si="71"/>
        <v>水磨石池</v>
      </c>
      <c r="BH53" s="188">
        <f t="shared" si="69"/>
        <v>1</v>
      </c>
      <c r="BI53" s="144" t="str">
        <f t="shared" si="72"/>
        <v>个</v>
      </c>
      <c r="BJ53" s="144">
        <f t="shared" si="73"/>
        <v>80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0.88</v>
      </c>
      <c r="L54" s="94">
        <f t="shared" si="54"/>
        <v>0</v>
      </c>
      <c r="M54" s="99"/>
      <c r="N54" s="93">
        <v>25</v>
      </c>
      <c r="O54" s="80"/>
      <c r="P54" s="80"/>
      <c r="Q54" s="80"/>
      <c r="R54" s="119">
        <f t="shared" si="74"/>
        <v>0</v>
      </c>
      <c r="S54" s="120"/>
      <c r="T54" s="95"/>
      <c r="U54" s="84" t="e">
        <f t="shared" si="50"/>
        <v>#N/A</v>
      </c>
      <c r="V54" s="94" t="e">
        <f t="shared" si="51"/>
        <v>#N/A</v>
      </c>
      <c r="W54" s="105">
        <f t="shared" si="56"/>
        <v>0.88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简易厕所</v>
      </c>
      <c r="BH54" s="188">
        <f t="shared" si="69"/>
        <v>1</v>
      </c>
      <c r="BI54" s="144" t="str">
        <f t="shared" si="72"/>
        <v>个</v>
      </c>
      <c r="BJ54" s="144">
        <f ca="1" t="shared" si="73"/>
        <v>600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0.88</v>
      </c>
      <c r="L55" s="94">
        <f t="shared" si="54"/>
        <v>0</v>
      </c>
      <c r="M55" s="99"/>
      <c r="N55" s="93">
        <v>26</v>
      </c>
      <c r="O55" s="80"/>
      <c r="P55" s="80"/>
      <c r="Q55" s="80"/>
      <c r="R55" s="119">
        <f t="shared" si="74"/>
        <v>0</v>
      </c>
      <c r="S55" s="120"/>
      <c r="T55" s="95"/>
      <c r="U55" s="84" t="e">
        <f t="shared" si="50"/>
        <v>#N/A</v>
      </c>
      <c r="V55" s="94" t="e">
        <f t="shared" si="51"/>
        <v>#N/A</v>
      </c>
      <c r="W55" s="105">
        <f t="shared" si="56"/>
        <v>0.88</v>
      </c>
      <c r="X55" s="94">
        <f t="shared" si="57"/>
        <v>0</v>
      </c>
      <c r="AL55" s="168"/>
      <c r="AM55" s="142"/>
      <c r="AN55" s="167"/>
      <c r="AO55" s="179"/>
      <c r="AP55" s="168"/>
      <c r="AQ55" s="178"/>
      <c r="AR55" s="169"/>
      <c r="AT55" s="177"/>
      <c r="AU55" s="177"/>
      <c r="AV55" s="177"/>
      <c r="AW55" s="177"/>
      <c r="AY55" s="177"/>
      <c r="AZ55" s="177"/>
      <c r="BB55" s="177"/>
      <c r="BC55" s="177"/>
      <c r="BD55" s="144">
        <f ca="1">SUM($BE$38:BE55)*BE55</f>
        <v>15</v>
      </c>
      <c r="BE55" s="144">
        <f ca="1">IF(BJ55=0,0,IF(COUNTIF($BG55:$BG$107,BG55)&lt;2,1,0))</f>
        <v>1</v>
      </c>
      <c r="BF55" s="144">
        <v>18</v>
      </c>
      <c r="BG55" s="144" t="str">
        <f t="shared" si="71"/>
        <v>窝</v>
      </c>
      <c r="BH55" s="188">
        <f t="shared" si="69"/>
        <v>1</v>
      </c>
      <c r="BI55" s="144" t="str">
        <f t="shared" si="72"/>
        <v>个</v>
      </c>
      <c r="BJ55" s="144">
        <f ca="1" t="shared" si="73"/>
        <v>150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0.88</v>
      </c>
      <c r="L56" s="94">
        <f t="shared" si="54"/>
        <v>0</v>
      </c>
      <c r="M56" s="99"/>
      <c r="N56" s="93">
        <v>27</v>
      </c>
      <c r="O56" s="80"/>
      <c r="P56" s="80"/>
      <c r="Q56" s="80"/>
      <c r="R56" s="119">
        <f t="shared" si="74"/>
        <v>0</v>
      </c>
      <c r="S56" s="120"/>
      <c r="T56" s="95"/>
      <c r="U56" s="84" t="e">
        <f t="shared" si="50"/>
        <v>#N/A</v>
      </c>
      <c r="V56" s="94" t="e">
        <f t="shared" si="51"/>
        <v>#N/A</v>
      </c>
      <c r="W56" s="105">
        <f t="shared" si="56"/>
        <v>0.88</v>
      </c>
      <c r="X56" s="94">
        <f t="shared" si="57"/>
        <v>0</v>
      </c>
      <c r="AL56" s="168"/>
      <c r="AM56" s="142"/>
      <c r="AN56" s="167"/>
      <c r="AO56" s="179"/>
      <c r="AP56" s="168"/>
      <c r="AQ56" s="178"/>
      <c r="AR56" s="169"/>
      <c r="AT56" s="177"/>
      <c r="AU56" s="177"/>
      <c r="AV56" s="177"/>
      <c r="AW56" s="177"/>
      <c r="AY56" s="177"/>
      <c r="AZ56" s="177"/>
      <c r="BB56" s="177"/>
      <c r="BC56" s="177"/>
      <c r="BD56" s="144">
        <f ca="1">SUM($BE$38:BE56)*BE56</f>
        <v>16</v>
      </c>
      <c r="BE56" s="144">
        <f ca="1">IF(BJ56=0,0,IF(COUNTIF($BG56:$BG$107,BG56)&lt;2,1,0))</f>
        <v>1</v>
      </c>
      <c r="BF56" s="144">
        <v>19</v>
      </c>
      <c r="BG56" s="144" t="str">
        <f t="shared" si="71"/>
        <v>果树</v>
      </c>
      <c r="BH56" s="188">
        <f t="shared" si="69"/>
        <v>1</v>
      </c>
      <c r="BI56" s="144" t="str">
        <f t="shared" si="72"/>
        <v>棵</v>
      </c>
      <c r="BJ56" s="144">
        <f ca="1" t="shared" si="73"/>
        <v>50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0.88</v>
      </c>
      <c r="L57" s="94">
        <f t="shared" si="54"/>
        <v>0</v>
      </c>
      <c r="M57" s="99"/>
      <c r="N57" s="93">
        <v>28</v>
      </c>
      <c r="O57" s="80"/>
      <c r="P57" s="80"/>
      <c r="Q57" s="80"/>
      <c r="R57" s="119">
        <f t="shared" si="74"/>
        <v>0</v>
      </c>
      <c r="S57" s="120"/>
      <c r="T57" s="95"/>
      <c r="U57" s="84" t="e">
        <f t="shared" si="50"/>
        <v>#N/A</v>
      </c>
      <c r="V57" s="94" t="e">
        <f t="shared" si="51"/>
        <v>#N/A</v>
      </c>
      <c r="W57" s="105">
        <f t="shared" si="56"/>
        <v>0.88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IF(BJ57=0,0,IF(COUNTIF($BG57:$BG$107,BG57)&lt;2,1,0))</f>
        <v>0</v>
      </c>
      <c r="BF57" s="144">
        <v>20</v>
      </c>
      <c r="BG57" s="144" t="str">
        <f t="shared" si="71"/>
        <v>银杏</v>
      </c>
      <c r="BH57" s="188">
        <f t="shared" si="69"/>
        <v>1</v>
      </c>
      <c r="BI57" s="144" t="str">
        <f t="shared" si="72"/>
        <v>棵</v>
      </c>
      <c r="BJ57" s="144">
        <f t="shared" si="73"/>
        <v>100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0.88</v>
      </c>
      <c r="L58" s="94">
        <f t="shared" si="54"/>
        <v>0</v>
      </c>
      <c r="M58" s="99"/>
      <c r="N58" s="93">
        <v>29</v>
      </c>
      <c r="O58" s="80"/>
      <c r="P58" s="80"/>
      <c r="Q58" s="80"/>
      <c r="R58" s="119">
        <f t="shared" si="74"/>
        <v>0</v>
      </c>
      <c r="S58" s="120"/>
      <c r="T58" s="95"/>
      <c r="U58" s="84" t="e">
        <f t="shared" si="50"/>
        <v>#N/A</v>
      </c>
      <c r="V58" s="94" t="e">
        <f t="shared" si="51"/>
        <v>#N/A</v>
      </c>
      <c r="W58" s="105">
        <f t="shared" si="56"/>
        <v>0.88</v>
      </c>
      <c r="X58" s="94">
        <f t="shared" si="57"/>
        <v>0</v>
      </c>
      <c r="AL58" s="168"/>
      <c r="AM58" s="142"/>
      <c r="AN58" s="167"/>
      <c r="AO58" s="179"/>
      <c r="AP58" s="168"/>
      <c r="AQ58" s="178"/>
      <c r="AR58" s="169"/>
      <c r="AT58" s="177"/>
      <c r="AU58" s="177"/>
      <c r="AV58" s="177"/>
      <c r="AW58" s="177"/>
      <c r="AY58" s="177"/>
      <c r="AZ58" s="177"/>
      <c r="BB58" s="177"/>
      <c r="BC58" s="177"/>
      <c r="BD58" s="144">
        <f ca="1">SUM($BE$38:BE58)*BE58</f>
        <v>17</v>
      </c>
      <c r="BE58" s="144">
        <f>IF(BJ58=0,0,IF(COUNTIF($BG58:$BG$107,BG58)&lt;2,1,0))</f>
        <v>1</v>
      </c>
      <c r="BF58" s="144">
        <v>21</v>
      </c>
      <c r="BG58" s="144" t="str">
        <f t="shared" si="71"/>
        <v>银杏</v>
      </c>
      <c r="BH58" s="188">
        <f t="shared" si="69"/>
        <v>1</v>
      </c>
      <c r="BI58" s="144" t="str">
        <f t="shared" si="72"/>
        <v>棵</v>
      </c>
      <c r="BJ58" s="144">
        <f t="shared" si="73"/>
        <v>140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0.88</v>
      </c>
      <c r="L59" s="94">
        <f t="shared" si="54"/>
        <v>0</v>
      </c>
      <c r="M59" s="99"/>
      <c r="N59" s="93">
        <v>30</v>
      </c>
      <c r="O59" s="80"/>
      <c r="P59" s="80"/>
      <c r="Q59" s="80"/>
      <c r="R59" s="119">
        <f t="shared" si="74"/>
        <v>0</v>
      </c>
      <c r="S59" s="120"/>
      <c r="T59" s="95"/>
      <c r="U59" s="84" t="e">
        <f t="shared" si="50"/>
        <v>#N/A</v>
      </c>
      <c r="V59" s="94" t="e">
        <f t="shared" si="51"/>
        <v>#N/A</v>
      </c>
      <c r="W59" s="105">
        <f t="shared" si="56"/>
        <v>0.88</v>
      </c>
      <c r="X59" s="94">
        <f t="shared" si="57"/>
        <v>0</v>
      </c>
      <c r="AL59" s="168"/>
      <c r="AM59" s="142"/>
      <c r="AN59" s="167"/>
      <c r="AO59" s="179"/>
      <c r="AP59" s="168"/>
      <c r="AQ59" s="178"/>
      <c r="AR59" s="169"/>
      <c r="AT59" s="177"/>
      <c r="AU59" s="177"/>
      <c r="AV59" s="177"/>
      <c r="AW59" s="177"/>
      <c r="AY59" s="177"/>
      <c r="AZ59" s="177"/>
      <c r="BB59" s="177"/>
      <c r="BC59" s="177"/>
      <c r="BD59" s="144">
        <f ca="1">SUM($BE$38:BE59)*BE59</f>
        <v>18</v>
      </c>
      <c r="BE59" s="144">
        <f ca="1">IF(BJ59=0,0,IF(COUNTIF($BG59:$BG$107,BG59)&lt;2,1,0))</f>
        <v>1</v>
      </c>
      <c r="BF59" s="144">
        <v>22</v>
      </c>
      <c r="BG59" s="144" t="str">
        <f t="shared" si="71"/>
        <v>简易厕所</v>
      </c>
      <c r="BH59" s="188">
        <f t="shared" si="69"/>
        <v>1</v>
      </c>
      <c r="BI59" s="144" t="str">
        <f t="shared" si="72"/>
        <v>个</v>
      </c>
      <c r="BJ59" s="144">
        <f ca="1" t="shared" si="73"/>
        <v>600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44558</v>
      </c>
      <c r="M60" s="106"/>
      <c r="N60" s="97"/>
      <c r="O60" s="80" t="s">
        <v>1061</v>
      </c>
      <c r="P60" s="80"/>
      <c r="Q60" s="80"/>
      <c r="R60" s="93"/>
      <c r="S60" s="93"/>
      <c r="T60" s="95"/>
      <c r="U60" s="80"/>
      <c r="V60" s="97"/>
      <c r="W60" s="97"/>
      <c r="X60" s="84">
        <f>SUM(X30:X59)</f>
        <v>13003</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2</v>
      </c>
      <c r="EX60" s="51" t="str">
        <f ca="1" t="shared" ref="EX60:EX71" si="77">IFERROR(VLOOKUP(FE60,$BD$38:$BJ$92,6,0),"")</f>
        <v>个</v>
      </c>
      <c r="EY60" s="52">
        <f ca="1" t="shared" ref="EY60:EY71" si="78">IF(EV60="","",SUMIF($BG$38:$BG$107,EV60,$BJ$38:$BJ$107))</f>
        <v>2000</v>
      </c>
      <c r="EZ60" s="52" t="str">
        <f ca="1" t="shared" ref="EZ60:EZ70" si="79">IFERROR(VLOOKUP(FF60,$BD$38:$BJ$92,4,0),"")</f>
        <v>灶台</v>
      </c>
      <c r="FA60" s="51">
        <f ca="1" t="shared" ref="FA60:FA70" si="80">IF(EZ60="","",SUMIF($BG$38:$BG$107,EZ60,$BH$38:$BH$107))</f>
        <v>3</v>
      </c>
      <c r="FB60" s="51" t="str">
        <f ca="1" t="shared" ref="FB60:FB70" si="81">IFERROR(VLOOKUP(FF60,$BD$38:$BJ$92,6,0),"")</f>
        <v>个</v>
      </c>
      <c r="FC60" s="52">
        <f ca="1" t="shared" ref="FC60:FC70" si="82">IF(EZ60="","",SUMIF($BG$38:$BG$107,EZ60,$BJ$38:$BJ$107))</f>
        <v>900</v>
      </c>
      <c r="FE60" s="236">
        <v>11</v>
      </c>
      <c r="FF60" s="236">
        <v>12</v>
      </c>
    </row>
    <row r="61" ht="20.25" customHeight="1" spans="1:162">
      <c r="A61" s="374" t="str">
        <f>C8&amp;"装饰装修"</f>
        <v>装饰装修</v>
      </c>
      <c r="B61" s="79" t="s">
        <v>3</v>
      </c>
      <c r="C61" s="79" t="s">
        <v>2</v>
      </c>
      <c r="D61" s="79" t="s">
        <v>1039</v>
      </c>
      <c r="E61" s="79"/>
      <c r="F61" s="79" t="s">
        <v>435</v>
      </c>
      <c r="G61" s="79" t="s">
        <v>1040</v>
      </c>
      <c r="H61" s="79"/>
      <c r="I61" s="79" t="s">
        <v>6</v>
      </c>
      <c r="J61" s="79" t="s">
        <v>9</v>
      </c>
      <c r="K61" s="103" t="s">
        <v>1041</v>
      </c>
      <c r="L61" s="79" t="s">
        <v>1042</v>
      </c>
      <c r="M61" s="374"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35.9</v>
      </c>
      <c r="EX61" s="51" t="str">
        <f ca="1" t="shared" si="77"/>
        <v>㎡</v>
      </c>
      <c r="EY61" s="52">
        <f ca="1" t="shared" si="78"/>
        <v>6462</v>
      </c>
      <c r="EZ61" s="52" t="str">
        <f ca="1" t="shared" si="79"/>
        <v>水磨石池</v>
      </c>
      <c r="FA61" s="51">
        <f ca="1" t="shared" si="80"/>
        <v>1</v>
      </c>
      <c r="FB61" s="51" t="str">
        <f ca="1" t="shared" si="81"/>
        <v>个</v>
      </c>
      <c r="FC61" s="52">
        <f ca="1" t="shared" si="82"/>
        <v>80</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窝</v>
      </c>
      <c r="EW62" s="51">
        <f ca="1" t="shared" si="76"/>
        <v>1</v>
      </c>
      <c r="EX62" s="51" t="str">
        <f ca="1" t="shared" si="77"/>
        <v>个</v>
      </c>
      <c r="EY62" s="52">
        <f ca="1" t="shared" si="78"/>
        <v>150</v>
      </c>
      <c r="EZ62" s="52" t="str">
        <f ca="1" t="shared" si="79"/>
        <v>果树</v>
      </c>
      <c r="FA62" s="51">
        <f ca="1" t="shared" si="80"/>
        <v>1</v>
      </c>
      <c r="FB62" s="51" t="str">
        <f ca="1" t="shared" si="81"/>
        <v>棵</v>
      </c>
      <c r="FC62" s="52">
        <f ca="1" t="shared" si="82"/>
        <v>50</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银杏</v>
      </c>
      <c r="EW63" s="51">
        <f ca="1" t="shared" si="76"/>
        <v>2</v>
      </c>
      <c r="EX63" s="51" t="str">
        <f ca="1" t="shared" si="77"/>
        <v>棵</v>
      </c>
      <c r="EY63" s="52">
        <f ca="1" t="shared" si="78"/>
        <v>240</v>
      </c>
      <c r="EZ63" s="52" t="str">
        <f ca="1" t="shared" si="79"/>
        <v>简易厕所</v>
      </c>
      <c r="FA63" s="51">
        <f ca="1" t="shared" si="80"/>
        <v>2</v>
      </c>
      <c r="FB63" s="51" t="str">
        <f ca="1" t="shared" si="81"/>
        <v>个</v>
      </c>
      <c r="FC63" s="52">
        <f ca="1" t="shared" si="82"/>
        <v>1200</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棚1</v>
      </c>
      <c r="EW64" s="51">
        <f ca="1" t="shared" si="76"/>
        <v>32.07</v>
      </c>
      <c r="EX64" s="51" t="str">
        <f ca="1" t="shared" si="77"/>
        <v>㎡</v>
      </c>
      <c r="EY64" s="52">
        <f ca="1" t="shared" si="78"/>
        <v>2372</v>
      </c>
      <c r="EZ64" s="52" t="str">
        <f ca="1" t="shared" si="79"/>
        <v>棚2</v>
      </c>
      <c r="FA64" s="51">
        <f ca="1" t="shared" si="80"/>
        <v>42.39</v>
      </c>
      <c r="FB64" s="51" t="str">
        <f ca="1" t="shared" si="81"/>
        <v>㎡</v>
      </c>
      <c r="FC64" s="52">
        <f ca="1" t="shared" si="82"/>
        <v>4646</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32565</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19</v>
      </c>
      <c r="BE72" s="144">
        <f>IF(BJ72=0,0,IF(COUNTIF($BG72:$BG$107,BG72)&lt;2,1,0))</f>
        <v>1</v>
      </c>
      <c r="BF72" s="144">
        <v>35</v>
      </c>
      <c r="BG72" s="144" t="str">
        <f>R186</f>
        <v>棚1</v>
      </c>
      <c r="BH72" s="188">
        <f>ROUND(T186,2)</f>
        <v>32.07</v>
      </c>
      <c r="BI72" s="144" t="str">
        <f>U186</f>
        <v>㎡</v>
      </c>
      <c r="BJ72" s="144">
        <f>X186</f>
        <v>2372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32565</v>
      </c>
      <c r="EY72" s="54"/>
      <c r="EZ72" s="56" t="s">
        <v>1064</v>
      </c>
      <c r="FA72" s="57" t="str">
        <f ca="1">TEXT(EX72,"[DBnum2]")&amp;"元整"</f>
        <v>叁万贰仟伍佰陆拾伍元整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20</v>
      </c>
      <c r="BE73" s="144">
        <f>IF(BJ73=0,0,IF(COUNTIF($BG73:$BG$107,BG73)&lt;2,1,0))</f>
        <v>1</v>
      </c>
      <c r="BF73" s="144">
        <v>36</v>
      </c>
      <c r="BG73" s="144" t="str">
        <f>R187</f>
        <v>棚2</v>
      </c>
      <c r="BH73" s="188">
        <f t="shared" ref="BH73:BH104" si="93">ROUND(T187,2)</f>
        <v>42.39</v>
      </c>
      <c r="BI73" s="144" t="str">
        <f>U187</f>
        <v>㎡</v>
      </c>
      <c r="BJ73" s="144">
        <f>X187</f>
        <v>4646</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1039</v>
      </c>
      <c r="E93" s="79"/>
      <c r="F93" s="79" t="s">
        <v>435</v>
      </c>
      <c r="G93" s="79" t="s">
        <v>1040</v>
      </c>
      <c r="H93" s="79"/>
      <c r="I93" s="79" t="s">
        <v>6</v>
      </c>
      <c r="J93" s="79" t="s">
        <v>9</v>
      </c>
      <c r="K93" s="103" t="s">
        <v>1041</v>
      </c>
      <c r="L93" s="79" t="s">
        <v>1042</v>
      </c>
      <c r="M93" s="374"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谢大启</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32565</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叁万贰仟伍佰陆拾伍元整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3" t="s">
        <v>1041</v>
      </c>
      <c r="L185" s="79" t="s">
        <v>1042</v>
      </c>
      <c r="M185" s="374"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215</v>
      </c>
      <c r="F186" s="94" t="str">
        <f t="shared" ref="F186:F213" si="141">D186</f>
        <v>大门</v>
      </c>
      <c r="G186" s="252">
        <f>2.7*3</f>
        <v>8.1</v>
      </c>
      <c r="H186" s="253"/>
      <c r="I186" s="84" t="str">
        <f>IFERROR(IF(E186="",VLOOKUP(F186,价格表,2,0),(VLOOKUP(E186,IF({1,0},价格引用表!K:K,价格引用表!I:I),2,0))),"")</f>
        <v>㎡</v>
      </c>
      <c r="J186" s="94">
        <f ca="1">IF(E186="",VLOOKUP(F186,价格表,5,0),VLOOKUP(E186,INDIRECT("价格引用表!K"&amp;MATCH(D186,价格引用表!H:H,0)&amp;":L1200"),2,0))</f>
        <v>300</v>
      </c>
      <c r="K186" s="129">
        <v>1</v>
      </c>
      <c r="L186" s="94">
        <f ca="1">ROUND(IFERROR(ROUND(G186,2)*J186*K186,),0)</f>
        <v>2430</v>
      </c>
      <c r="M186" s="99"/>
      <c r="N186" s="93">
        <v>35</v>
      </c>
      <c r="O186" s="80"/>
      <c r="P186" s="80"/>
      <c r="Q186" s="251"/>
      <c r="R186" s="257" t="s">
        <v>1117</v>
      </c>
      <c r="S186" s="258"/>
      <c r="T186" s="259">
        <v>32.07</v>
      </c>
      <c r="U186" s="260" t="s">
        <v>12</v>
      </c>
      <c r="V186" s="261" t="e">
        <f ca="1">IF(Q186="",VLOOKUP(R186,价格表,5,0),VLOOKUP(Q186,INDIRECT("价格引用表!K"&amp;MATCH(R186,价格引用表!H:H,0)&amp;":L1200"),2,0))</f>
        <v>#N/A</v>
      </c>
      <c r="W186" s="129">
        <v>1</v>
      </c>
      <c r="X186" s="261">
        <f>ROUND(60*32.07+(3.3*4.2-1.4*1.9)*40,0)</f>
        <v>2372</v>
      </c>
    </row>
    <row r="187" ht="18" customHeight="1" spans="1:24">
      <c r="A187" s="99"/>
      <c r="B187" s="93">
        <v>2</v>
      </c>
      <c r="C187" s="80" t="s">
        <v>29</v>
      </c>
      <c r="D187" s="80" t="s">
        <v>226</v>
      </c>
      <c r="E187" s="251" t="s">
        <v>237</v>
      </c>
      <c r="F187" s="94" t="str">
        <f t="shared" si="141"/>
        <v>影壁</v>
      </c>
      <c r="G187" s="252">
        <f>3.3*2.2</f>
        <v>7.26</v>
      </c>
      <c r="H187" s="253"/>
      <c r="I187" s="84" t="str">
        <f>IFERROR(IF(E187="",VLOOKUP(F187,价格表,2,0),(VLOOKUP(E187,IF({1,0},价格引用表!K:K,价格引用表!I:I),2,0))),"")</f>
        <v>㎡</v>
      </c>
      <c r="J187" s="94">
        <f ca="1">IF(E187="",VLOOKUP(F187,价格表,5,0),VLOOKUP(E187,INDIRECT("价格引用表!K"&amp;MATCH(D187,价格引用表!H:H,0)&amp;":L1200"),2,0))</f>
        <v>160</v>
      </c>
      <c r="K187" s="129">
        <v>1</v>
      </c>
      <c r="L187" s="94">
        <f ca="1" t="shared" ref="L187:L218" si="142">ROUND(IFERROR(ROUND(G187,2)*J187*K187,),0)</f>
        <v>1162</v>
      </c>
      <c r="M187" s="99"/>
      <c r="N187" s="93">
        <v>36</v>
      </c>
      <c r="O187" s="80"/>
      <c r="P187" s="80"/>
      <c r="Q187" s="251"/>
      <c r="R187" s="257" t="s">
        <v>1118</v>
      </c>
      <c r="S187" s="258"/>
      <c r="T187" s="259">
        <v>42.39</v>
      </c>
      <c r="U187" s="260" t="s">
        <v>12</v>
      </c>
      <c r="V187" s="261" t="e">
        <f ca="1">IF(Q187="",VLOOKUP(R187,价格表,5,0),VLOOKUP(Q187,INDIRECT("价格引用表!K"&amp;MATCH(R187,价格引用表!H:H,0)&amp;":L1200"),2,0))</f>
        <v>#N/A</v>
      </c>
      <c r="W187" s="129">
        <v>1</v>
      </c>
      <c r="X187" s="261">
        <f>ROUND(60*42.39+25*42.39+(4.3*2.8+3.7*1.8+11.1*1)*35,0)</f>
        <v>4646</v>
      </c>
    </row>
    <row r="188" ht="18" customHeight="1" spans="1:24">
      <c r="A188" s="99"/>
      <c r="B188" s="93">
        <v>3</v>
      </c>
      <c r="C188" s="80" t="s">
        <v>29</v>
      </c>
      <c r="D188" s="80" t="s">
        <v>207</v>
      </c>
      <c r="E188" s="251" t="s">
        <v>219</v>
      </c>
      <c r="F188" s="94" t="str">
        <f t="shared" si="141"/>
        <v>砖墙</v>
      </c>
      <c r="G188" s="252">
        <f>2*2.5</f>
        <v>5</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700</v>
      </c>
      <c r="M188" s="99"/>
      <c r="N188" s="93">
        <v>37</v>
      </c>
      <c r="O188" s="80"/>
      <c r="P188" s="80"/>
      <c r="Q188" s="251"/>
      <c r="R188" s="257">
        <f t="shared" ref="R187:R212" si="143">P188</f>
        <v>0</v>
      </c>
      <c r="S188" s="258"/>
      <c r="T188" s="95"/>
      <c r="U188" s="260" t="str">
        <f>IFERROR(IF(Q188="",VLOOKUP(R188,价格表,2,0),(VLOOKUP(Q188,IF({1,0},价格引用表!K:K,价格引用表!I:I),2,0))),"")</f>
        <v/>
      </c>
      <c r="V188" s="261" t="e">
        <f ca="1">IF(Q188="",VLOOKUP(R188,价格表,5,0),VLOOKUP(Q188,INDIRECT("价格引用表!K"&amp;MATCH(R188,价格引用表!H:H,0)&amp;":L1200"),2,0))</f>
        <v>#N/A</v>
      </c>
      <c r="W188" s="129">
        <v>1</v>
      </c>
      <c r="X188" s="261">
        <f ca="1" t="shared" ref="X187:X218" si="144">ROUND(IFERROR(ROUND(T188,2)*V188*W188,),0)</f>
        <v>0</v>
      </c>
    </row>
    <row r="189" ht="18" customHeight="1" spans="1:24">
      <c r="A189" s="99"/>
      <c r="B189" s="93">
        <v>4</v>
      </c>
      <c r="C189" s="80" t="s">
        <v>29</v>
      </c>
      <c r="D189" s="80" t="s">
        <v>207</v>
      </c>
      <c r="E189" s="251" t="s">
        <v>225</v>
      </c>
      <c r="F189" s="94" t="str">
        <f t="shared" si="141"/>
        <v>砖墙</v>
      </c>
      <c r="G189" s="254">
        <f>2*2.9</f>
        <v>5.8</v>
      </c>
      <c r="H189" s="255"/>
      <c r="I189" s="84" t="str">
        <f>IFERROR(IF(E189="",VLOOKUP(F189,价格表,2,0),(VLOOKUP(E189,IF({1,0},价格引用表!K:K,价格引用表!I:I),2,0))),"")</f>
        <v>㎡</v>
      </c>
      <c r="J189" s="94">
        <f ca="1">IF(E189="",VLOOKUP(F189,价格表,5,0),VLOOKUP(E189,INDIRECT("价格引用表!K"&amp;MATCH(D189,价格引用表!H:H,0)&amp;":L1200"),2,0))</f>
        <v>180</v>
      </c>
      <c r="K189" s="129">
        <v>1</v>
      </c>
      <c r="L189" s="94">
        <f ca="1" t="shared" si="142"/>
        <v>1044</v>
      </c>
      <c r="M189" s="99"/>
      <c r="N189" s="93">
        <v>38</v>
      </c>
      <c r="O189" s="80"/>
      <c r="P189" s="80"/>
      <c r="Q189" s="251"/>
      <c r="R189" s="257">
        <f t="shared" si="143"/>
        <v>0</v>
      </c>
      <c r="S189" s="258"/>
      <c r="T189" s="95"/>
      <c r="U189" s="260" t="str">
        <f>IFERROR(IF(Q189="",VLOOKUP(R189,价格表,2,0),(VLOOKUP(Q189,IF({1,0},价格引用表!K:K,价格引用表!I:I),2,0))),"")</f>
        <v/>
      </c>
      <c r="V189" s="261" t="e">
        <f ca="1">IF(Q189="",VLOOKUP(R189,价格表,5,0),VLOOKUP(Q189,INDIRECT("价格引用表!K"&amp;MATCH(R189,价格引用表!H:H,0)&amp;":L1200"),2,0))</f>
        <v>#N/A</v>
      </c>
      <c r="W189" s="129">
        <v>1</v>
      </c>
      <c r="X189" s="261">
        <f ca="1" t="shared" si="144"/>
        <v>0</v>
      </c>
    </row>
    <row r="190" ht="18" customHeight="1" spans="1:24">
      <c r="A190" s="99"/>
      <c r="B190" s="93">
        <v>5</v>
      </c>
      <c r="C190" s="80" t="s">
        <v>32</v>
      </c>
      <c r="D190" s="80" t="s">
        <v>247</v>
      </c>
      <c r="E190" s="251"/>
      <c r="F190" s="94" t="str">
        <f t="shared" si="141"/>
        <v>平砖地面</v>
      </c>
      <c r="G190" s="254">
        <f>1.8*3.3</f>
        <v>5.94</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149</v>
      </c>
      <c r="M190" s="99"/>
      <c r="N190" s="93">
        <v>39</v>
      </c>
      <c r="O190" s="80"/>
      <c r="P190" s="80"/>
      <c r="Q190" s="251"/>
      <c r="R190" s="257">
        <f t="shared" si="143"/>
        <v>0</v>
      </c>
      <c r="S190" s="258"/>
      <c r="T190" s="95"/>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4"/>
        <v>0</v>
      </c>
    </row>
    <row r="191" ht="18" customHeight="1" spans="1:24">
      <c r="A191" s="99"/>
      <c r="B191" s="93">
        <v>6</v>
      </c>
      <c r="C191" s="80" t="s">
        <v>32</v>
      </c>
      <c r="D191" s="80" t="s">
        <v>247</v>
      </c>
      <c r="E191" s="251"/>
      <c r="F191" s="94" t="str">
        <f t="shared" si="141"/>
        <v>平砖地面</v>
      </c>
      <c r="G191" s="254">
        <f>10.1*11.1-1.9*3.5-1*3.6</f>
        <v>101.86</v>
      </c>
      <c r="H191" s="255"/>
      <c r="I191" s="84" t="str">
        <f>IFERROR(IF(E191="",VLOOKUP(F191,价格表,2,0),(VLOOKUP(E191,IF({1,0},价格引用表!K:K,价格引用表!I:I),2,0))),"")</f>
        <v>㎡</v>
      </c>
      <c r="J191" s="94">
        <f ca="1">IF(E191="",VLOOKUP(F191,价格表,5,0),VLOOKUP(E191,INDIRECT("价格引用表!K"&amp;MATCH(D191,价格引用表!H:H,0)&amp;":L1200"),2,0))</f>
        <v>25</v>
      </c>
      <c r="K191" s="129">
        <v>1</v>
      </c>
      <c r="L191" s="94">
        <f ca="1" t="shared" si="142"/>
        <v>2547</v>
      </c>
      <c r="M191" s="99"/>
      <c r="N191" s="93">
        <v>40</v>
      </c>
      <c r="O191" s="80"/>
      <c r="P191" s="80"/>
      <c r="Q191" s="251"/>
      <c r="R191" s="257">
        <f t="shared" ref="R191" si="145">P191</f>
        <v>0</v>
      </c>
      <c r="S191" s="258"/>
      <c r="T191" s="95"/>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4"/>
        <v>0</v>
      </c>
    </row>
    <row r="192" ht="18" customHeight="1" spans="1:24">
      <c r="A192" s="99"/>
      <c r="B192" s="93">
        <v>7</v>
      </c>
      <c r="C192" s="80" t="s">
        <v>32</v>
      </c>
      <c r="D192" s="80" t="s">
        <v>331</v>
      </c>
      <c r="E192" s="251"/>
      <c r="F192" s="94" t="str">
        <f t="shared" si="141"/>
        <v>太阳能</v>
      </c>
      <c r="G192" s="254">
        <v>1</v>
      </c>
      <c r="H192" s="255"/>
      <c r="I192" s="84" t="str">
        <f>IFERROR(IF(E192="",VLOOKUP(F192,价格表,2,0),(VLOOKUP(E192,IF({1,0},价格引用表!K:K,价格引用表!I:I),2,0))),"")</f>
        <v>台</v>
      </c>
      <c r="J192" s="94">
        <f ca="1">IF(E192="",VLOOKUP(F192,价格表,5,0),VLOOKUP(E192,INDIRECT("价格引用表!K"&amp;MATCH(D192,价格引用表!H:H,0)&amp;":L1200"),2,0))</f>
        <v>1000</v>
      </c>
      <c r="K192" s="129">
        <v>1</v>
      </c>
      <c r="L192" s="94">
        <f ca="1" t="shared" si="142"/>
        <v>1000</v>
      </c>
      <c r="M192" s="99"/>
      <c r="N192" s="93">
        <v>41</v>
      </c>
      <c r="O192" s="80"/>
      <c r="P192" s="80"/>
      <c r="Q192" s="251"/>
      <c r="R192" s="257">
        <f t="shared" ref="R192:R194" si="146">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4"/>
        <v>0</v>
      </c>
    </row>
    <row r="193" ht="18" customHeight="1" spans="1:24">
      <c r="A193" s="99"/>
      <c r="B193" s="93">
        <v>8</v>
      </c>
      <c r="C193" s="80" t="s">
        <v>32</v>
      </c>
      <c r="D193" s="80" t="s">
        <v>328</v>
      </c>
      <c r="E193" s="251"/>
      <c r="F193" s="94" t="str">
        <f t="shared" si="141"/>
        <v>空调</v>
      </c>
      <c r="G193" s="254">
        <v>1</v>
      </c>
      <c r="H193" s="255"/>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400</v>
      </c>
      <c r="M193" s="99"/>
      <c r="N193" s="93">
        <v>42</v>
      </c>
      <c r="O193" s="80"/>
      <c r="P193" s="80"/>
      <c r="Q193" s="251"/>
      <c r="R193" s="257">
        <f t="shared" si="146"/>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99"/>
      <c r="B194" s="93">
        <v>9</v>
      </c>
      <c r="C194" s="80" t="s">
        <v>32</v>
      </c>
      <c r="D194" s="80" t="s">
        <v>334</v>
      </c>
      <c r="E194" s="251"/>
      <c r="F194" s="94" t="str">
        <f t="shared" si="141"/>
        <v>宽带</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99"/>
      <c r="N194" s="93">
        <v>43</v>
      </c>
      <c r="O194" s="80"/>
      <c r="P194" s="80"/>
      <c r="Q194" s="251"/>
      <c r="R194" s="257">
        <f t="shared" si="146"/>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99"/>
      <c r="B195" s="93">
        <v>10</v>
      </c>
      <c r="C195" s="80" t="s">
        <v>32</v>
      </c>
      <c r="D195" s="80" t="s">
        <v>340</v>
      </c>
      <c r="E195" s="251"/>
      <c r="F195" s="94" t="str">
        <f t="shared" si="141"/>
        <v>监控摄像头</v>
      </c>
      <c r="G195" s="252">
        <v>6</v>
      </c>
      <c r="H195" s="253"/>
      <c r="I195" s="84" t="str">
        <f>IFERROR(IF(E195="",VLOOKUP(F195,价格表,2,0),(VLOOKUP(E195,IF({1,0},价格引用表!K:K,价格引用表!I:I),2,0))),"")</f>
        <v>个</v>
      </c>
      <c r="J195" s="94">
        <f ca="1">IF(E195="",VLOOKUP(F195,价格表,5,0),VLOOKUP(E195,INDIRECT("价格引用表!K"&amp;MATCH(D195,价格引用表!H:H,0)&amp;":L1200"),2,0))</f>
        <v>200</v>
      </c>
      <c r="K195" s="129">
        <v>1</v>
      </c>
      <c r="L195" s="94">
        <f ca="1" t="shared" si="142"/>
        <v>1200</v>
      </c>
      <c r="M195" s="99"/>
      <c r="N195" s="93">
        <v>44</v>
      </c>
      <c r="O195" s="80"/>
      <c r="P195" s="80"/>
      <c r="Q195" s="251"/>
      <c r="R195" s="257">
        <f t="shared" ref="R195:R196" si="147">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99"/>
      <c r="B196" s="93">
        <v>11</v>
      </c>
      <c r="C196" s="80" t="s">
        <v>32</v>
      </c>
      <c r="D196" s="80" t="s">
        <v>279</v>
      </c>
      <c r="E196" s="251" t="s">
        <v>316</v>
      </c>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7">
        <f t="shared" si="147"/>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99"/>
      <c r="B197" s="93">
        <v>12</v>
      </c>
      <c r="C197" s="80" t="s">
        <v>32</v>
      </c>
      <c r="D197" s="80" t="s">
        <v>289</v>
      </c>
      <c r="E197" s="251" t="s">
        <v>337</v>
      </c>
      <c r="F197" s="94" t="str">
        <f t="shared" si="141"/>
        <v>台阶</v>
      </c>
      <c r="G197" s="254">
        <f>2.3*1+1.9*3.5</f>
        <v>8.95</v>
      </c>
      <c r="H197" s="255"/>
      <c r="I197" s="84" t="str">
        <f>IFERROR(IF(E197="",VLOOKUP(F197,价格表,2,0),(VLOOKUP(E197,IF({1,0},价格引用表!K:K,价格引用表!I:I),2,0))),"")</f>
        <v>㎡</v>
      </c>
      <c r="J197" s="94">
        <f ca="1">IF(E197="",VLOOKUP(F197,价格表,5,0),VLOOKUP(E197,INDIRECT("价格引用表!K"&amp;MATCH(D197,价格引用表!H:H,0)&amp;":L1200"),2,0))</f>
        <v>350</v>
      </c>
      <c r="K197" s="129">
        <v>1</v>
      </c>
      <c r="L197" s="94">
        <f ca="1" t="shared" si="142"/>
        <v>3133</v>
      </c>
      <c r="M197" s="99"/>
      <c r="N197" s="93">
        <v>46</v>
      </c>
      <c r="O197" s="80"/>
      <c r="P197" s="80"/>
      <c r="Q197" s="251"/>
      <c r="R197" s="119">
        <f t="shared" si="143"/>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4"/>
        <v>0</v>
      </c>
    </row>
    <row r="198" ht="18" customHeight="1" spans="1:24">
      <c r="A198" s="99"/>
      <c r="B198" s="93">
        <v>13</v>
      </c>
      <c r="C198" s="80" t="s">
        <v>32</v>
      </c>
      <c r="D198" s="80" t="s">
        <v>305</v>
      </c>
      <c r="E198" s="251"/>
      <c r="F198" s="94" t="str">
        <f t="shared" si="141"/>
        <v>火炕</v>
      </c>
      <c r="G198" s="254">
        <v>2</v>
      </c>
      <c r="H198" s="255"/>
      <c r="I198" s="84" t="str">
        <f>IFERROR(IF(E198="",VLOOKUP(F198,价格表,2,0),(VLOOKUP(E198,IF({1,0},价格引用表!K:K,价格引用表!I:I),2,0))),"")</f>
        <v>个</v>
      </c>
      <c r="J198" s="94">
        <f ca="1">IF(E198="",VLOOKUP(F198,价格表,5,0),VLOOKUP(E198,INDIRECT("价格引用表!K"&amp;MATCH(D198,价格引用表!H:H,0)&amp;":L1200"),2,0))</f>
        <v>1000</v>
      </c>
      <c r="K198" s="129">
        <v>1</v>
      </c>
      <c r="L198" s="94">
        <f ca="1" t="shared" si="142"/>
        <v>2000</v>
      </c>
      <c r="M198" s="99"/>
      <c r="N198" s="93">
        <v>47</v>
      </c>
      <c r="O198" s="80"/>
      <c r="P198" s="80"/>
      <c r="Q198" s="251"/>
      <c r="R198" s="119">
        <f t="shared" si="143"/>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4"/>
        <v>0</v>
      </c>
    </row>
    <row r="199" ht="18" customHeight="1" spans="1:24">
      <c r="A199" s="99"/>
      <c r="B199" s="93">
        <v>14</v>
      </c>
      <c r="C199" s="80" t="s">
        <v>32</v>
      </c>
      <c r="D199" s="80" t="s">
        <v>303</v>
      </c>
      <c r="E199" s="251"/>
      <c r="F199" s="94" t="str">
        <f t="shared" si="141"/>
        <v>灶台</v>
      </c>
      <c r="G199" s="254">
        <v>3</v>
      </c>
      <c r="H199" s="255"/>
      <c r="I199" s="84" t="str">
        <f>IFERROR(IF(E199="",VLOOKUP(F199,价格表,2,0),(VLOOKUP(E199,IF({1,0},价格引用表!K:K,价格引用表!I:I),2,0))),"")</f>
        <v>个</v>
      </c>
      <c r="J199" s="94">
        <f ca="1">IF(E199="",VLOOKUP(F199,价格表,5,0),VLOOKUP(E199,INDIRECT("价格引用表!K"&amp;MATCH(D199,价格引用表!H:H,0)&amp;":L1200"),2,0))</f>
        <v>300</v>
      </c>
      <c r="K199" s="129">
        <v>1</v>
      </c>
      <c r="L199" s="94">
        <f ca="1" t="shared" si="142"/>
        <v>900</v>
      </c>
      <c r="M199" s="99"/>
      <c r="N199" s="93">
        <v>48</v>
      </c>
      <c r="O199" s="80"/>
      <c r="P199" s="80"/>
      <c r="Q199" s="251"/>
      <c r="R199" s="119">
        <f t="shared" si="143"/>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4"/>
        <v>0</v>
      </c>
    </row>
    <row r="200" ht="18" customHeight="1" spans="1:24">
      <c r="A200" s="99"/>
      <c r="B200" s="93">
        <v>15</v>
      </c>
      <c r="C200" s="80" t="s">
        <v>32</v>
      </c>
      <c r="D200" s="80" t="s">
        <v>286</v>
      </c>
      <c r="E200" s="251" t="s">
        <v>333</v>
      </c>
      <c r="F200" s="94" t="str">
        <f t="shared" si="141"/>
        <v>水泥、水磨石平台</v>
      </c>
      <c r="G200" s="254">
        <f>2*17.2+1.5*1</f>
        <v>35.9</v>
      </c>
      <c r="H200" s="255"/>
      <c r="I200" s="84" t="str">
        <f>IFERROR(IF(E200="",VLOOKUP(F200,价格表,2,0),(VLOOKUP(E200,IF({1,0},价格引用表!K:K,价格引用表!I:I),2,0))),"")</f>
        <v>㎡</v>
      </c>
      <c r="J200" s="94">
        <f ca="1">IF(E200="",VLOOKUP(F200,价格表,5,0),VLOOKUP(E200,INDIRECT("价格引用表!K"&amp;MATCH(D200,价格引用表!H:H,0)&amp;":L1200"),2,0))</f>
        <v>180</v>
      </c>
      <c r="K200" s="129">
        <v>1</v>
      </c>
      <c r="L200" s="94">
        <f ca="1" t="shared" si="142"/>
        <v>6462</v>
      </c>
      <c r="M200" s="99"/>
      <c r="N200" s="93">
        <v>49</v>
      </c>
      <c r="O200" s="80"/>
      <c r="P200" s="80"/>
      <c r="Q200" s="251"/>
      <c r="R200" s="119">
        <f t="shared" si="143"/>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4"/>
        <v>0</v>
      </c>
    </row>
    <row r="201" ht="18" customHeight="1" spans="1:24">
      <c r="A201" s="99"/>
      <c r="B201" s="93">
        <v>16</v>
      </c>
      <c r="C201" s="80" t="s">
        <v>32</v>
      </c>
      <c r="D201" s="80"/>
      <c r="E201" s="251"/>
      <c r="F201" s="94" t="s">
        <v>1119</v>
      </c>
      <c r="G201" s="254">
        <v>1</v>
      </c>
      <c r="H201" s="255"/>
      <c r="I201" s="84" t="s">
        <v>84</v>
      </c>
      <c r="J201" s="94" t="e">
        <f ca="1">IF(E201="",VLOOKUP(F201,价格表,5,0),VLOOKUP(E201,INDIRECT("价格引用表!K"&amp;MATCH(D201,价格引用表!H:H,0)&amp;":L1200"),2,0))</f>
        <v>#N/A</v>
      </c>
      <c r="K201" s="129">
        <v>1</v>
      </c>
      <c r="L201" s="94">
        <f>ROUND(80,0)</f>
        <v>80</v>
      </c>
      <c r="M201" s="99"/>
      <c r="N201" s="93">
        <v>50</v>
      </c>
      <c r="O201" s="80"/>
      <c r="P201" s="80"/>
      <c r="Q201" s="251"/>
      <c r="R201" s="119">
        <f t="shared" si="143"/>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4"/>
        <v>0</v>
      </c>
    </row>
    <row r="202" ht="18" customHeight="1" spans="1:24">
      <c r="A202" s="99"/>
      <c r="B202" s="93">
        <v>17</v>
      </c>
      <c r="C202" s="80" t="s">
        <v>32</v>
      </c>
      <c r="D202" s="80" t="s">
        <v>269</v>
      </c>
      <c r="E202" s="251" t="s">
        <v>306</v>
      </c>
      <c r="F202" s="94" t="str">
        <f t="shared" si="141"/>
        <v>简易厕所</v>
      </c>
      <c r="G202" s="254">
        <v>1</v>
      </c>
      <c r="H202" s="255"/>
      <c r="I202" s="84" t="str">
        <f>IFERROR(IF(E202="",VLOOKUP(F202,价格表,2,0),(VLOOKUP(E202,IF({1,0},价格引用表!K:K,价格引用表!I:I),2,0))),"")</f>
        <v>个</v>
      </c>
      <c r="J202" s="94">
        <f ca="1">IF(E202="",VLOOKUP(F202,价格表,5,0),VLOOKUP(E202,INDIRECT("价格引用表!K"&amp;MATCH(D202,价格引用表!H:H,0)&amp;":L1200"),2,0))</f>
        <v>600</v>
      </c>
      <c r="K202" s="129">
        <v>1</v>
      </c>
      <c r="L202" s="94">
        <f ca="1" t="shared" si="142"/>
        <v>600</v>
      </c>
      <c r="M202" s="99"/>
      <c r="N202" s="93">
        <v>51</v>
      </c>
      <c r="O202" s="80"/>
      <c r="P202" s="80"/>
      <c r="Q202" s="251"/>
      <c r="R202" s="119">
        <f t="shared" si="143"/>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4"/>
        <v>0</v>
      </c>
    </row>
    <row r="203" ht="18" customHeight="1" spans="1:24">
      <c r="A203" s="99"/>
      <c r="B203" s="93">
        <v>18</v>
      </c>
      <c r="C203" s="80" t="s">
        <v>32</v>
      </c>
      <c r="D203" s="80" t="s">
        <v>295</v>
      </c>
      <c r="E203" s="251"/>
      <c r="F203" s="94" t="str">
        <f t="shared" si="141"/>
        <v>窝</v>
      </c>
      <c r="G203" s="254">
        <v>1</v>
      </c>
      <c r="H203" s="255"/>
      <c r="I203" s="84" t="str">
        <f>IFERROR(IF(E203="",VLOOKUP(F203,价格表,2,0),(VLOOKUP(E203,IF({1,0},价格引用表!K:K,价格引用表!I:I),2,0))),"")</f>
        <v>个</v>
      </c>
      <c r="J203" s="94">
        <f ca="1">IF(E203="",VLOOKUP(F203,价格表,5,0),VLOOKUP(E203,INDIRECT("价格引用表!K"&amp;MATCH(D203,价格引用表!H:H,0)&amp;":L1200"),2,0))</f>
        <v>150</v>
      </c>
      <c r="K203" s="129">
        <v>1</v>
      </c>
      <c r="L203" s="94">
        <f ca="1" t="shared" si="142"/>
        <v>150</v>
      </c>
      <c r="M203" s="99"/>
      <c r="N203" s="93">
        <v>52</v>
      </c>
      <c r="O203" s="80"/>
      <c r="P203" s="80"/>
      <c r="Q203" s="251"/>
      <c r="R203" s="119">
        <f t="shared" si="143"/>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4"/>
        <v>0</v>
      </c>
    </row>
    <row r="204" ht="18" customHeight="1" spans="1:24">
      <c r="A204" s="99"/>
      <c r="B204" s="93">
        <v>19</v>
      </c>
      <c r="C204" s="80" t="s">
        <v>34</v>
      </c>
      <c r="D204" s="80" t="s">
        <v>343</v>
      </c>
      <c r="E204" s="251" t="s">
        <v>403</v>
      </c>
      <c r="F204" s="94" t="str">
        <f t="shared" si="141"/>
        <v>果树</v>
      </c>
      <c r="G204" s="254">
        <v>1</v>
      </c>
      <c r="H204" s="255"/>
      <c r="I204" s="84" t="str">
        <f>IFERROR(IF(E204="",VLOOKUP(F204,价格表,2,0),(VLOOKUP(E204,IF({1,0},价格引用表!K:K,价格引用表!I:I),2,0))),"")</f>
        <v>棵</v>
      </c>
      <c r="J204" s="94">
        <f ca="1">IF(E204="",VLOOKUP(F204,价格表,5,0),VLOOKUP(E204,INDIRECT("价格引用表!K"&amp;MATCH(D204,价格引用表!H:H,0)&amp;":L1200"),2,0))</f>
        <v>50</v>
      </c>
      <c r="K204" s="129">
        <v>1</v>
      </c>
      <c r="L204" s="94">
        <f ca="1" t="shared" si="142"/>
        <v>50</v>
      </c>
      <c r="M204" s="99"/>
      <c r="N204" s="93">
        <v>53</v>
      </c>
      <c r="O204" s="80"/>
      <c r="P204" s="80"/>
      <c r="Q204" s="251"/>
      <c r="R204" s="119">
        <f t="shared" si="143"/>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4"/>
        <v>0</v>
      </c>
    </row>
    <row r="205" ht="18" customHeight="1" spans="1:24">
      <c r="A205" s="99"/>
      <c r="B205" s="93">
        <v>20</v>
      </c>
      <c r="C205" s="80"/>
      <c r="D205" s="80"/>
      <c r="E205" s="251">
        <v>6</v>
      </c>
      <c r="F205" s="94" t="s">
        <v>680</v>
      </c>
      <c r="G205" s="254">
        <v>1</v>
      </c>
      <c r="H205" s="255"/>
      <c r="I205" s="84" t="s">
        <v>385</v>
      </c>
      <c r="J205" s="94" t="e">
        <f ca="1">IF(E205="",VLOOKUP(F205,价格表,5,0),VLOOKUP(E205,INDIRECT("价格引用表!K"&amp;MATCH(D205,价格引用表!H:H,0)&amp;":L1200"),2,0))</f>
        <v>#N/A</v>
      </c>
      <c r="K205" s="129">
        <v>1</v>
      </c>
      <c r="L205" s="94">
        <v>100</v>
      </c>
      <c r="M205" s="99"/>
      <c r="N205" s="93">
        <v>54</v>
      </c>
      <c r="O205" s="80"/>
      <c r="P205" s="80"/>
      <c r="Q205" s="251"/>
      <c r="R205" s="119">
        <f t="shared" si="143"/>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4"/>
        <v>0</v>
      </c>
    </row>
    <row r="206" ht="18" customHeight="1" spans="1:24">
      <c r="A206" s="99"/>
      <c r="B206" s="93">
        <v>21</v>
      </c>
      <c r="C206" s="80"/>
      <c r="D206" s="80"/>
      <c r="E206" s="251">
        <v>7</v>
      </c>
      <c r="F206" s="94" t="s">
        <v>680</v>
      </c>
      <c r="G206" s="254">
        <v>1</v>
      </c>
      <c r="H206" s="255"/>
      <c r="I206" s="84" t="s">
        <v>385</v>
      </c>
      <c r="J206" s="94" t="e">
        <f ca="1">IF(E206="",VLOOKUP(F206,价格表,5,0),VLOOKUP(E206,INDIRECT("价格引用表!K"&amp;MATCH(D206,价格引用表!H:H,0)&amp;":L1200"),2,0))</f>
        <v>#N/A</v>
      </c>
      <c r="K206" s="129">
        <v>1</v>
      </c>
      <c r="L206" s="94">
        <v>140</v>
      </c>
      <c r="M206" s="99"/>
      <c r="N206" s="93">
        <v>55</v>
      </c>
      <c r="O206" s="80"/>
      <c r="P206" s="80"/>
      <c r="Q206" s="251"/>
      <c r="R206" s="119">
        <f t="shared" si="143"/>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4"/>
        <v>0</v>
      </c>
    </row>
    <row r="207" ht="18" customHeight="1" spans="1:24">
      <c r="A207" s="99"/>
      <c r="B207" s="93">
        <v>22</v>
      </c>
      <c r="C207" s="80" t="s">
        <v>32</v>
      </c>
      <c r="D207" s="80" t="s">
        <v>269</v>
      </c>
      <c r="E207" s="251" t="s">
        <v>306</v>
      </c>
      <c r="F207" s="94" t="str">
        <f t="shared" si="141"/>
        <v>简易厕所</v>
      </c>
      <c r="G207" s="254">
        <v>1</v>
      </c>
      <c r="H207" s="255"/>
      <c r="I207" s="84" t="str">
        <f>IFERROR(IF(E207="",VLOOKUP(F207,价格表,2,0),(VLOOKUP(E207,IF({1,0},价格引用表!K:K,价格引用表!I:I),2,0))),"")</f>
        <v>个</v>
      </c>
      <c r="J207" s="94">
        <f ca="1">IF(E207="",VLOOKUP(F207,价格表,5,0),VLOOKUP(E207,INDIRECT("价格引用表!K"&amp;MATCH(D207,价格引用表!H:H,0)&amp;":L1200"),2,0))</f>
        <v>600</v>
      </c>
      <c r="K207" s="129">
        <v>1</v>
      </c>
      <c r="L207" s="94">
        <f ca="1" t="shared" si="142"/>
        <v>600</v>
      </c>
      <c r="M207" s="99"/>
      <c r="N207" s="93">
        <v>56</v>
      </c>
      <c r="O207" s="80"/>
      <c r="P207" s="80"/>
      <c r="Q207" s="251"/>
      <c r="R207" s="119">
        <f t="shared" si="143"/>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1061</v>
      </c>
      <c r="O219" s="268"/>
      <c r="P219" s="268"/>
      <c r="Q219" s="270"/>
      <c r="R219" s="119"/>
      <c r="S219" s="120"/>
      <c r="T219" s="95"/>
      <c r="U219" s="260"/>
      <c r="V219" s="119">
        <f ca="1">SUM(L186:L219,X186:X218)</f>
        <v>32565</v>
      </c>
      <c r="W219" s="271"/>
      <c r="X219" s="120"/>
    </row>
    <row r="220" ht="42" customHeight="1" spans="1:24">
      <c r="A220" s="375" t="s">
        <v>1120</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1121</v>
      </c>
      <c r="S220" s="269"/>
      <c r="T220" s="269"/>
      <c r="U220" s="265">
        <f ca="1">V219</f>
        <v>32565</v>
      </c>
      <c r="V220" s="265"/>
      <c r="W220" s="265"/>
      <c r="X220" s="265"/>
    </row>
    <row r="221" ht="16.9" customHeight="1"/>
    <row r="222" spans="4:5">
      <c r="D222" s="266" t="s">
        <v>1122</v>
      </c>
      <c r="E222" s="266" t="e">
        <f>FB43/EX43</f>
        <v>#DIV/0!</v>
      </c>
    </row>
    <row r="223" spans="4:5">
      <c r="D223" s="266" t="s">
        <v>1123</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8" workbookViewId="0">
      <selection activeCell="A15" sqref="A15:A24"/>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010419-58-0010</v>
      </c>
      <c r="C3" s="29"/>
      <c r="D3" s="29"/>
      <c r="E3" s="30" t="str">
        <f>输机表!U2&amp;输机表!Y2</f>
        <v>康正（雄县）2023评字第8号-马务头村-2-10</v>
      </c>
      <c r="F3" s="30"/>
      <c r="G3" s="30"/>
      <c r="H3" s="30"/>
    </row>
    <row r="4" ht="16.5" customHeight="1" spans="1:8">
      <c r="A4" s="31" t="s">
        <v>1044</v>
      </c>
      <c r="B4" s="32" t="str">
        <f>输机表!D2</f>
        <v>谢大启</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145.58</v>
      </c>
      <c r="C7" s="43">
        <f ca="1">IF(COUNTIF(输机表!$C$4:$C$27,K7&amp;"*")=0,IFERROR(VLOOKUP(K7,房体结构,23,0),""),ROUND(SUMIF(输机表!$C$4:$C$27,K7&amp;"*",输机表!$Z$4:$Z$27)/B7,0))</f>
        <v>1355</v>
      </c>
      <c r="D7" s="43">
        <f ca="1">IFERROR(ROUND(C7*B7,0),"")</f>
        <v>197261</v>
      </c>
      <c r="E7" s="43" t="str">
        <f>IF(COUNTIF(输机表!$C$4:$C$27,L7&amp;"*")&gt;0,L7,IFERROR(VLOOKUP(L7,房体结构,1,0),""))</f>
        <v>F2</v>
      </c>
      <c r="F7" s="44">
        <f ca="1">IF(COUNTIF(输机表!$C$4:$C$27,L7&amp;"*")=0,IFERROR(VLOOKUP(L7,房体结构,17,0),""),SUMIF(输机表!$C$4:$C$27,L7&amp;"*",输机表!$S$4:$S$7))</f>
        <v>42.72</v>
      </c>
      <c r="G7" s="43">
        <f ca="1">IF(COUNTIF(输机表!$C$4:$C$27,L7&amp;"*")=0,IFERROR(VLOOKUP(L7,房体结构,23,0),""),ROUND(SUMIF(输机表!$C$4:$C$27,L7&amp;"*",输机表!$Z$4:$Z$27)/F7,0))</f>
        <v>1175</v>
      </c>
      <c r="H7" s="43">
        <f ca="1">IFERROR(ROUND(G7*F7,0),"")</f>
        <v>50196</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188.3</v>
      </c>
      <c r="D12" s="46"/>
      <c r="E12" s="47" t="s">
        <v>1056</v>
      </c>
      <c r="F12" s="47"/>
      <c r="G12" s="48">
        <f ca="1">SUM(D7:D11)+SUM(H7:H11)</f>
        <v>247457</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8.1</v>
      </c>
      <c r="C15" s="51" t="str">
        <f ca="1" t="shared" ref="C15:C26" si="4">IFERROR(VLOOKUP(K15,附属物位置,6,0),"")</f>
        <v>㎡</v>
      </c>
      <c r="D15" s="52">
        <f ca="1" t="shared" ref="D15:D26" si="5">IF(A15="","",SUMIF(附属物名称,A15,附属物金额))</f>
        <v>2430</v>
      </c>
      <c r="E15" s="52" t="str">
        <f ca="1" t="shared" ref="E15:E26" si="6">IFERROR(VLOOKUP(L15,附属物位置,4,0),"")</f>
        <v>影壁</v>
      </c>
      <c r="F15" s="51">
        <f ca="1" t="shared" ref="F15:F40" si="7">IF(E15="","",SUMIF(附属物名称,E15,附属物数量))</f>
        <v>7.26</v>
      </c>
      <c r="G15" s="51" t="str">
        <f ca="1" t="shared" ref="G15:G26" si="8">IFERROR(VLOOKUP(L15,附属物位置,6,0),"")</f>
        <v>㎡</v>
      </c>
      <c r="H15" s="52">
        <f ca="1" t="shared" ref="H15:H26" si="9">IF(E15="","",SUMIF(附属物名称,E15,附属物金额))</f>
        <v>1162</v>
      </c>
      <c r="K15" s="67">
        <v>1</v>
      </c>
      <c r="L15" s="67">
        <v>2</v>
      </c>
      <c r="M15" s="68"/>
    </row>
    <row r="16" ht="17.25" customHeight="1" spans="1:13">
      <c r="A16" s="51" t="str">
        <f ca="1" t="shared" si="2"/>
        <v>砖墙</v>
      </c>
      <c r="B16" s="51">
        <f ca="1" t="shared" si="3"/>
        <v>10.8</v>
      </c>
      <c r="C16" s="51" t="str">
        <f ca="1" t="shared" si="4"/>
        <v>㎡</v>
      </c>
      <c r="D16" s="52">
        <f ca="1" t="shared" si="5"/>
        <v>1744</v>
      </c>
      <c r="E16" s="52" t="str">
        <f ca="1" t="shared" si="6"/>
        <v>平砖地面</v>
      </c>
      <c r="F16" s="51">
        <f ca="1" t="shared" si="7"/>
        <v>107.8</v>
      </c>
      <c r="G16" s="51" t="str">
        <f ca="1" t="shared" si="8"/>
        <v>㎡</v>
      </c>
      <c r="H16" s="52">
        <f ca="1" t="shared" si="9"/>
        <v>2696</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6</v>
      </c>
      <c r="G18" s="51" t="str">
        <f ca="1" t="shared" si="8"/>
        <v>个</v>
      </c>
      <c r="H18" s="52">
        <f ca="1" t="shared" si="9"/>
        <v>1200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台阶</v>
      </c>
      <c r="F19" s="51">
        <f ca="1" t="shared" si="7"/>
        <v>8.95</v>
      </c>
      <c r="G19" s="51" t="str">
        <f ca="1" t="shared" si="8"/>
        <v>㎡</v>
      </c>
      <c r="H19" s="52">
        <f ca="1" t="shared" si="9"/>
        <v>3133</v>
      </c>
      <c r="K19" s="67">
        <v>9</v>
      </c>
      <c r="L19" s="67">
        <v>10</v>
      </c>
      <c r="M19" s="68"/>
    </row>
    <row r="20" ht="17.25" customHeight="1" spans="1:13">
      <c r="A20" s="51" t="str">
        <f ca="1" t="shared" si="2"/>
        <v>火炕</v>
      </c>
      <c r="B20" s="51">
        <f ca="1" t="shared" si="3"/>
        <v>2</v>
      </c>
      <c r="C20" s="51" t="str">
        <f ca="1" t="shared" si="4"/>
        <v>个</v>
      </c>
      <c r="D20" s="52">
        <f ca="1" t="shared" si="5"/>
        <v>2000</v>
      </c>
      <c r="E20" s="52" t="str">
        <f ca="1" t="shared" si="6"/>
        <v>灶台</v>
      </c>
      <c r="F20" s="51">
        <f ca="1" t="shared" si="7"/>
        <v>3</v>
      </c>
      <c r="G20" s="51" t="str">
        <f ca="1" t="shared" si="8"/>
        <v>个</v>
      </c>
      <c r="H20" s="52">
        <f ca="1" t="shared" si="9"/>
        <v>900</v>
      </c>
      <c r="K20" s="67">
        <v>11</v>
      </c>
      <c r="L20" s="67">
        <v>12</v>
      </c>
      <c r="M20" s="68"/>
    </row>
    <row r="21" ht="17.25" customHeight="1" spans="1:13">
      <c r="A21" s="51" t="str">
        <f ca="1" t="shared" si="2"/>
        <v>水泥、水磨石平台</v>
      </c>
      <c r="B21" s="51">
        <f ca="1" t="shared" si="3"/>
        <v>35.9</v>
      </c>
      <c r="C21" s="51" t="str">
        <f ca="1" t="shared" si="4"/>
        <v>㎡</v>
      </c>
      <c r="D21" s="52">
        <f ca="1" t="shared" si="5"/>
        <v>6462</v>
      </c>
      <c r="E21" s="52" t="str">
        <f ca="1" t="shared" si="6"/>
        <v>水磨石池</v>
      </c>
      <c r="F21" s="51">
        <f ca="1" t="shared" si="7"/>
        <v>1</v>
      </c>
      <c r="G21" s="51" t="str">
        <f ca="1" t="shared" si="8"/>
        <v>个</v>
      </c>
      <c r="H21" s="52">
        <f ca="1" t="shared" si="9"/>
        <v>80</v>
      </c>
      <c r="K21" s="67">
        <v>13</v>
      </c>
      <c r="L21" s="67">
        <v>14</v>
      </c>
      <c r="M21" s="68"/>
    </row>
    <row r="22" ht="17.25" customHeight="1" spans="1:13">
      <c r="A22" s="51" t="str">
        <f ca="1" t="shared" si="2"/>
        <v>窝</v>
      </c>
      <c r="B22" s="51">
        <f ca="1" t="shared" si="3"/>
        <v>1</v>
      </c>
      <c r="C22" s="51" t="str">
        <f ca="1" t="shared" si="4"/>
        <v>个</v>
      </c>
      <c r="D22" s="52">
        <f ca="1" t="shared" si="5"/>
        <v>150</v>
      </c>
      <c r="E22" s="52" t="str">
        <f ca="1" t="shared" si="6"/>
        <v>果树</v>
      </c>
      <c r="F22" s="51">
        <f ca="1" t="shared" si="7"/>
        <v>1</v>
      </c>
      <c r="G22" s="51" t="str">
        <f ca="1" t="shared" si="8"/>
        <v>棵</v>
      </c>
      <c r="H22" s="52">
        <f ca="1" t="shared" si="9"/>
        <v>50</v>
      </c>
      <c r="K22" s="67">
        <v>15</v>
      </c>
      <c r="L22" s="67">
        <v>16</v>
      </c>
      <c r="M22" s="68"/>
    </row>
    <row r="23" ht="17.25" customHeight="1" spans="1:13">
      <c r="A23" s="51" t="str">
        <f ca="1" t="shared" si="2"/>
        <v>银杏</v>
      </c>
      <c r="B23" s="51">
        <f ca="1" t="shared" si="3"/>
        <v>2</v>
      </c>
      <c r="C23" s="51" t="str">
        <f ca="1" t="shared" si="4"/>
        <v>棵</v>
      </c>
      <c r="D23" s="52">
        <f ca="1" t="shared" si="5"/>
        <v>240</v>
      </c>
      <c r="E23" s="52" t="str">
        <f ca="1" t="shared" si="6"/>
        <v>简易厕所</v>
      </c>
      <c r="F23" s="51">
        <f ca="1" t="shared" si="7"/>
        <v>2</v>
      </c>
      <c r="G23" s="51" t="str">
        <f ca="1" t="shared" si="8"/>
        <v>个</v>
      </c>
      <c r="H23" s="52">
        <f ca="1" t="shared" si="9"/>
        <v>1200</v>
      </c>
      <c r="K23" s="67">
        <v>17</v>
      </c>
      <c r="L23" s="67">
        <v>18</v>
      </c>
      <c r="M23" s="68"/>
    </row>
    <row r="24" ht="17.25" customHeight="1" spans="1:13">
      <c r="A24" s="51" t="str">
        <f ca="1" t="shared" si="2"/>
        <v>棚1</v>
      </c>
      <c r="B24" s="51">
        <f ca="1" t="shared" si="3"/>
        <v>32.07</v>
      </c>
      <c r="C24" s="51" t="str">
        <f ca="1" t="shared" si="4"/>
        <v>㎡</v>
      </c>
      <c r="D24" s="52">
        <f ca="1" t="shared" si="5"/>
        <v>2372</v>
      </c>
      <c r="E24" s="52" t="str">
        <f ca="1" t="shared" si="6"/>
        <v>棚2</v>
      </c>
      <c r="F24" s="51">
        <f ca="1" t="shared" si="7"/>
        <v>42.39</v>
      </c>
      <c r="G24" s="51" t="str">
        <f ca="1" t="shared" si="8"/>
        <v>㎡</v>
      </c>
      <c r="H24" s="52">
        <f ca="1" t="shared" si="9"/>
        <v>4646</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32565</v>
      </c>
      <c r="H41" s="54"/>
      <c r="K41" s="67">
        <v>53</v>
      </c>
      <c r="M41" s="68"/>
    </row>
    <row r="42" ht="17.25" customHeight="1" spans="1:8">
      <c r="A42" s="53" t="s">
        <v>1063</v>
      </c>
      <c r="B42" s="54"/>
      <c r="C42" s="55">
        <f ca="1">G41+G12</f>
        <v>280022</v>
      </c>
      <c r="D42" s="54"/>
      <c r="E42" s="56" t="s">
        <v>1064</v>
      </c>
      <c r="F42" s="57" t="str">
        <f ca="1">TEXT(C42,"[DBnum2]")&amp;"元整"</f>
        <v>贰拾捌万零贰拾贰元整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康正（雄县）2023评字第8号-马务头村-2-10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谢大启</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188.3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280022</v>
      </c>
      <c r="H26" s="14"/>
      <c r="I26" s="14"/>
      <c r="J26" s="14"/>
      <c r="K26" s="14"/>
      <c r="L26" s="14"/>
      <c r="M26" s="14"/>
      <c r="N26" s="14"/>
      <c r="O26" s="14"/>
      <c r="P26" s="14"/>
      <c r="Q26" s="14"/>
    </row>
    <row r="27" spans="1:17">
      <c r="A27" s="8" t="s">
        <v>1096</v>
      </c>
      <c r="B27" s="8"/>
      <c r="C27" s="8"/>
      <c r="D27" s="8" t="str">
        <f ca="1">结果通知单!F42</f>
        <v>贰拾捌万零贰拾贰元整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1139</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1140</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1141</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