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<sst xmlns="http://schemas.openxmlformats.org/spreadsheetml/2006/main" count="5760" uniqueCount="1141">
  <si>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</si>
  <si>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</si>
  <si>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</si>
  <si>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</si>
  <si>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</si>
  <si>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</si>
  <si>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</si>
  <si>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</si>
  <si>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</si>
  <si>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</si>
  <si>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</si>
  <si>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</si>
  <si>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</si>
  <si>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</si>
  <si>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</si>
  <si>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</si>
  <si>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</si>
  <si>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</si>
  <si>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</si>
  <si>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</si>
  <si>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</si>
  <si>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</si>
  <si>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</si>
  <si>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</si>
  <si>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</si>
  <si>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</si>
  <si>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</si>
  <si>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</si>
  <si>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</si>
  <si>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</si>
  <si>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</si>
  <si>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</si>
  <si>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</si>
  <si>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</si>
  <si>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</si>
  <si>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</si>
  <si>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</si>
  <si>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</si>
  <si>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</si>
  <si>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</si>
  <si>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</si>
  <si>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</si>
  <si>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</si>
  <si>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</si>
  <si>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</si>
  <si>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</si>
  <si>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</si>
  <si>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</si>
  <si>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</si>
  <si>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</si>
  <si>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</si>
  <si>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</si>
  <si>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</si>
  <si>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</si>
  <si>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</si>
  <si>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</si>
  <si>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</si>
  <si>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</si>
  <si>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</si>
  <si>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</si>
  <si>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</si>
  <si>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</si>
  <si>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</si>
  <si>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</si>
  <si>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</si>
  <si>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</si>
  <si>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</si>
  <si>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</si>
  <si>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</si>
  <si>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</si>
  <si>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</si>
  <si>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</si>
  <si>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</si>
  <si>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</si>
  <si>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</si>
  <si>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</si>
  <si>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</si>
  <si>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</si>
  <si>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</si>
  <si>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</si>
  <si>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</si>
  <si>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</si>
  <si>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</si>
  <si>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</si>
  <si>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</si>
  <si>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</si>
  <si>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</si>
  <si>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</si>
  <si>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</si>
  <si>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</si>
  <si>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</si>
  <si>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</si>
  <si>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</si>
  <si>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</si>
  <si>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</si>
  <si>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</si>
  <si>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</si>
  <si>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</si>
  <si>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</si>
  <si>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</si>
  <si>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</si>
  <si>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</si>
  <si>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</si>
  <si>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</si>
  <si>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</si>
  <si>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</si>
  <si>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</si>
  <si>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</si>
  <si>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</si>
  <si>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</si>
  <si>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</si>
  <si>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</si>
  <si>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</si>
  <si>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</si>
  <si>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</si>
  <si>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</si>
  <si>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</si>
  <si>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</si>
  <si>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</si>
  <si>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</si>
  <si>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</si>
  <si>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</si>
  <si>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</si>
  <si>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</si>
  <si>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</si>
  <si>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</si>
  <si>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</si>
  <si>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</si>
  <si>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</si>
  <si>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</si>
  <si>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</si>
  <si>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</si>
  <si>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</si>
  <si>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</si>
  <si>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</si>
  <si>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</si>
  <si>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</si>
  <si>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</si>
  <si>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</si>
  <si>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</si>
  <si>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</si>
  <si>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</si>
  <si>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</si>
  <si>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</si>
  <si>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</si>
  <si>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</si>
  <si>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</si>
  <si>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</si>
  <si>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</si>
  <si>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</si>
  <si>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</si>
  <si>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</si>
  <si>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</si>
  <si>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</si>
  <si>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</si>
  <si>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</si>
  <si>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</si>
  <si>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</si>
  <si>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</si>
  <si>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</si>
  <si>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</si>
  <si>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</si>
  <si>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</si>
  <si>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</si>
  <si>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</si>
  <si>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</si>
  <si>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</si>
  <si>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</si>
  <si>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</si>
  <si>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</si>
  <si>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</si>
  <si>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</si>
  <si>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</si>
  <si>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</si>
  <si>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</si>
  <si>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</si>
  <si>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</si>
  <si>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</si>
  <si>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</si>
  <si>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</si>
  <si>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</si>
  <si>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</si>
  <si>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</si>
  <si>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</si>
  <si>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</si>
  <si>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</si>
  <si>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</si>
  <si>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</si>
  <si>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</si>
  <si>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</si>
  <si>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</si>
  <si>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</si>
  <si>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</si>
  <si>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</si>
  <si>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</si>
  <si>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</si>
  <si>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</si>
  <si>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</si>
  <si>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</si>
  <si>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</si>
  <si>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</si>
  <si>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</si>
  <si>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</si>
  <si>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</si>
  <si>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</si>
  <si>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</si>
  <si>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</si>
  <si>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</si>
  <si>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</si>
  <si>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</si>
  <si>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</si>
  <si>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</si>
  <si>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</si>
  <si>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</si>
  <si>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</si>
  <si>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</si>
  <si>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</si>
  <si>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</si>
  <si>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</si>
  <si>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</si>
  <si>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</si>
  <si>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</si>
  <si>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</si>
  <si>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</si>
  <si>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</si>
  <si>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</si>
  <si>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</si>
  <si>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</si>
  <si>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</si>
  <si>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</si>
  <si>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</si>
  <si>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</si>
  <si>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</si>
  <si>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</si>
  <si>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</si>
  <si>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</si>
  <si>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</si>
  <si>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</si>
  <si>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</si>
  <si>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</si>
  <si>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</si>
  <si>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</si>
  <si>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</si>
  <si>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</si>
  <si>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</si>
  <si>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</si>
  <si>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</si>
  <si>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</si>
  <si>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</si>
  <si>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</si>
  <si>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</si>
  <si>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</si>
  <si>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</si>
  <si>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</si>
  <si>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</si>
  <si>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</si>
  <si>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</si>
  <si>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</si>
  <si>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</si>
  <si>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</si>
  <si>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</si>
  <si>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</si>
  <si>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</si>
  <si>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</si>
  <si>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</si>
  <si>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</si>
  <si>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</si>
  <si>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</si>
  <si>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</si>
  <si>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</si>
  <si>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</si>
  <si>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</si>
  <si>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</si>
  <si>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</si>
  <si>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</si>
  <si>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</si>
  <si>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</si>
  <si>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</si>
  <si>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</si>
  <si>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</si>
  <si>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</si>
  <si>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</si>
  <si>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</si>
  <si>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</si>
  <si>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</si>
  <si>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</si>
  <si>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</si>
  <si>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</si>
  <si>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</si>
  <si>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</si>
  <si>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</si>
  <si>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</si>
  <si>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</si>
  <si>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</si>
  <si>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</si>
  <si>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</si>
  <si>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</si>
  <si>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</si>
  <si>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</si>
  <si>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</si>
  <si>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</si>
  <si>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</si>
  <si>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</si>
  <si>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</si>
  <si>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</si>
  <si>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</si>
  <si>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</si>
  <si>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</si>
  <si>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</si>
  <si>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</si>
  <si>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</si>
  <si>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</si>
  <si>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</si>
  <si>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</si>
  <si>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</si>
  <si>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</si>
  <si>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</si>
  <si>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</si>
  <si>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</si>
  <si>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</si>
  <si>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</si>
  <si>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</si>
  <si>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</si>
  <si>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</si>
  <si>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</si>
  <si>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</si>
  <si>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</si>
  <si>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</si>
  <si>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</si>
  <si>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</si>
  <si>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</si>
  <si>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</si>
  <si>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</si>
  <si>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</si>
  <si>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</si>
  <si>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</si>
  <si>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</si>
  <si>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</si>
  <si>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</si>
  <si>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</si>
  <si>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</si>
  <si>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</si>
  <si>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</si>
  <si>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</si>
  <si>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</si>
  <si>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</si>
  <si>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</si>
  <si>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</si>
  <si>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</si>
  <si>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</si>
  <si>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</si>
  <si>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</si>
  <si>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</si>
  <si>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</si>
  <si>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</si>
  <si>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</si>
  <si>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</si>
  <si>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</si>
  <si>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</si>
  <si>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</si>
  <si>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</si>
  <si>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</si>
  <si>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</si>
  <si>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</si>
  <si>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</si>
  <si>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</si>
  <si>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</si>
  <si>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</si>
  <si>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</si>
  <si>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</si>
  <si>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</si>
  <si>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</si>
  <si>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</si>
  <si>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</si>
  <si>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</si>
  <si>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</si>
  <si>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</si>
  <si>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</si>
  <si>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</si>
  <si>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</si>
  <si>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</si>
  <si>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</si>
  <si>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</si>
  <si>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</si>
  <si>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</si>
  <si>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</si>
  <si>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</si>
  <si>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</si>
  <si>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</si>
  <si>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</si>
  <si>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</si>
  <si>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</si>
  <si>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</si>
  <si>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</si>
  <si>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</si>
  <si>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</si>
  <si>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</si>
  <si>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</si>
  <si>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</si>
  <si>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</si>
  <si>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</si>
  <si>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</si>
  <si>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</si>
  <si>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</si>
  <si>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</si>
  <si>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</si>
  <si>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</si>
  <si>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</si>
  <si>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</si>
  <si>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</si>
  <si>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</si>
  <si>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</si>
  <si>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</si>
  <si>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</si>
  <si>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</si>
  <si>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</si>
  <si>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</si>
  <si>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</si>
  <si>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</si>
  <si>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</si>
  <si>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</si>
  <si>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</si>
  <si>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</si>
  <si>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</si>
  <si>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</si>
  <si>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</si>
  <si>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</si>
  <si>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</si>
  <si>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</si>
  <si>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</si>
  <si>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</si>
  <si>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</si>
  <si>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</si>
  <si>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</si>
  <si>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</si>
  <si>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</si>
  <si>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</si>
  <si>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</si>
  <si>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</si>
  <si>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</si>
  <si>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</si>
  <si>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</si>
  <si>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</si>
  <si>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</si>
  <si>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</si>
  <si>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</si>
  <si>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</si>
  <si>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</si>
  <si>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</si>
  <si>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</si>
  <si>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</si>
  <si>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</si>
  <si>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</si>
  <si>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</si>
  <si>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</si>
  <si>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</si>
  <si>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</si>
  <si>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</si>
  <si>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</si>
  <si>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</si>
  <si>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</si>
  <si>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</si>
  <si>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</si>
  <si>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</si>
  <si>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</si>
  <si>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</si>
  <si>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</si>
  <si>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</si>
  <si>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</si>
  <si>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</si>
  <si>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</si>
  <si>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</si>
  <si>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</si>
  <si>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</si>
  <si>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</si>
  <si>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</si>
  <si>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</si>
  <si>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</si>
  <si>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</si>
  <si>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</si>
  <si>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</si>
  <si>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</si>
  <si>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</si>
  <si>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</si>
  <si>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</si>
  <si>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</si>
  <si>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</si>
  <si>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</si>
  <si>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</si>
  <si>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</si>
  <si>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</si>
  <si>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</si>
  <si>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</si>
  <si>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</si>
  <si>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</si>
  <si>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</si>
  <si>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</si>
  <si>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</si>
  <si>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</si>
  <si>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</si>
  <si>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</si>
  <si>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</si>
  <si>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</si>
  <si>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</si>
  <si>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</si>
  <si>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</si>
  <si>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</si>
  <si>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</si>
  <si>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</si>
  <si>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</si>
  <si>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</si>
  <si>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</si>
  <si>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</si>
  <si>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</si>
  <si>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</si>
  <si>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</si>
  <si>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</si>
  <si>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</si>
  <si>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</si>
  <si>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</si>
  <si>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</si>
  <si>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</si>
  <si>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</si>
  <si>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</si>
  <si>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</si>
  <si>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</si>
  <si>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</si>
  <si>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</si>
  <si>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</si>
  <si>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</si>
  <si>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</si>
  <si>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</si>
  <si>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</si>
  <si>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</si>
  <si>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</si>
  <si>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</si>
  <si>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</si>
  <si>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</si>
  <si>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</si>
  <si>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</si>
  <si>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</si>
  <si>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</si>
  <si>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</si>
  <si>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</si>
  <si>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</si>
  <si>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</si>
  <si>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</si>
  <si>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</si>
  <si>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</si>
  <si>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</si>
  <si>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</si>
  <si>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</si>
  <si>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</si>
  <si>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</si>
  <si>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</si>
  <si>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</si>
  <si>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</si>
  <si>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</si>
  <si>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</si>
  <si>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</si>
  <si>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</si>
  <si>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</si>
  <si>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</si>
  <si>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</si>
  <si>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</si>
  <si>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</si>
  <si>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</si>
  <si>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</si>
  <si>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</si>
  <si>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</si>
  <si>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</si>
  <si>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</si>
  <si>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</si>
  <si>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</si>
  <si>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</si>
  <si>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</si>
  <si>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</si>
  <si>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</si>
  <si>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</si>
  <si>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</si>
  <si>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</si>
  <si>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</si>
  <si>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</si>
  <si>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</si>
  <si>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</si>
  <si>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</si>
  <si>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</si>
  <si>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</si>
  <si>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</si>
  <si>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</si>
  <si>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</si>
  <si>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</si>
  <si>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</si>
  <si>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</si>
  <si>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</si>
  <si>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</si>
  <si>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</si>
  <si>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</si>
  <si>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</si>
  <si>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</si>
  <si>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</si>
  <si>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</si>
  <si>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</si>
  <si>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</si>
  <si>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</si>
  <si>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</si>
  <si>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</si>
  <si>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</si>
  <si>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</si>
  <si>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</si>
  <si>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</si>
  <si>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</si>
  <si>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</si>
  <si>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</si>
  <si>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</si>
  <si>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</si>
  <si>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</si>
  <si>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</si>
  <si>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</si>
  <si>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</si>
  <si>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</si>
  <si>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</si>
  <si>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</si>
  <si>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</si>
  <si>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</si>
  <si>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</si>
  <si>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</si>
  <si>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</si>
  <si>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</si>
  <si>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</si>
  <si>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</si>
  <si>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</si>
  <si>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</si>
  <si>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</si>
  <si>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</si>
  <si>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</si>
  <si>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</si>
  <si>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</si>
  <si>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</si>
  <si>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</si>
  <si>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</si>
  <si>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</si>
  <si>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</si>
  <si>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</si>
  <si>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</si>
  <si>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</si>
  <si>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</si>
  <si>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</si>
  <si>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</si>
  <si>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</si>
  <si>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</si>
  <si>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</si>
  <si>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</si>
  <si>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</si>
  <si>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</si>
  <si>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</si>
  <si>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</si>
  <si>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</si>
  <si>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</si>
  <si>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</si>
  <si>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</si>
  <si>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</si>
  <si>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</si>
  <si>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</si>
  <si>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</si>
  <si>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</si>
  <si>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</si>
  <si>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</si>
  <si>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</si>
  <si>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</si>
  <si>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</si>
  <si>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</si>
  <si>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</si>
  <si>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</si>
  <si>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</si>
  <si>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</si>
  <si>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</si>
  <si>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</si>
  <si>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</si>
  <si>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</si>
  <si>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</si>
  <si>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</si>
  <si>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</si>
  <si>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</si>
  <si>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</si>
  <si>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</si>
  <si>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</si>
  <si>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</si>
  <si>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</si>
  <si>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</si>
  <si>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</si>
  <si>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</si>
  <si>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</si>
  <si>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</si>
  <si>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</si>
  <si>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</si>
  <si>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</si>
  <si>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</si>
  <si>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</si>
  <si>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</si>
  <si>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</si>
  <si>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</si>
  <si>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</si>
  <si>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</si>
  <si>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</si>
  <si>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</si>
  <si>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</si>
  <si>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</si>
  <si>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</si>
  <si>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</si>
  <si>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</si>
  <si>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</si>
  <si>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</si>
  <si>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</si>
  <si>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</si>
  <si>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</si>
  <si>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</si>
  <si>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</si>
  <si>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</si>
  <si>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</si>
  <si>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</si>
  <si>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</si>
  <si>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</si>
  <si>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</si>
  <si>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</si>
  <si>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</si>
  <si>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</si>
  <si>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</si>
  <si>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</si>
  <si>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</si>
  <si>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</si>
  <si>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</si>
  <si>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</si>
  <si>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</si>
  <si>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</si>
  <si>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</si>
  <si>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</si>
  <si>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</si>
  <si>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</si>
  <si>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</si>
  <si>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</si>
  <si>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</si>
  <si>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</si>
  <si>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</si>
  <si>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</si>
  <si>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</si>
  <si>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</si>
  <si>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</si>
  <si>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</si>
  <si>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</si>
  <si>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</si>
  <si>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</si>
  <si>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</si>
  <si>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</si>
  <si>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</si>
  <si>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</si>
  <si>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</si>
  <si>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</si>
  <si>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</si>
  <si>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</si>
  <si>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</si>
  <si>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</si>
  <si>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</si>
  <si>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</si>
  <si>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</si>
  <si>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</si>
  <si>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</si>
  <si>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</si>
  <si>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</si>
  <si>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</si>
  <si>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</si>
  <si>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</si>
  <si>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</si>
  <si>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</si>
  <si>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</si>
  <si>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</si>
  <si>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</si>
  <si>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</si>
  <si>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</si>
  <si>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</si>
  <si>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</si>
  <si>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</si>
  <si>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</si>
  <si>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</si>
  <si>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</si>
  <si>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</si>
  <si>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</si>
  <si>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</si>
  <si>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</si>
  <si>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</si>
  <si>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</si>
  <si>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</si>
  <si>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</si>
  <si>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</si>
  <si>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</si>
  <si>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</si>
  <si>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</si>
  <si>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</si>
  <si>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</si>
  <si>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</si>
  <si>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</si>
  <si>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</si>
  <si>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</si>
  <si>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</si>
  <si>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</si>
  <si>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</si>
  <si>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</si>
  <si>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</si>
  <si>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</si>
  <si>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</si>
  <si>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</si>
  <si>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</si>
  <si>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</si>
  <si>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</si>
  <si>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</si>
  <si>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</si>
  <si>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</si>
  <si>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</si>
  <si>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</si>
  <si>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</si>
  <si>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</si>
  <si>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</si>
  <si>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</si>
  <si>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</si>
  <si>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</si>
  <si>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</si>
  <si>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</si>
  <si>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</si>
  <si>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</si>
  <si>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</si>
  <si>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</si>
  <si>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</si>
  <si>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</si>
  <si>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</si>
  <si>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</si>
  <si>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</si>
  <si>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</si>
  <si>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</si>
  <si>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</si>
  <si>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</si>
  <si>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</si>
  <si>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</si>
  <si>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</si>
  <si>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</si>
  <si>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</si>
  <si>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</si>
  <si>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</si>
  <si>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</si>
  <si>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</si>
  <si>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</si>
  <si>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</si>
  <si>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</si>
  <si>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</si>
  <si>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</si>
  <si>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</si>
  <si>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</si>
  <si>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</si>
  <si>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</si>
  <si>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</si>
  <si>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</si>
  <si>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谢香芝</t>
  </si>
  <si>
    <t>坐落：</t>
  </si>
  <si>
    <t>雄县马务头村</t>
  </si>
  <si>
    <t>调查编号：</t>
  </si>
  <si>
    <t>010419-58-0011</t>
  </si>
  <si>
    <t>价值时点：</t>
  </si>
  <si>
    <t>2023年9月22日</t>
  </si>
  <si>
    <t>报告编号：</t>
  </si>
  <si>
    <t>康正（雄县）2023评字第8号-马务头村-</t>
  </si>
  <si>
    <t>2-11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</si>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</sst>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8">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宋体"/>
      <charset val="134"/>
      <scheme val="minor"/>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18" borderId="3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0" applyNumberFormat="0" applyFill="0" applyAlignment="0" applyProtection="0">
      <alignment vertical="center"/>
    </xf>
    <xf numFmtId="0" fontId="29" fillId="0" borderId="40" applyNumberFormat="0" applyFill="0" applyAlignment="0" applyProtection="0">
      <alignment vertical="center"/>
    </xf>
    <xf numFmtId="0" fontId="30" fillId="0" borderId="41" applyNumberFormat="0" applyFill="0" applyAlignment="0" applyProtection="0">
      <alignment vertical="center"/>
    </xf>
    <xf numFmtId="0" fontId="30" fillId="0" borderId="0" applyNumberFormat="0" applyFill="0" applyBorder="0" applyAlignment="0" applyProtection="0">
      <alignment vertical="center"/>
    </xf>
    <xf numFmtId="0" fontId="31" fillId="19" borderId="42" applyNumberFormat="0" applyAlignment="0" applyProtection="0">
      <alignment vertical="center"/>
    </xf>
    <xf numFmtId="0" fontId="32" fillId="20" borderId="43" applyNumberFormat="0" applyAlignment="0" applyProtection="0">
      <alignment vertical="center"/>
    </xf>
    <xf numFmtId="0" fontId="33" fillId="20" borderId="42" applyNumberFormat="0" applyAlignment="0" applyProtection="0">
      <alignment vertical="center"/>
    </xf>
    <xf numFmtId="0" fontId="34" fillId="21" borderId="44" applyNumberFormat="0" applyAlignment="0" applyProtection="0">
      <alignment vertical="center"/>
    </xf>
    <xf numFmtId="0" fontId="35" fillId="0" borderId="45" applyNumberFormat="0" applyFill="0" applyAlignment="0" applyProtection="0">
      <alignment vertical="center"/>
    </xf>
    <xf numFmtId="0" fontId="36" fillId="0" borderId="46" applyNumberFormat="0" applyFill="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13"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41" fillId="37" borderId="0" applyNumberFormat="0" applyBorder="0" applyAlignment="0" applyProtection="0">
      <alignment vertical="center"/>
    </xf>
    <xf numFmtId="0" fontId="41" fillId="9"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0" fillId="42" borderId="0" applyNumberFormat="0" applyBorder="0" applyAlignment="0" applyProtection="0">
      <alignment vertical="center"/>
    </xf>
    <xf numFmtId="0" fontId="40" fillId="43" borderId="0" applyNumberFormat="0" applyBorder="0" applyAlignment="0" applyProtection="0">
      <alignment vertical="center"/>
    </xf>
    <xf numFmtId="0" fontId="41" fillId="44" borderId="0" applyNumberFormat="0" applyBorder="0" applyAlignment="0" applyProtection="0">
      <alignment vertical="center"/>
    </xf>
    <xf numFmtId="0" fontId="41" fillId="10" borderId="0" applyNumberFormat="0" applyBorder="0" applyAlignment="0" applyProtection="0">
      <alignment vertical="center"/>
    </xf>
    <xf numFmtId="0" fontId="40"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3"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19" fillId="3" borderId="2" xfId="0" applyNumberFormat="1" applyFont="1" applyFill="1" applyBorder="1" applyAlignment="1">
      <alignment horizontal="center" vertical="center"/>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lignment vertical="center"/>
    </xf>
    <xf numFmtId="0" fontId="20" fillId="0" borderId="27" xfId="0" applyFont="1" applyBorder="1">
      <alignment vertical="center"/>
    </xf>
    <xf numFmtId="0" fontId="20" fillId="0" borderId="28" xfId="0" applyFont="1" applyBorder="1">
      <alignment vertical="center"/>
    </xf>
    <xf numFmtId="0" fontId="20" fillId="0" borderId="29" xfId="0" applyFont="1" applyBorder="1">
      <alignment vertical="center"/>
    </xf>
    <xf numFmtId="0" fontId="20" fillId="0" borderId="30" xfId="0" applyFont="1" applyBorder="1" applyAlignment="1">
      <alignment horizontal="center" vertical="center"/>
    </xf>
    <xf numFmtId="0" fontId="20" fillId="0" borderId="3" xfId="0" applyFont="1" applyBorder="1">
      <alignment vertical="center"/>
    </xf>
    <xf numFmtId="0" fontId="20" fillId="0" borderId="4" xfId="0" applyFont="1" applyBorder="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lignment vertical="center"/>
    </xf>
    <xf numFmtId="0" fontId="20" fillId="0" borderId="32" xfId="0" applyFont="1" applyBorder="1">
      <alignment vertical="center"/>
    </xf>
    <xf numFmtId="0" fontId="20" fillId="0" borderId="36" xfId="0" applyFont="1" applyBorder="1">
      <alignment vertical="center"/>
    </xf>
    <xf numFmtId="0" fontId="20" fillId="0" borderId="34" xfId="0" applyFont="1" applyBorder="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8" customWidth="1"/>
    <col min="2" max="2" width="11.625" style="278" customWidth="1"/>
    <col min="3" max="3" width="5.75" style="278" customWidth="1"/>
    <col min="4" max="4" width="19.25" style="278" customWidth="1"/>
    <col min="5" max="5" width="33.75" style="278" customWidth="1"/>
    <col min="6" max="7" width="9" style="278"/>
    <col min="8" max="8" width="29.25" style="278" customWidth="1"/>
    <col min="9" max="10" width="9" style="278"/>
    <col min="11" max="11" width="27.25" style="278" customWidth="1"/>
    <col min="12" max="12" width="11" style="278" customWidth="1"/>
    <col min="13" max="13" width="11.25" style="278" customWidth="1"/>
    <col min="14" max="15" width="9" style="278"/>
    <col min="16" max="16" width="20.75"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4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5.6" spans="4:16">
      <c r="D297" s="281"/>
      <c r="E297" s="281"/>
      <c r="F297" s="297"/>
      <c r="G297" s="298"/>
      <c r="H297" s="297"/>
      <c r="I297" s="294" t="s">
        <v>385</v>
      </c>
      <c r="J297" s="294">
        <f t="shared" si="8"/>
        <v>1</v>
      </c>
      <c r="K297" s="294" t="s">
        <v>418</v>
      </c>
      <c r="L297" s="282">
        <v>150</v>
      </c>
      <c r="M297" s="294"/>
      <c r="N297" s="280"/>
      <c r="O297" s="281"/>
      <c r="P297" s="281"/>
    </row>
    <row r="298" ht="15.6" spans="4:16">
      <c r="D298" s="281"/>
      <c r="E298" s="281"/>
      <c r="F298" s="300">
        <v>86</v>
      </c>
      <c r="G298" s="298"/>
      <c r="H298" s="300" t="s">
        <v>349</v>
      </c>
      <c r="I298" s="294" t="s">
        <v>12</v>
      </c>
      <c r="J298" s="294">
        <v>1</v>
      </c>
      <c r="K298" s="294" t="s">
        <v>419</v>
      </c>
      <c r="L298" s="282">
        <v>10</v>
      </c>
      <c r="M298" s="294"/>
      <c r="N298" s="280"/>
      <c r="O298" s="281"/>
      <c r="P298" s="281"/>
    </row>
    <row r="299" ht="15.6" spans="4:16">
      <c r="D299" s="281"/>
      <c r="E299" s="281"/>
      <c r="F299" s="295">
        <v>87</v>
      </c>
      <c r="G299" s="298"/>
      <c r="H299" s="295" t="s">
        <v>352</v>
      </c>
      <c r="I299" s="294" t="s">
        <v>385</v>
      </c>
      <c r="J299" s="294">
        <f>$B$3</f>
        <v>1</v>
      </c>
      <c r="K299" s="294" t="s">
        <v>420</v>
      </c>
      <c r="L299" s="282">
        <v>20</v>
      </c>
      <c r="M299" s="294" t="s">
        <v>421</v>
      </c>
      <c r="N299" s="280"/>
      <c r="O299" s="281"/>
      <c r="P299" s="281"/>
    </row>
    <row r="300" ht="15.6"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5.6" spans="4:16">
      <c r="D302" s="281"/>
      <c r="E302" s="281"/>
      <c r="F302" s="300"/>
      <c r="G302" s="298"/>
      <c r="H302" s="300"/>
      <c r="I302" s="294" t="s">
        <v>385</v>
      </c>
      <c r="J302" s="294">
        <f>$B$3</f>
        <v>1</v>
      </c>
      <c r="K302" s="294" t="s">
        <v>422</v>
      </c>
      <c r="L302" s="282">
        <v>400</v>
      </c>
      <c r="M302" s="294"/>
      <c r="N302" s="280"/>
      <c r="O302" s="281"/>
      <c r="P302" s="281"/>
    </row>
    <row r="303" ht="15.6"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45" customHeight="1" spans="4:16">
      <c r="D305" s="281"/>
      <c r="E305" s="281" t="s">
        <v>425</v>
      </c>
      <c r="F305" s="295">
        <v>89</v>
      </c>
      <c r="G305" s="298"/>
      <c r="H305" s="299" t="s">
        <v>357</v>
      </c>
      <c r="I305" s="294" t="s">
        <v>385</v>
      </c>
      <c r="J305" s="294">
        <v>1</v>
      </c>
      <c r="K305" s="294" t="s">
        <v>426</v>
      </c>
      <c r="L305" s="282">
        <v>5</v>
      </c>
      <c r="M305" s="294"/>
      <c r="N305" s="280"/>
      <c r="O305" s="281"/>
      <c r="P305" s="281"/>
    </row>
    <row r="306" ht="26.45" customHeight="1" spans="4:16">
      <c r="D306" s="281"/>
      <c r="E306" s="281" t="s">
        <v>427</v>
      </c>
      <c r="F306" s="297"/>
      <c r="G306" s="298"/>
      <c r="H306" s="302"/>
      <c r="I306" s="294" t="s">
        <v>428</v>
      </c>
      <c r="J306" s="294">
        <v>1</v>
      </c>
      <c r="K306" s="294" t="s">
        <v>429</v>
      </c>
      <c r="L306" s="282">
        <v>4500</v>
      </c>
      <c r="M306" s="294"/>
      <c r="N306" s="280"/>
      <c r="O306" s="281"/>
      <c r="P306" s="281"/>
    </row>
    <row r="307" ht="26.45" customHeight="1" spans="4:16">
      <c r="D307" s="281"/>
      <c r="E307" s="281" t="s">
        <v>430</v>
      </c>
      <c r="F307" s="295">
        <v>90</v>
      </c>
      <c r="G307" s="298"/>
      <c r="H307" s="299" t="s">
        <v>359</v>
      </c>
      <c r="I307" s="294" t="s">
        <v>385</v>
      </c>
      <c r="J307" s="294">
        <v>1</v>
      </c>
      <c r="K307" s="294" t="s">
        <v>431</v>
      </c>
      <c r="L307" s="282">
        <v>10</v>
      </c>
      <c r="M307" s="294"/>
      <c r="N307" s="280"/>
      <c r="O307" s="281"/>
      <c r="P307" s="281"/>
    </row>
    <row r="308" ht="26.45" customHeight="1" spans="4:16">
      <c r="D308" s="281"/>
      <c r="E308" s="281" t="s">
        <v>432</v>
      </c>
      <c r="F308" s="297"/>
      <c r="G308" s="303"/>
      <c r="H308" s="302"/>
      <c r="I308" s="294" t="s">
        <v>428</v>
      </c>
      <c r="J308" s="294">
        <v>1</v>
      </c>
      <c r="K308" s="294" t="s">
        <v>433</v>
      </c>
      <c r="L308" s="282">
        <v>6000</v>
      </c>
      <c r="M308" s="294"/>
      <c r="N308" s="280"/>
      <c r="O308" s="281"/>
      <c r="P308" s="281"/>
    </row>
    <row r="309" ht="26.4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010419-58-0011</v>
      </c>
      <c r="C2" s="276">
        <f>输机表!P2</f>
        <v>0</v>
      </c>
      <c r="D2" s="276" t="str">
        <f>输机表!U2&amp;输机表!Y2</f>
        <v>康正（雄县）2023评字第8号-马务头村-2-11</v>
      </c>
      <c r="E2" s="276" t="str">
        <f>输机表!D2</f>
        <v>谢香芝</v>
      </c>
      <c r="F2" s="276" t="str">
        <f>输机表!F2</f>
        <v>雄县马务头村</v>
      </c>
      <c r="G2" s="276">
        <f ca="1">结果通知单!C12</f>
        <v>89.18</v>
      </c>
      <c r="H2" s="276"/>
      <c r="I2" s="276"/>
      <c r="J2" s="276">
        <f ca="1">结果通知单!G12</f>
        <v>74794</v>
      </c>
      <c r="K2" s="276">
        <f ca="1">结果通知单!G41</f>
        <v>20138</v>
      </c>
      <c r="L2" s="276">
        <f ca="1">IF(J2+K2=结果通知单!C42,J2+K2,"请检查")</f>
        <v>94932</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O178" workbookViewId="0">
      <selection activeCell="X187" sqref="X187"/>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3" t="s">
        <v>859</v>
      </c>
      <c r="B2" s="73"/>
      <c r="C2" s="73"/>
      <c r="D2" s="74" t="s">
        <v>860</v>
      </c>
      <c r="E2" s="373"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2" t="s">
        <v>869</v>
      </c>
      <c r="Z2" s="123"/>
      <c r="AA2" s="124" t="s">
        <v>870</v>
      </c>
      <c r="AB2" s="125" t="s">
        <v>871</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872</v>
      </c>
      <c r="DH2" s="125" t="s">
        <v>873</v>
      </c>
      <c r="DI2" s="125"/>
      <c r="DJ2" s="125"/>
      <c r="DK2" s="125"/>
      <c r="DL2" s="125"/>
      <c r="DM2" s="211" t="s">
        <v>874</v>
      </c>
      <c r="DN2" s="212">
        <v>45199</v>
      </c>
      <c r="DO2" s="213"/>
      <c r="DP2" s="213"/>
      <c r="DR2" s="215"/>
      <c r="DS2" s="216"/>
      <c r="DT2" s="216"/>
      <c r="DU2" s="216"/>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6" t="s">
        <v>901</v>
      </c>
      <c r="AD3" s="127"/>
      <c r="AE3" s="78" t="s">
        <v>902</v>
      </c>
      <c r="AF3" s="78" t="s">
        <v>903</v>
      </c>
      <c r="AG3" s="144" t="s">
        <v>904</v>
      </c>
      <c r="AH3" s="145" t="s">
        <v>905</v>
      </c>
      <c r="AI3" s="145" t="s">
        <v>906</v>
      </c>
      <c r="AJ3" s="146" t="s">
        <v>907</v>
      </c>
      <c r="AK3" s="147"/>
      <c r="AL3" s="148" t="s">
        <v>908</v>
      </c>
      <c r="AM3" s="149"/>
      <c r="AN3" s="149"/>
      <c r="AO3" s="171"/>
      <c r="AP3" s="146" t="s">
        <v>909</v>
      </c>
      <c r="AQ3" s="172"/>
      <c r="AR3" s="172"/>
      <c r="AS3" s="172"/>
      <c r="AT3" s="172"/>
      <c r="AU3" s="172"/>
      <c r="AV3" s="147"/>
      <c r="AW3" s="181" t="s">
        <v>910</v>
      </c>
      <c r="AX3" s="181"/>
      <c r="AY3" s="181"/>
      <c r="AZ3" s="145" t="s">
        <v>911</v>
      </c>
      <c r="BA3" s="145"/>
      <c r="BB3" s="145"/>
      <c r="BC3" s="145" t="s">
        <v>912</v>
      </c>
      <c r="BD3" s="145"/>
      <c r="BE3" s="145" t="s">
        <v>913</v>
      </c>
      <c r="BF3" s="146" t="s">
        <v>914</v>
      </c>
      <c r="BG3" s="147"/>
      <c r="BH3" s="146" t="s">
        <v>915</v>
      </c>
      <c r="BI3" s="147"/>
      <c r="BJ3" s="146" t="s">
        <v>916</v>
      </c>
      <c r="BK3" s="172"/>
      <c r="BL3" s="172"/>
      <c r="BM3" s="172"/>
      <c r="BN3" s="147"/>
      <c r="BO3" s="146" t="s">
        <v>917</v>
      </c>
      <c r="BP3" s="172"/>
      <c r="BQ3" s="172"/>
      <c r="BR3" s="147"/>
      <c r="BS3" s="146" t="s">
        <v>918</v>
      </c>
      <c r="BT3" s="147"/>
      <c r="BU3" s="146" t="s">
        <v>919</v>
      </c>
      <c r="BV3" s="147"/>
      <c r="BW3" s="146" t="s">
        <v>920</v>
      </c>
      <c r="BX3" s="147"/>
      <c r="BY3" s="146" t="s">
        <v>921</v>
      </c>
      <c r="BZ3" s="147"/>
      <c r="CA3" s="146" t="s">
        <v>922</v>
      </c>
      <c r="CB3" s="172"/>
      <c r="CC3" s="172"/>
      <c r="CD3" s="172"/>
      <c r="CE3" s="172"/>
      <c r="CF3" s="172"/>
      <c r="CG3" s="172"/>
      <c r="CH3" s="172"/>
      <c r="CI3" s="172"/>
      <c r="CJ3" s="172"/>
      <c r="CK3" s="172"/>
      <c r="CL3" s="147"/>
      <c r="CM3" s="146" t="s">
        <v>923</v>
      </c>
      <c r="CN3" s="147"/>
      <c r="CO3" s="146" t="s">
        <v>924</v>
      </c>
      <c r="CP3" s="147"/>
      <c r="CQ3" s="146" t="s">
        <v>925</v>
      </c>
      <c r="CR3" s="172"/>
      <c r="CS3" s="172"/>
      <c r="CT3" s="147"/>
      <c r="CU3" s="147" t="s">
        <v>926</v>
      </c>
      <c r="CV3" s="147" t="s">
        <v>927</v>
      </c>
      <c r="CW3" s="146" t="s">
        <v>928</v>
      </c>
      <c r="CX3" s="172"/>
      <c r="CY3" s="172"/>
      <c r="CZ3" s="172"/>
      <c r="DA3" s="172"/>
      <c r="DB3" s="172"/>
      <c r="DC3" s="172"/>
      <c r="DD3" s="172"/>
      <c r="DE3" s="147"/>
      <c r="DF3" s="147"/>
      <c r="DG3" s="206" t="s">
        <v>929</v>
      </c>
      <c r="DH3" s="207" t="s">
        <v>930</v>
      </c>
      <c r="DI3" s="207" t="s">
        <v>931</v>
      </c>
      <c r="DJ3" s="214" t="s">
        <v>932</v>
      </c>
      <c r="DK3" s="214" t="s">
        <v>933</v>
      </c>
      <c r="DL3" s="214" t="s">
        <v>934</v>
      </c>
      <c r="DM3" s="214" t="s">
        <v>935</v>
      </c>
      <c r="DN3" s="214" t="s">
        <v>936</v>
      </c>
      <c r="DO3" s="214" t="s">
        <v>937</v>
      </c>
      <c r="DP3" s="207" t="s">
        <v>938</v>
      </c>
      <c r="DQ3" s="214" t="s">
        <v>939</v>
      </c>
      <c r="DR3" s="207" t="s">
        <v>940</v>
      </c>
      <c r="DS3" s="207" t="s">
        <v>941</v>
      </c>
      <c r="DT3" s="207" t="s">
        <v>942</v>
      </c>
      <c r="DU3" s="207" t="s">
        <v>943</v>
      </c>
      <c r="DV3" s="207" t="s">
        <v>944</v>
      </c>
      <c r="DW3" s="207" t="s">
        <v>945</v>
      </c>
      <c r="DX3" s="207" t="s">
        <v>946</v>
      </c>
      <c r="DY3" s="207" t="s">
        <v>947</v>
      </c>
      <c r="DZ3" s="207" t="s">
        <v>948</v>
      </c>
      <c r="EA3" s="214" t="s">
        <v>949</v>
      </c>
      <c r="EB3" s="207" t="s">
        <v>950</v>
      </c>
      <c r="EC3" s="207" t="s">
        <v>951</v>
      </c>
      <c r="ED3" s="207" t="s">
        <v>952</v>
      </c>
      <c r="EE3" s="207" t="s">
        <v>953</v>
      </c>
      <c r="EF3" s="207" t="s">
        <v>954</v>
      </c>
      <c r="EG3" s="207" t="s">
        <v>955</v>
      </c>
      <c r="EH3" s="217" t="s">
        <v>956</v>
      </c>
      <c r="EI3" s="217" t="s">
        <v>957</v>
      </c>
      <c r="EJ3" s="217" t="s">
        <v>958</v>
      </c>
      <c r="EK3" s="207" t="s">
        <v>959</v>
      </c>
      <c r="EL3" s="207" t="s">
        <v>960</v>
      </c>
      <c r="EM3" s="207" t="s">
        <v>961</v>
      </c>
      <c r="EN3" s="218"/>
      <c r="EO3" s="206" t="s">
        <v>962</v>
      </c>
    </row>
    <row r="4" ht="19.15" customHeight="1" spans="1:145">
      <c r="A4" s="77"/>
      <c r="B4" s="79">
        <v>1</v>
      </c>
      <c r="C4" s="80" t="s">
        <v>963</v>
      </c>
      <c r="D4" s="81">
        <v>3</v>
      </c>
      <c r="E4" s="80">
        <v>2.8</v>
      </c>
      <c r="F4" s="80" t="s">
        <v>964</v>
      </c>
      <c r="G4" s="80" t="s">
        <v>965</v>
      </c>
      <c r="H4" s="80" t="s">
        <v>966</v>
      </c>
      <c r="I4" s="80">
        <v>37</v>
      </c>
      <c r="J4" s="80">
        <v>2</v>
      </c>
      <c r="K4" s="80" t="s">
        <v>967</v>
      </c>
      <c r="L4" s="80" t="s">
        <v>968</v>
      </c>
      <c r="M4" s="80">
        <v>0.4</v>
      </c>
      <c r="N4" s="80">
        <v>0.2</v>
      </c>
      <c r="O4" s="80" t="s">
        <v>968</v>
      </c>
      <c r="P4" s="80" t="s">
        <v>968</v>
      </c>
      <c r="Q4" s="80" t="s">
        <v>968</v>
      </c>
      <c r="R4" s="80" t="s">
        <v>969</v>
      </c>
      <c r="S4" s="110">
        <v>64.75</v>
      </c>
      <c r="T4" s="110" t="s">
        <v>970</v>
      </c>
      <c r="U4" s="110"/>
      <c r="V4" s="110"/>
      <c r="W4" s="84">
        <f>ROUND(F5*ROUND(E5+G5+H5+I5+J5+K5+L5+M5+N5+O5+P5+Q5+R5+U5+T5+1,3)*V5,0)</f>
        <v>824</v>
      </c>
      <c r="X4" s="111">
        <f>ROUND(L60/S4,0)</f>
        <v>127</v>
      </c>
      <c r="Y4" s="111">
        <f>W4+X4</f>
        <v>951</v>
      </c>
      <c r="Z4" s="128">
        <f>ROUND(Y4*S4,0)</f>
        <v>61577</v>
      </c>
      <c r="AA4" s="129">
        <f>IF(Q4="无",0,IF(Q4="地暖",0,S4))</f>
        <v>0</v>
      </c>
      <c r="AB4" s="129">
        <f>IF(Q4="无",0,IF(Q4="暖气片",0,S4))</f>
        <v>0</v>
      </c>
      <c r="AC4" s="84" t="str">
        <f>H4</f>
        <v>普通木门窗</v>
      </c>
      <c r="AD4" s="110" t="s">
        <v>968</v>
      </c>
      <c r="AE4" s="130">
        <v>1</v>
      </c>
      <c r="AF4" s="131" t="e">
        <f>VLOOKUP(F4,系数区域,LOOKUP(V4,$CV$16:$DE$16,{68,69,70,71,72,73,74,75,76,77}),0)</f>
        <v>#N/A</v>
      </c>
      <c r="AG4" s="130" t="s">
        <v>968</v>
      </c>
      <c r="AH4" s="145"/>
      <c r="AI4" s="145"/>
      <c r="AJ4" s="145" t="s">
        <v>971</v>
      </c>
      <c r="AK4" s="145" t="s">
        <v>972</v>
      </c>
      <c r="AL4" s="145">
        <v>37</v>
      </c>
      <c r="AM4" s="145">
        <v>24</v>
      </c>
      <c r="AN4" s="145" t="s">
        <v>973</v>
      </c>
      <c r="AO4" s="145" t="s">
        <v>974</v>
      </c>
      <c r="AP4" s="145">
        <v>0</v>
      </c>
      <c r="AQ4" s="173">
        <v>0.25</v>
      </c>
      <c r="AR4" s="173">
        <v>0.333333333333333</v>
      </c>
      <c r="AS4" s="173">
        <v>0.5</v>
      </c>
      <c r="AT4" s="173">
        <v>0.666666666666667</v>
      </c>
      <c r="AU4" s="174">
        <v>0.75</v>
      </c>
      <c r="AV4" s="173">
        <v>1</v>
      </c>
      <c r="AW4" s="145" t="s">
        <v>970</v>
      </c>
      <c r="AX4" s="147" t="s">
        <v>975</v>
      </c>
      <c r="AY4" s="145" t="s">
        <v>976</v>
      </c>
      <c r="AZ4" s="145" t="s">
        <v>237</v>
      </c>
      <c r="BA4" s="182" t="s">
        <v>967</v>
      </c>
      <c r="BB4" s="182"/>
      <c r="BC4" s="145" t="s">
        <v>975</v>
      </c>
      <c r="BD4" s="145" t="s">
        <v>970</v>
      </c>
      <c r="BE4" s="158"/>
      <c r="BF4" s="145" t="s">
        <v>971</v>
      </c>
      <c r="BG4" s="145" t="s">
        <v>972</v>
      </c>
      <c r="BH4" s="145" t="s">
        <v>971</v>
      </c>
      <c r="BI4" s="145" t="s">
        <v>972</v>
      </c>
      <c r="BJ4" s="145" t="s">
        <v>977</v>
      </c>
      <c r="BK4" s="145" t="s">
        <v>978</v>
      </c>
      <c r="BL4" s="146" t="s">
        <v>973</v>
      </c>
      <c r="BM4" s="146" t="s">
        <v>974</v>
      </c>
      <c r="BN4" s="146" t="s">
        <v>979</v>
      </c>
      <c r="BO4" s="146" t="s">
        <v>968</v>
      </c>
      <c r="BP4" s="146" t="s">
        <v>980</v>
      </c>
      <c r="BQ4" s="146" t="s">
        <v>981</v>
      </c>
      <c r="BR4" s="146" t="s">
        <v>982</v>
      </c>
      <c r="BS4" s="146" t="s">
        <v>969</v>
      </c>
      <c r="BT4" s="192" t="s">
        <v>968</v>
      </c>
      <c r="BU4" s="146" t="s">
        <v>969</v>
      </c>
      <c r="BV4" s="146" t="s">
        <v>968</v>
      </c>
      <c r="BW4" s="146" t="s">
        <v>969</v>
      </c>
      <c r="BX4" s="146" t="s">
        <v>968</v>
      </c>
      <c r="BY4" s="145" t="s">
        <v>971</v>
      </c>
      <c r="BZ4" s="145" t="s">
        <v>972</v>
      </c>
      <c r="CA4" s="145" t="s">
        <v>971</v>
      </c>
      <c r="CB4" s="145" t="s">
        <v>968</v>
      </c>
      <c r="CC4" s="145" t="s">
        <v>983</v>
      </c>
      <c r="CD4" s="145" t="s">
        <v>984</v>
      </c>
      <c r="CE4" s="145" t="s">
        <v>966</v>
      </c>
      <c r="CF4" s="145" t="s">
        <v>985</v>
      </c>
      <c r="CG4" s="145" t="s">
        <v>986</v>
      </c>
      <c r="CH4" s="200" t="s">
        <v>987</v>
      </c>
      <c r="CI4" s="145" t="s">
        <v>988</v>
      </c>
      <c r="CJ4" s="145" t="s">
        <v>989</v>
      </c>
      <c r="CK4" s="145" t="s">
        <v>990</v>
      </c>
      <c r="CL4" s="146" t="s">
        <v>982</v>
      </c>
      <c r="CM4" s="145" t="s">
        <v>971</v>
      </c>
      <c r="CN4" s="146" t="s">
        <v>972</v>
      </c>
      <c r="CO4" s="145" t="s">
        <v>971</v>
      </c>
      <c r="CP4" s="146" t="s">
        <v>972</v>
      </c>
      <c r="CQ4" s="145" t="s">
        <v>991</v>
      </c>
      <c r="CR4" s="146" t="s">
        <v>992</v>
      </c>
      <c r="CS4" s="146" t="s">
        <v>993</v>
      </c>
      <c r="CT4" s="146" t="s">
        <v>994</v>
      </c>
      <c r="CU4" s="146"/>
      <c r="CV4" s="146"/>
      <c r="CW4" s="204" t="s">
        <v>995</v>
      </c>
      <c r="CX4" s="204" t="s">
        <v>996</v>
      </c>
      <c r="CY4" s="204" t="s">
        <v>997</v>
      </c>
      <c r="CZ4" s="204" t="s">
        <v>998</v>
      </c>
      <c r="DA4" s="204" t="s">
        <v>999</v>
      </c>
      <c r="DB4" s="204" t="s">
        <v>1000</v>
      </c>
      <c r="DC4" s="204" t="s">
        <v>1001</v>
      </c>
      <c r="DD4" s="204" t="s">
        <v>1002</v>
      </c>
      <c r="DE4" s="204" t="s">
        <v>1003</v>
      </c>
      <c r="DF4" s="204" t="s">
        <v>1004</v>
      </c>
      <c r="DG4" s="206" t="s">
        <v>972</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-0.02</v>
      </c>
      <c r="R5" s="85">
        <f>VLOOKUP(F4,系数区域,VLOOKUP(R4,供电列数,2,0),0)</f>
        <v>0</v>
      </c>
      <c r="S5" s="110"/>
      <c r="T5" s="85">
        <f>VLOOKUP(F4,系数区域,VLOOKUP(T4,顶棚面列数,2,0),0)</f>
        <v>0</v>
      </c>
      <c r="U5" s="112">
        <f>EO5</f>
        <v>0</v>
      </c>
      <c r="V5" s="85">
        <v>0.8</v>
      </c>
      <c r="W5" s="84"/>
      <c r="X5" s="111"/>
      <c r="Y5" s="84"/>
      <c r="Z5" s="94"/>
      <c r="AA5" s="132">
        <f>AA4/S4</f>
        <v>0</v>
      </c>
      <c r="AB5" s="132">
        <f>AB4/S4</f>
        <v>0</v>
      </c>
      <c r="AC5" s="133">
        <v>1</v>
      </c>
      <c r="AD5" s="132">
        <f>IF(AD4="","",1-AC5)</f>
        <v>0</v>
      </c>
      <c r="AE5" s="132">
        <f>1/AE4</f>
        <v>1</v>
      </c>
      <c r="AF5" s="134"/>
      <c r="AG5" s="150">
        <f>IF(AG4="有",0.5,1)</f>
        <v>1</v>
      </c>
      <c r="AH5" s="151" t="s">
        <v>1005</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1006</v>
      </c>
      <c r="BF5" s="152">
        <v>0.5</v>
      </c>
      <c r="BG5" s="153">
        <v>0.01</v>
      </c>
      <c r="BH5" s="155" t="s">
        <v>968</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985</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1007</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1008</v>
      </c>
      <c r="DH5" s="210">
        <f>IF(ISERROR(FIND(DH$3,$U4)&gt;0),0,IF(FIND(DH$3,$U4)&gt;0,DH$4))*AE5</f>
        <v>0</v>
      </c>
      <c r="DI5" s="210">
        <f t="shared" ref="DI5:DL5" si="0">IF(ISERROR(FIND(DI$3,$U4)&gt;0),0,IF(FIND(DI$3,$U4)&gt;0,DI$4))</f>
        <v>0</v>
      </c>
      <c r="DJ5" s="210">
        <f t="shared" si="0"/>
        <v>0</v>
      </c>
      <c r="DK5" s="210">
        <f>IF(ISERROR(FIND(DK$3,$U4)&gt;0),0,IF(FIND(DK$3,$U4)&gt;0,DK$4))*AE5</f>
        <v>0</v>
      </c>
      <c r="DL5" s="210">
        <f t="shared" si="0"/>
        <v>0</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v>
      </c>
    </row>
    <row r="6" ht="19.15" customHeight="1" spans="1:145">
      <c r="A6" s="77"/>
      <c r="B6" s="79">
        <v>2</v>
      </c>
      <c r="C6" s="81" t="s">
        <v>1009</v>
      </c>
      <c r="D6" s="81">
        <v>2</v>
      </c>
      <c r="E6" s="80">
        <v>2.3</v>
      </c>
      <c r="F6" s="80" t="s">
        <v>1010</v>
      </c>
      <c r="G6" s="80" t="s">
        <v>965</v>
      </c>
      <c r="H6" s="80" t="s">
        <v>966</v>
      </c>
      <c r="I6" s="80">
        <v>37</v>
      </c>
      <c r="J6" s="80"/>
      <c r="K6" s="80" t="s">
        <v>967</v>
      </c>
      <c r="L6" s="80" t="s">
        <v>968</v>
      </c>
      <c r="M6" s="80"/>
      <c r="N6" s="80">
        <v>0.2</v>
      </c>
      <c r="O6" s="80" t="s">
        <v>968</v>
      </c>
      <c r="P6" s="80" t="s">
        <v>968</v>
      </c>
      <c r="Q6" s="80" t="s">
        <v>968</v>
      </c>
      <c r="R6" s="80" t="s">
        <v>969</v>
      </c>
      <c r="S6" s="110">
        <v>24.43</v>
      </c>
      <c r="T6" s="110" t="s">
        <v>970</v>
      </c>
      <c r="U6" s="113" t="s">
        <v>935</v>
      </c>
      <c r="V6" s="110"/>
      <c r="W6" s="114">
        <f>ROUND(F7*ROUND(E7+G7+H7+I7+J7+K7+L7+M7+N7+O7+P7+Q7+R7+U7+T7+1,3)*V7,0)</f>
        <v>521</v>
      </c>
      <c r="X6" s="115">
        <f>ROUND(X60/S6,0)</f>
        <v>20</v>
      </c>
      <c r="Y6" s="111">
        <f t="shared" ref="Y6" si="3">W6+X6</f>
        <v>541</v>
      </c>
      <c r="Z6" s="128">
        <f t="shared" ref="Z6" si="4">ROUND(Y6*S6,0)</f>
        <v>13217</v>
      </c>
      <c r="AA6" s="129">
        <f>IF(Q6="无",0,IF(Q6="地暖",0,S6))</f>
        <v>0</v>
      </c>
      <c r="AB6" s="129">
        <f>IF(Q6="无",0,IF(Q6="暖气片",0,S6))</f>
        <v>0</v>
      </c>
      <c r="AC6" s="84" t="str">
        <f>H6</f>
        <v>普通木门窗</v>
      </c>
      <c r="AD6" s="110" t="s">
        <v>968</v>
      </c>
      <c r="AE6" s="130">
        <v>1</v>
      </c>
      <c r="AF6" s="131" t="e">
        <f>VLOOKUP(F6,系数区域,LOOKUP(V6,$CV$16:$DE$16,{68,69,70,71,72,73,74,75,76,77}),0)</f>
        <v>#N/A</v>
      </c>
      <c r="AG6" s="130" t="s">
        <v>968</v>
      </c>
      <c r="AH6" s="151" t="s">
        <v>1011</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1012</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985</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1007</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780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0.03</v>
      </c>
      <c r="J7" s="83">
        <f t="array" ref="J7">IF($D6=1,0,VLOOKUP(F6,系数区域,VLOOKUP(INDEX($AQ$15:$AQ$21,MATCH(MIN(ABS($AQ$15:$AQ$21--(J6-(D6-1))/(D6-1))),ABS($AQ$15:$AQ$21--(J6-(D6-1))/(D6-1)),0)),隔墙列数,2,0),0))</f>
        <v>-0.06</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EO7*0.5</f>
        <v>-0.1</v>
      </c>
      <c r="V7" s="85">
        <v>0.75</v>
      </c>
      <c r="W7" s="116"/>
      <c r="X7" s="117"/>
      <c r="Y7" s="84"/>
      <c r="Z7" s="94"/>
      <c r="AA7" s="132">
        <f>AA6/S6</f>
        <v>0</v>
      </c>
      <c r="AB7" s="132">
        <f>AB6/S6</f>
        <v>0</v>
      </c>
      <c r="AC7" s="133">
        <v>1</v>
      </c>
      <c r="AD7" s="132">
        <f>IF(AD6="","",1-AC7)</f>
        <v>0</v>
      </c>
      <c r="AE7" s="132">
        <f>1/AE6</f>
        <v>1</v>
      </c>
      <c r="AF7" s="134"/>
      <c r="AG7" s="150">
        <f>IF(AG6="有",0.5,1)</f>
        <v>1</v>
      </c>
      <c r="AH7" s="151" t="s">
        <v>1013</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1014</v>
      </c>
      <c r="BI7" s="154">
        <v>-0.06</v>
      </c>
      <c r="BJ7" s="154">
        <v>0.05</v>
      </c>
      <c r="BK7" s="154">
        <v>0</v>
      </c>
      <c r="BL7" s="154" t="s">
        <v>1015</v>
      </c>
      <c r="BM7" s="154" t="s">
        <v>1015</v>
      </c>
      <c r="BN7" s="154" t="s">
        <v>1015</v>
      </c>
      <c r="BO7" s="154">
        <v>0</v>
      </c>
      <c r="BP7" s="154">
        <v>0.03</v>
      </c>
      <c r="BQ7" s="154">
        <v>0.06</v>
      </c>
      <c r="BR7" s="154">
        <v>-0.03</v>
      </c>
      <c r="BS7" s="154">
        <v>0</v>
      </c>
      <c r="BT7" s="194">
        <v>-0.01</v>
      </c>
      <c r="BU7" s="154">
        <v>0</v>
      </c>
      <c r="BV7" s="154">
        <v>-0.01</v>
      </c>
      <c r="BW7" s="153">
        <v>0</v>
      </c>
      <c r="BX7" s="153">
        <v>-0.02</v>
      </c>
      <c r="BY7" s="155">
        <v>0.3</v>
      </c>
      <c r="BZ7" s="202">
        <v>0.01</v>
      </c>
      <c r="CA7" s="154" t="s">
        <v>985</v>
      </c>
      <c r="CB7" s="154">
        <v>0</v>
      </c>
      <c r="CC7" s="154">
        <v>0.03</v>
      </c>
      <c r="CD7" s="154">
        <f>CC7</f>
        <v>0.03</v>
      </c>
      <c r="CE7" s="154">
        <v>0.05</v>
      </c>
      <c r="CF7" s="154">
        <v>0.06</v>
      </c>
      <c r="CG7" s="154">
        <f>CF7</f>
        <v>0.06</v>
      </c>
      <c r="CH7" s="154">
        <f>CF7</f>
        <v>0.06</v>
      </c>
      <c r="CI7" s="154">
        <v>0.1</v>
      </c>
      <c r="CJ7" s="154">
        <f>CI7</f>
        <v>0.1</v>
      </c>
      <c r="CK7" s="154">
        <v>0.11</v>
      </c>
      <c r="CL7" s="154">
        <v>-0.06</v>
      </c>
      <c r="CM7" s="155" t="s">
        <v>1016</v>
      </c>
      <c r="CN7" s="154">
        <v>-0.02</v>
      </c>
      <c r="CO7" s="155" t="s">
        <v>1007</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1017</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-0.2</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-0.2</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4" t="e">
        <f>ROUND(F9*ROUND(E9+G9+H9+I9+J9+K9+L9+M9+N9+O9+P9+Q9+R9+U9+T9+1,3)*V9,0)</f>
        <v>#N/A</v>
      </c>
      <c r="X8" s="115" t="e">
        <f>ROUND(L92/S8,0)</f>
        <v>#DIV/0!</v>
      </c>
      <c r="Y8" s="111" t="e">
        <f t="shared" ref="Y8" si="7">W8+X8</f>
        <v>#N/A</v>
      </c>
      <c r="Z8" s="128" t="e">
        <f t="shared" ref="Z8" si="8">ROUND(Y8*S8,0)</f>
        <v>#N/A</v>
      </c>
      <c r="AA8" s="129">
        <f>IF(Q8="无",0,IF(Q8="地暖",0,S8))</f>
        <v>0</v>
      </c>
      <c r="AB8" s="129">
        <f>IF(Q8="无",0,IF(Q8="暖气片",0,S8))</f>
        <v>0</v>
      </c>
      <c r="AC8" s="84">
        <f>H8</f>
        <v>0</v>
      </c>
      <c r="AD8" s="110" t="s">
        <v>968</v>
      </c>
      <c r="AE8" s="130">
        <v>1</v>
      </c>
      <c r="AF8" s="131" t="e">
        <f>VLOOKUP(F8,系数区域,LOOKUP(V8,$CV$16:$DE$16,{68,69,70,71,72,73,74,75,76,77}),0)</f>
        <v>#N/A</v>
      </c>
      <c r="AG8" s="130" t="s">
        <v>968</v>
      </c>
      <c r="AH8" s="151" t="s">
        <v>1018</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1019</v>
      </c>
      <c r="BI8" s="154">
        <v>-0.05</v>
      </c>
      <c r="BJ8" s="154">
        <v>0.05</v>
      </c>
      <c r="BK8" s="154">
        <v>0</v>
      </c>
      <c r="BL8" s="154" t="s">
        <v>1015</v>
      </c>
      <c r="BM8" s="154" t="s">
        <v>1015</v>
      </c>
      <c r="BN8" s="154" t="s">
        <v>1015</v>
      </c>
      <c r="BO8" s="154">
        <v>0</v>
      </c>
      <c r="BP8" s="154">
        <v>0.02</v>
      </c>
      <c r="BQ8" s="154">
        <v>0.05</v>
      </c>
      <c r="BR8" s="154">
        <v>-0.02</v>
      </c>
      <c r="BS8" s="154">
        <v>0.01</v>
      </c>
      <c r="BT8" s="194">
        <v>0</v>
      </c>
      <c r="BU8" s="154">
        <v>0.01</v>
      </c>
      <c r="BV8" s="154">
        <v>0</v>
      </c>
      <c r="BW8" s="153">
        <v>0</v>
      </c>
      <c r="BX8" s="153">
        <v>-0.02</v>
      </c>
      <c r="BY8" s="155">
        <v>0.2</v>
      </c>
      <c r="BZ8" s="202">
        <v>0.01</v>
      </c>
      <c r="CA8" s="154" t="s">
        <v>966</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1007</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6"/>
      <c r="X9" s="117"/>
      <c r="Y9" s="84"/>
      <c r="Z9" s="94"/>
      <c r="AA9" s="132" t="e">
        <f>AA8/S8</f>
        <v>#DIV/0!</v>
      </c>
      <c r="AB9" s="132" t="e">
        <f>AB8/S8</f>
        <v>#DIV/0!</v>
      </c>
      <c r="AC9" s="133">
        <v>1</v>
      </c>
      <c r="AD9" s="132">
        <f>IF(AD8="","",1-AC9)</f>
        <v>0</v>
      </c>
      <c r="AE9" s="132">
        <f>1/AE8</f>
        <v>1</v>
      </c>
      <c r="AF9" s="134"/>
      <c r="AG9" s="150">
        <f>IF(AG8="有",0.5,1)</f>
        <v>1</v>
      </c>
      <c r="AH9" s="151" t="s">
        <v>1020</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968</v>
      </c>
      <c r="BG9" s="154"/>
      <c r="BH9" s="155" t="s">
        <v>1021</v>
      </c>
      <c r="BI9" s="154">
        <v>-0.1</v>
      </c>
      <c r="BJ9" s="154">
        <v>0.05</v>
      </c>
      <c r="BK9" s="154">
        <v>0</v>
      </c>
      <c r="BL9" s="154" t="s">
        <v>1015</v>
      </c>
      <c r="BM9" s="154" t="s">
        <v>1015</v>
      </c>
      <c r="BN9" s="154" t="s">
        <v>1015</v>
      </c>
      <c r="BO9" s="154">
        <v>0</v>
      </c>
      <c r="BP9" s="154">
        <v>0.02</v>
      </c>
      <c r="BQ9" s="154">
        <v>0.05</v>
      </c>
      <c r="BR9" s="154">
        <v>0</v>
      </c>
      <c r="BS9" s="154">
        <v>0.01</v>
      </c>
      <c r="BT9" s="194">
        <v>0</v>
      </c>
      <c r="BU9" s="154">
        <v>0.01</v>
      </c>
      <c r="BV9" s="154">
        <v>0</v>
      </c>
      <c r="BW9" s="153">
        <v>0</v>
      </c>
      <c r="BX9" s="153">
        <v>-0.02</v>
      </c>
      <c r="BY9" s="155" t="s">
        <v>968</v>
      </c>
      <c r="BZ9" s="202"/>
      <c r="CA9" s="154" t="s">
        <v>966</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1007</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1022</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4" t="e">
        <f>ROUND(F11*ROUND(E11+G11+H11+I11+J11+K11+L11+M11+N11+O11+P11+Q11+R11+U11+T11+1,3)*V11,0)</f>
        <v>#N/A</v>
      </c>
      <c r="X10" s="115" t="e">
        <f>ROUND(X92/S10,0)</f>
        <v>#DIV/0!</v>
      </c>
      <c r="Y10" s="111" t="e">
        <f t="shared" ref="Y10" si="11">W10+X10</f>
        <v>#N/A</v>
      </c>
      <c r="Z10" s="128" t="e">
        <f t="shared" ref="Z10" si="12">ROUND(Y10*S10,0)</f>
        <v>#N/A</v>
      </c>
      <c r="AA10" s="129">
        <f>IF(Q10="无",0,IF(Q10="地暖",0,S10))</f>
        <v>0</v>
      </c>
      <c r="AB10" s="129">
        <f>IF(Q10="无",0,IF(Q10="暖气片",0,S10))</f>
        <v>0</v>
      </c>
      <c r="AC10" s="84">
        <f>H10</f>
        <v>0</v>
      </c>
      <c r="AD10" s="110" t="s">
        <v>968</v>
      </c>
      <c r="AE10" s="130">
        <v>1</v>
      </c>
      <c r="AF10" s="131" t="e">
        <f>VLOOKUP(F10,系数区域,LOOKUP(V10,$CV$16:$DE$16,{68,69,70,71,72,73,74,75,76,77}),0)</f>
        <v>#N/A</v>
      </c>
      <c r="AG10" s="130" t="s">
        <v>968</v>
      </c>
      <c r="AH10" s="151" t="s">
        <v>1023</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1024</v>
      </c>
      <c r="BI10" s="154">
        <v>-0.08</v>
      </c>
      <c r="BJ10" s="154" t="s">
        <v>1015</v>
      </c>
      <c r="BK10" s="154" t="s">
        <v>1015</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985</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1016</v>
      </c>
      <c r="CN10" s="154">
        <v>-0.02</v>
      </c>
      <c r="CO10" s="155" t="s">
        <v>1007</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6"/>
      <c r="X11" s="117"/>
      <c r="Y11" s="84"/>
      <c r="Z11" s="94"/>
      <c r="AA11" s="132" t="e">
        <f>AA10/S10</f>
        <v>#DIV/0!</v>
      </c>
      <c r="AB11" s="132" t="e">
        <f>AB10/S10</f>
        <v>#DIV/0!</v>
      </c>
      <c r="AC11" s="133">
        <v>1</v>
      </c>
      <c r="AD11" s="132">
        <f>IF(AD10="","",1-AC11)</f>
        <v>0</v>
      </c>
      <c r="AE11" s="132">
        <f>1/AE10</f>
        <v>1</v>
      </c>
      <c r="AF11" s="134"/>
      <c r="AG11" s="150">
        <f>IF(AG10="有",0.5,1)</f>
        <v>1</v>
      </c>
      <c r="AH11" s="151" t="s">
        <v>964</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1015</v>
      </c>
      <c r="BK11" s="154" t="s">
        <v>1015</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966</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1007</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1025</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4" t="e">
        <f>ROUND(F13*ROUND(E13+G13+H13+I13+J13+K13+L13+M13+N13+O13+P13+Q13+R13+U13+T13+1,3)*V13,0)</f>
        <v>#N/A</v>
      </c>
      <c r="X12" s="115" t="e">
        <f>ROUND(L115/S12,0)</f>
        <v>#DIV/0!</v>
      </c>
      <c r="Y12" s="111" t="e">
        <f t="shared" ref="Y12" si="16">W12+X12</f>
        <v>#N/A</v>
      </c>
      <c r="Z12" s="128" t="e">
        <f t="shared" ref="Z12" si="17">ROUND(Y12*S12,0)</f>
        <v>#N/A</v>
      </c>
      <c r="AA12" s="129">
        <f>IF(Q12="无",0,IF(Q12="地暖",0,S12))</f>
        <v>0</v>
      </c>
      <c r="AB12" s="129">
        <f>IF(Q12="无",0,IF(Q12="暖气片",0,S12))</f>
        <v>0</v>
      </c>
      <c r="AC12" s="84">
        <f>H12</f>
        <v>0</v>
      </c>
      <c r="AD12" s="110" t="s">
        <v>968</v>
      </c>
      <c r="AE12" s="130">
        <v>1</v>
      </c>
      <c r="AF12" s="131" t="e">
        <f>VLOOKUP(F12,系数区域,LOOKUP(V12,$CV$16:$DE$16,{68,69,70,71,72,73,74,75,76,77}),0)</f>
        <v>#N/A</v>
      </c>
      <c r="AG12" s="130" t="s">
        <v>968</v>
      </c>
      <c r="AH12" s="151" t="s">
        <v>1010</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968</v>
      </c>
      <c r="BG12" s="154"/>
      <c r="BH12" s="155"/>
      <c r="BI12" s="154"/>
      <c r="BJ12" s="154" t="s">
        <v>1015</v>
      </c>
      <c r="BK12" s="154" t="s">
        <v>1015</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968</v>
      </c>
      <c r="BZ12" s="202"/>
      <c r="CA12" s="154" t="s">
        <v>966</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1007</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6"/>
      <c r="X13" s="117"/>
      <c r="Y13" s="84"/>
      <c r="Z13" s="94"/>
      <c r="AA13" s="132" t="e">
        <f>AA12/S12</f>
        <v>#DIV/0!</v>
      </c>
      <c r="AB13" s="132" t="e">
        <f>AB12/S12</f>
        <v>#DIV/0!</v>
      </c>
      <c r="AC13" s="133">
        <v>1</v>
      </c>
      <c r="AD13" s="132">
        <f>IF(AD12="","",1-AC13)</f>
        <v>0</v>
      </c>
      <c r="AE13" s="132">
        <f>1/AE12</f>
        <v>1</v>
      </c>
      <c r="AF13" s="134"/>
      <c r="AG13" s="150">
        <f>IF(AG12="有",0.5,1)</f>
        <v>1</v>
      </c>
      <c r="AH13" s="151" t="s">
        <v>1026</v>
      </c>
      <c r="AI13" s="155">
        <v>850</v>
      </c>
      <c r="AJ13" s="155">
        <v>6</v>
      </c>
      <c r="AK13" s="154">
        <v>0.0052</v>
      </c>
      <c r="AL13" s="154">
        <v>0</v>
      </c>
      <c r="AM13" s="154">
        <v>0</v>
      </c>
      <c r="AN13" s="155"/>
      <c r="AO13" s="155" t="s">
        <v>1027</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968</v>
      </c>
      <c r="BZ13" s="202"/>
      <c r="CA13" s="154" t="s">
        <v>966</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1007</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1028</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4" t="e">
        <f>ROUND(F15*ROUND(E15+G15+H15+I15+J15+K15+L15+M15+N15+O15+P15+Q15+R15+U15+T15+1,3)*V15,0)</f>
        <v>#N/A</v>
      </c>
      <c r="X14" s="115" t="e">
        <f>ROUND(X115/S14,0)</f>
        <v>#DIV/0!</v>
      </c>
      <c r="Y14" s="111" t="e">
        <f t="shared" ref="Y14" si="20">W14+X14</f>
        <v>#N/A</v>
      </c>
      <c r="Z14" s="128" t="e">
        <f t="shared" ref="Z14" si="21">ROUND(Y14*S14,0)</f>
        <v>#N/A</v>
      </c>
      <c r="AA14" s="129">
        <f>IF(Q14="无",0,IF(Q14="地暖",0,S14))</f>
        <v>0</v>
      </c>
      <c r="AB14" s="129">
        <f>IF(Q14="无",0,IF(Q14="暖气片",0,S14))</f>
        <v>0</v>
      </c>
      <c r="AC14" s="84">
        <f>H14</f>
        <v>0</v>
      </c>
      <c r="AD14" s="110" t="s">
        <v>968</v>
      </c>
      <c r="AE14" s="130">
        <v>1</v>
      </c>
      <c r="AF14" s="131" t="e">
        <f>VLOOKUP(F14,系数区域,LOOKUP(V14,$CV$16:$DE$16,{68,69,70,71,72,73,74,75,76,77}),0)</f>
        <v>#N/A</v>
      </c>
      <c r="AG14" s="130" t="s">
        <v>968</v>
      </c>
      <c r="AH14" s="151" t="s">
        <v>1029</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968</v>
      </c>
      <c r="BG14" s="154">
        <v>0</v>
      </c>
      <c r="BH14" s="185"/>
      <c r="BI14" s="154"/>
      <c r="BJ14" s="186" t="s">
        <v>1015</v>
      </c>
      <c r="BK14" s="186" t="s">
        <v>1015</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968</v>
      </c>
      <c r="BZ14" s="202"/>
      <c r="CA14" s="185" t="s">
        <v>983</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1007</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6"/>
      <c r="X15" s="117"/>
      <c r="Y15" s="84"/>
      <c r="Z15" s="94"/>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1031</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4" t="e">
        <f>ROUND(F17*ROUND(E17+G17+H17+I17+J17+K17+L17+M17+N17+O17+P17+Q17+R17+U17+T17+1,3)*V17,0)</f>
        <v>#N/A</v>
      </c>
      <c r="X16" s="115" t="e">
        <f>ROUND(L138/S16,0)</f>
        <v>#DIV/0!</v>
      </c>
      <c r="Y16" s="111" t="e">
        <f t="shared" ref="Y16" si="24">W16+X16</f>
        <v>#N/A</v>
      </c>
      <c r="Z16" s="128" t="e">
        <f t="shared" ref="Z16" si="25">ROUND(Y16*S16,0)</f>
        <v>#N/A</v>
      </c>
      <c r="AA16" s="129">
        <f>IF(Q16="无",0,IF(Q16="地暖",0,S16))</f>
        <v>0</v>
      </c>
      <c r="AB16" s="129">
        <f>IF(Q16="无",0,IF(Q16="暖气片",0,S16))</f>
        <v>0</v>
      </c>
      <c r="AC16" s="84">
        <f>H16</f>
        <v>0</v>
      </c>
      <c r="AD16" s="110" t="s">
        <v>968</v>
      </c>
      <c r="AE16" s="130">
        <v>1</v>
      </c>
      <c r="AF16" s="131" t="e">
        <f>VLOOKUP(F16,系数区域,LOOKUP(V16,$CV$16:$DE$16,{68,69,70,71,72,73,74,75,76,77}),0)</f>
        <v>#N/A</v>
      </c>
      <c r="AG16" s="130" t="s">
        <v>968</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6"/>
      <c r="X17" s="117"/>
      <c r="Y17" s="84"/>
      <c r="Z17" s="94"/>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1032</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4" t="e">
        <f>ROUND(F19*ROUND(E19+G19+H19+I19+J19+K19+L19+M19+N19+O19+P19+Q19+R19+U19+T19+1,3)*V19,0)</f>
        <v>#N/A</v>
      </c>
      <c r="X18" s="115" t="e">
        <f>ROUND(X138/S18,0)</f>
        <v>#DIV/0!</v>
      </c>
      <c r="Y18" s="111" t="e">
        <f t="shared" ref="Y18" si="28">W18+X18</f>
        <v>#N/A</v>
      </c>
      <c r="Z18" s="128" t="e">
        <f t="shared" ref="Z18" si="29">ROUND(Y18*S18,0)</f>
        <v>#N/A</v>
      </c>
      <c r="AA18" s="129">
        <f>IF(Q18="无",0,IF(Q18="地暖",0,S18))</f>
        <v>0</v>
      </c>
      <c r="AB18" s="129">
        <f>IF(Q18="无",0,IF(Q18="暖气片",0,S18))</f>
        <v>0</v>
      </c>
      <c r="AC18" s="84">
        <f>H18</f>
        <v>0</v>
      </c>
      <c r="AD18" s="110" t="s">
        <v>968</v>
      </c>
      <c r="AE18" s="130">
        <v>1</v>
      </c>
      <c r="AF18" s="131" t="e">
        <f>VLOOKUP(F18,系数区域,LOOKUP(V18,$CV$16:$DE$16,{68,69,70,71,72,73,74,75,76,77}),0)</f>
        <v>#N/A</v>
      </c>
      <c r="AG18" s="130" t="s">
        <v>968</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6"/>
      <c r="X19" s="117"/>
      <c r="Y19" s="84"/>
      <c r="Z19" s="94"/>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1033</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4" t="e">
        <f>ROUND(F21*ROUND(E21+G21+H21+I21+J21+K21+L21+M21+N21+O21+P21+Q21+R21+U21+T21+1,3)*V21,0)</f>
        <v>#N/A</v>
      </c>
      <c r="X20" s="115" t="e">
        <f>ROUND(L161/S20,0)</f>
        <v>#DIV/0!</v>
      </c>
      <c r="Y20" s="111" t="e">
        <f t="shared" ref="Y20" si="32">W20+X20</f>
        <v>#N/A</v>
      </c>
      <c r="Z20" s="128" t="e">
        <f t="shared" ref="Z20" si="33">ROUND(Y20*S20,0)</f>
        <v>#N/A</v>
      </c>
      <c r="AA20" s="129">
        <f>IF(Q20="无",0,IF(Q20="地暖",0,S20))</f>
        <v>0</v>
      </c>
      <c r="AB20" s="129">
        <f>IF(Q20="无",0,IF(Q20="暖气片",0,S20))</f>
        <v>0</v>
      </c>
      <c r="AC20" s="84">
        <f>H20</f>
        <v>0</v>
      </c>
      <c r="AD20" s="110" t="s">
        <v>968</v>
      </c>
      <c r="AE20" s="130">
        <v>1</v>
      </c>
      <c r="AF20" s="131" t="e">
        <f>VLOOKUP(F20,系数区域,LOOKUP(V20,$CV$16:$DE$16,{68,69,70,71,72,73,74,75,76,77}),0)</f>
        <v>#N/A</v>
      </c>
      <c r="AG20" s="130" t="s">
        <v>968</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6"/>
      <c r="X21" s="117"/>
      <c r="Y21" s="84"/>
      <c r="Z21" s="94"/>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1034</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4" t="e">
        <f>ROUND(F23*ROUND(E23+G23+H23+I23+J23+K23+L23+M23+N23+O23+P23+Q23+R23+U23+T23+1,3)*V23,0)</f>
        <v>#N/A</v>
      </c>
      <c r="X22" s="115" t="e">
        <f>ROUND(X161/S22,0)</f>
        <v>#DIV/0!</v>
      </c>
      <c r="Y22" s="111" t="e">
        <f t="shared" ref="Y22" si="36">W22+X22</f>
        <v>#N/A</v>
      </c>
      <c r="Z22" s="128" t="e">
        <f t="shared" ref="Z22" si="37">ROUND(Y22*S22,0)</f>
        <v>#N/A</v>
      </c>
      <c r="AA22" s="129">
        <f>IF(Q22="无",0,IF(Q22="地暖",0,S22))</f>
        <v>0</v>
      </c>
      <c r="AB22" s="129">
        <f>IF(Q22="无",0,IF(Q22="暖气片",0,S22))</f>
        <v>0</v>
      </c>
      <c r="AC22" s="84">
        <f>H22</f>
        <v>0</v>
      </c>
      <c r="AD22" s="110" t="s">
        <v>968</v>
      </c>
      <c r="AE22" s="130">
        <v>1</v>
      </c>
      <c r="AF22" s="131" t="e">
        <f>VLOOKUP(F22,系数区域,LOOKUP(V22,$CV$16:$DE$16,{68,69,70,71,72,73,74,75,76,77}),0)</f>
        <v>#N/A</v>
      </c>
      <c r="AG22" s="130" t="s">
        <v>968</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6"/>
      <c r="X23" s="117"/>
      <c r="Y23" s="84"/>
      <c r="Z23" s="94"/>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1035</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4" t="e">
        <f>ROUND(F25*ROUND(E25+G25+H25+I25+J25+K25+L25+M25+N25+O25+P25+Q25+R25+U25+T25+1,3)*V25,0)</f>
        <v>#N/A</v>
      </c>
      <c r="X24" s="115" t="e">
        <f>ROUND(L184/S24,0)</f>
        <v>#DIV/0!</v>
      </c>
      <c r="Y24" s="111" t="e">
        <f t="shared" ref="Y24" si="40">W24+X24</f>
        <v>#N/A</v>
      </c>
      <c r="Z24" s="128" t="e">
        <f t="shared" ref="Z24" si="41">ROUND(Y24*S24,0)</f>
        <v>#N/A</v>
      </c>
      <c r="AA24" s="129">
        <f>IF(Q24="无",0,IF(Q24="地暖",0,S24))</f>
        <v>0</v>
      </c>
      <c r="AB24" s="129">
        <f>IF(Q24="无",0,IF(Q24="暖气片",0,S24))</f>
        <v>0</v>
      </c>
      <c r="AC24" s="84">
        <f>H24</f>
        <v>0</v>
      </c>
      <c r="AD24" s="110" t="s">
        <v>968</v>
      </c>
      <c r="AE24" s="130">
        <v>1</v>
      </c>
      <c r="AF24" s="131" t="e">
        <f>VLOOKUP(F24,系数区域,LOOKUP(V24,$CV$16:$DE$16,{68,69,70,71,72,73,74,75,76,77}),0)</f>
        <v>#N/A</v>
      </c>
      <c r="AG24" s="130" t="s">
        <v>968</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6"/>
      <c r="X25" s="117"/>
      <c r="Y25" s="84"/>
      <c r="Z25" s="94"/>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1036</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4" t="e">
        <f>ROUND(F27*ROUND(E27+G27+H27+I27+J27+K27+L27+M27+N27+O27+P27+Q27+R27+U27+T27+1,3)*V27,0)</f>
        <v>#N/A</v>
      </c>
      <c r="X26" s="115" t="e">
        <f>ROUND(X184/S26,0)</f>
        <v>#DIV/0!</v>
      </c>
      <c r="Y26" s="111" t="e">
        <f t="shared" ref="Y26" si="44">W26+X26</f>
        <v>#N/A</v>
      </c>
      <c r="Z26" s="128" t="e">
        <f t="shared" ref="Z26" si="45">ROUND(Y26*S26,0)</f>
        <v>#N/A</v>
      </c>
      <c r="AA26" s="129">
        <f>IF(Q26="无",0,IF(Q26="地暖",0,S26))</f>
        <v>0</v>
      </c>
      <c r="AB26" s="129">
        <f>IF(Q26="无",0,IF(Q26="暖气片",0,S26))</f>
        <v>0</v>
      </c>
      <c r="AC26" s="84">
        <f>H26</f>
        <v>0</v>
      </c>
      <c r="AD26" s="110" t="s">
        <v>968</v>
      </c>
      <c r="AE26" s="130">
        <v>1</v>
      </c>
      <c r="AF26" s="131" t="e">
        <f>VLOOKUP(F26,系数区域,LOOKUP(V26,$CV$16:$DE$16,{68,69,70,71,72,73,74,75,76,77}),0)</f>
        <v>#N/A</v>
      </c>
      <c r="AG26" s="130" t="s">
        <v>968</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6"/>
      <c r="X27" s="117"/>
      <c r="Y27" s="84"/>
      <c r="Z27" s="94"/>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1037</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15" customHeight="1" spans="1:145">
      <c r="A28" s="77"/>
      <c r="B28" s="374" t="s">
        <v>1038</v>
      </c>
      <c r="C28" s="88"/>
      <c r="D28" s="88"/>
      <c r="E28" s="89" t="e">
        <f>SUM(Z4:Z27)</f>
        <v>#N/A</v>
      </c>
      <c r="F28" s="90"/>
      <c r="G28" s="90"/>
      <c r="H28" s="90"/>
      <c r="I28" s="90"/>
      <c r="J28" s="90"/>
      <c r="K28" s="90"/>
      <c r="L28" s="90"/>
      <c r="M28" s="90"/>
      <c r="N28" s="90"/>
      <c r="O28" s="90"/>
      <c r="P28" s="90"/>
      <c r="Q28" s="90"/>
      <c r="R28" s="90"/>
      <c r="S28" s="90"/>
      <c r="T28" s="90"/>
      <c r="U28" s="90"/>
      <c r="V28" s="90"/>
      <c r="W28" s="90"/>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15"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8" t="str">
        <f>C6&amp;"装饰装修"</f>
        <v>F2装饰装修</v>
      </c>
      <c r="N29" s="79" t="s">
        <v>3</v>
      </c>
      <c r="O29" s="79" t="s">
        <v>2</v>
      </c>
      <c r="P29" s="104" t="s">
        <v>1039</v>
      </c>
      <c r="Q29" s="119"/>
      <c r="R29" s="79" t="s">
        <v>435</v>
      </c>
      <c r="S29" s="79"/>
      <c r="T29" s="79" t="s">
        <v>1040</v>
      </c>
      <c r="U29" s="79" t="s">
        <v>6</v>
      </c>
      <c r="V29" s="79" t="s">
        <v>9</v>
      </c>
      <c r="W29" s="103" t="s">
        <v>1041</v>
      </c>
      <c r="X29" s="79" t="s">
        <v>1042</v>
      </c>
      <c r="Y29" s="136"/>
      <c r="Z29" s="136"/>
      <c r="AA29" s="136"/>
      <c r="EV29" s="28" t="s">
        <v>1043</v>
      </c>
      <c r="EW29" s="28"/>
      <c r="EX29" s="28"/>
      <c r="EY29" s="28"/>
      <c r="EZ29" s="28"/>
      <c r="FA29" s="28"/>
      <c r="FB29" s="28"/>
      <c r="FC29" s="28"/>
    </row>
    <row r="30" ht="20.25" customHeight="1" spans="1:159">
      <c r="A30" s="92"/>
      <c r="B30" s="93">
        <v>1</v>
      </c>
      <c r="C30" s="80" t="s">
        <v>30</v>
      </c>
      <c r="D30" s="80" t="s">
        <v>35</v>
      </c>
      <c r="E30" s="80"/>
      <c r="F30" s="94" t="str">
        <f>+D30</f>
        <v>30、40地砖、马赛克</v>
      </c>
      <c r="G30" s="95">
        <f>S4</f>
        <v>64.75</v>
      </c>
      <c r="H30" s="95"/>
      <c r="I30" s="84" t="str">
        <f t="shared" ref="I30:I59" si="48">VLOOKUP(F30,价格表,2,0)</f>
        <v>㎡</v>
      </c>
      <c r="J30" s="94">
        <f t="shared" ref="J30:J59" si="49">VLOOKUP(F30,价格表,5,0)</f>
        <v>60</v>
      </c>
      <c r="K30" s="105">
        <f>$V$5</f>
        <v>0.8</v>
      </c>
      <c r="L30" s="94">
        <f>ROUND(IFERROR(ROUND(G30,2)*J30*K30,),0)</f>
        <v>3108</v>
      </c>
      <c r="M30" s="99"/>
      <c r="N30" s="93">
        <v>1</v>
      </c>
      <c r="O30" s="80" t="s">
        <v>61</v>
      </c>
      <c r="P30" s="80" t="s">
        <v>66</v>
      </c>
      <c r="Q30" s="80"/>
      <c r="R30" s="120" t="str">
        <f>+P30</f>
        <v>普通石膏板吊顶</v>
      </c>
      <c r="S30" s="121"/>
      <c r="T30" s="95">
        <f>S6*0.5</f>
        <v>12.215</v>
      </c>
      <c r="U30" s="84" t="str">
        <f t="shared" ref="U30:U59" si="50">VLOOKUP(R30,价格表,2,0)</f>
        <v>㎡</v>
      </c>
      <c r="V30" s="94">
        <f t="shared" ref="V30:V59" si="51">VLOOKUP(R30,价格表,5,0)</f>
        <v>30</v>
      </c>
      <c r="W30" s="105">
        <f>$V$7</f>
        <v>0.75</v>
      </c>
      <c r="X30" s="94">
        <f>ROUND(IFERROR(ROUND(T30,2)*V30*W30,),0)</f>
        <v>275</v>
      </c>
      <c r="Y30" s="136"/>
      <c r="Z30" s="136"/>
      <c r="AA30" s="136"/>
      <c r="AJ30" s="161"/>
      <c r="AK30" s="161"/>
      <c r="AL30" s="161"/>
      <c r="AM30" s="161"/>
      <c r="AN30" s="161"/>
      <c r="AO30" s="161"/>
      <c r="AP30" s="161"/>
      <c r="AQ30" s="161"/>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f>
        <v>64.75</v>
      </c>
      <c r="H31" s="95"/>
      <c r="I31" s="84" t="str">
        <f t="shared" si="48"/>
        <v>㎡</v>
      </c>
      <c r="J31" s="94">
        <f t="shared" si="49"/>
        <v>30</v>
      </c>
      <c r="K31" s="105">
        <f t="shared" ref="K31:K59" si="53">$V$5</f>
        <v>0.8</v>
      </c>
      <c r="L31" s="94">
        <f t="shared" ref="L31:L59" si="54">ROUND(IFERROR(ROUND(G31,2)*J31*K31,),0)</f>
        <v>1554</v>
      </c>
      <c r="M31" s="99"/>
      <c r="N31" s="93">
        <v>2</v>
      </c>
      <c r="O31" s="80" t="s">
        <v>168</v>
      </c>
      <c r="P31" s="80" t="s">
        <v>172</v>
      </c>
      <c r="Q31" s="80"/>
      <c r="R31" s="120" t="str">
        <f t="shared" ref="R31:R50" si="55">+P31</f>
        <v>蹲便池</v>
      </c>
      <c r="S31" s="121"/>
      <c r="T31" s="95">
        <v>1</v>
      </c>
      <c r="U31" s="84" t="str">
        <f t="shared" si="50"/>
        <v>个</v>
      </c>
      <c r="V31" s="94">
        <f t="shared" si="51"/>
        <v>300</v>
      </c>
      <c r="W31" s="105">
        <f t="shared" ref="W31:W59" si="56">$V$7</f>
        <v>0.75</v>
      </c>
      <c r="X31" s="94">
        <f t="shared" ref="X31:X59" si="57">ROUND(IFERROR(ROUND(T31,2)*V31*W31,),0)</f>
        <v>225</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报告编号：康正（雄县）2023评字第8号-马务头村-2-11</v>
      </c>
      <c r="EZ31" s="226"/>
      <c r="FA31" s="226"/>
      <c r="FB31" s="226"/>
      <c r="FC31" s="226"/>
    </row>
    <row r="32" ht="22.15" customHeight="1" spans="1:159">
      <c r="A32" s="92"/>
      <c r="B32" s="93">
        <v>3</v>
      </c>
      <c r="C32" s="80" t="s">
        <v>81</v>
      </c>
      <c r="D32" s="80" t="s">
        <v>83</v>
      </c>
      <c r="E32" s="80"/>
      <c r="F32" s="94" t="str">
        <f t="shared" si="52"/>
        <v>木包门及口</v>
      </c>
      <c r="G32" s="95">
        <v>2</v>
      </c>
      <c r="H32" s="95"/>
      <c r="I32" s="84" t="str">
        <f t="shared" si="48"/>
        <v>个</v>
      </c>
      <c r="J32" s="94">
        <f t="shared" si="49"/>
        <v>400</v>
      </c>
      <c r="K32" s="105">
        <f t="shared" si="53"/>
        <v>0.8</v>
      </c>
      <c r="L32" s="94">
        <f t="shared" si="54"/>
        <v>640</v>
      </c>
      <c r="M32" s="99"/>
      <c r="N32" s="93">
        <v>3</v>
      </c>
      <c r="O32" s="80"/>
      <c r="P32" s="80"/>
      <c r="Q32" s="80"/>
      <c r="R32" s="120">
        <f t="shared" si="55"/>
        <v>0</v>
      </c>
      <c r="S32" s="121"/>
      <c r="T32" s="95"/>
      <c r="U32" s="84" t="e">
        <f t="shared" si="50"/>
        <v>#N/A</v>
      </c>
      <c r="V32" s="94" t="e">
        <f t="shared" si="51"/>
        <v>#N/A</v>
      </c>
      <c r="W32" s="105">
        <f t="shared" si="56"/>
        <v>0.75</v>
      </c>
      <c r="X32" s="94">
        <f t="shared" si="57"/>
        <v>0</v>
      </c>
      <c r="Y32" s="139"/>
      <c r="Z32" s="140"/>
      <c r="AA32" s="140"/>
      <c r="AB32" s="140"/>
      <c r="AC32" s="140"/>
      <c r="AD32" s="140"/>
      <c r="AJ32" s="162"/>
      <c r="AK32" s="162"/>
      <c r="AL32" s="162"/>
      <c r="AM32" s="162"/>
      <c r="AN32" s="162"/>
      <c r="AO32" s="162"/>
      <c r="AP32" s="162"/>
      <c r="AQ32" s="162"/>
      <c r="EV32" s="31" t="s">
        <v>1044</v>
      </c>
      <c r="EW32" s="32" t="str">
        <f>D2</f>
        <v>谢香芝</v>
      </c>
      <c r="EX32" s="33"/>
      <c r="EY32" s="34" t="s">
        <v>1045</v>
      </c>
      <c r="EZ32" s="35"/>
      <c r="FA32" s="32">
        <f>G2</f>
        <v>0</v>
      </c>
      <c r="FB32" s="36"/>
      <c r="FC32" s="33"/>
    </row>
    <row r="33" ht="21.6" customHeight="1" spans="1:159">
      <c r="A33" s="92"/>
      <c r="B33" s="93">
        <v>4</v>
      </c>
      <c r="C33" s="80" t="s">
        <v>81</v>
      </c>
      <c r="D33" s="80" t="s">
        <v>96</v>
      </c>
      <c r="E33" s="80"/>
      <c r="F33" s="94" t="str">
        <f t="shared" si="52"/>
        <v>窗帘附件</v>
      </c>
      <c r="G33" s="95">
        <v>2</v>
      </c>
      <c r="H33" s="95"/>
      <c r="I33" s="84" t="str">
        <f t="shared" si="48"/>
        <v>套</v>
      </c>
      <c r="J33" s="94">
        <f t="shared" si="49"/>
        <v>200</v>
      </c>
      <c r="K33" s="105">
        <f t="shared" si="53"/>
        <v>0.8</v>
      </c>
      <c r="L33" s="94">
        <f t="shared" si="54"/>
        <v>320</v>
      </c>
      <c r="M33" s="99"/>
      <c r="N33" s="93">
        <v>4</v>
      </c>
      <c r="O33" s="80"/>
      <c r="P33" s="80"/>
      <c r="Q33" s="80"/>
      <c r="R33" s="120">
        <f t="shared" si="55"/>
        <v>0</v>
      </c>
      <c r="S33" s="121"/>
      <c r="T33" s="95"/>
      <c r="U33" s="84" t="e">
        <f t="shared" si="50"/>
        <v>#N/A</v>
      </c>
      <c r="V33" s="94" t="e">
        <f t="shared" si="51"/>
        <v>#N/A</v>
      </c>
      <c r="W33" s="105">
        <f t="shared" si="56"/>
        <v>0.75</v>
      </c>
      <c r="X33" s="94">
        <f t="shared" si="57"/>
        <v>0</v>
      </c>
      <c r="Y33" s="139"/>
      <c r="Z33" s="140"/>
      <c r="AA33" s="140"/>
      <c r="AB33" s="140"/>
      <c r="AC33" s="140"/>
      <c r="AD33" s="140"/>
      <c r="AJ33" s="163"/>
      <c r="AK33" s="164"/>
      <c r="AL33" s="164"/>
      <c r="AM33" s="165"/>
      <c r="AN33" s="165"/>
      <c r="AO33" s="164"/>
      <c r="AP33" s="164"/>
      <c r="AQ33" s="164"/>
      <c r="EV33" s="37" t="s">
        <v>1046</v>
      </c>
      <c r="EW33" s="38"/>
      <c r="EX33" s="38"/>
      <c r="EY33" s="38"/>
      <c r="EZ33" s="38"/>
      <c r="FA33" s="38"/>
      <c r="FB33" s="38"/>
      <c r="FC33" s="39"/>
    </row>
    <row r="34" ht="31.15" customHeight="1" spans="1:159">
      <c r="A34" s="92"/>
      <c r="B34" s="93">
        <v>5</v>
      </c>
      <c r="C34" s="80" t="s">
        <v>146</v>
      </c>
      <c r="D34" s="80" t="s">
        <v>147</v>
      </c>
      <c r="E34" s="80"/>
      <c r="F34" s="94" t="str">
        <f t="shared" si="52"/>
        <v>彩钢单板隔热板（平）</v>
      </c>
      <c r="G34" s="95">
        <f>S4</f>
        <v>64.75</v>
      </c>
      <c r="H34" s="95"/>
      <c r="I34" s="84" t="str">
        <f t="shared" si="48"/>
        <v>㎡</v>
      </c>
      <c r="J34" s="94">
        <f t="shared" si="49"/>
        <v>50</v>
      </c>
      <c r="K34" s="105">
        <f t="shared" si="53"/>
        <v>0.8</v>
      </c>
      <c r="L34" s="94">
        <f t="shared" si="54"/>
        <v>2590</v>
      </c>
      <c r="M34" s="99"/>
      <c r="N34" s="93">
        <v>5</v>
      </c>
      <c r="O34" s="80"/>
      <c r="P34" s="80"/>
      <c r="Q34" s="80"/>
      <c r="R34" s="120">
        <f t="shared" si="55"/>
        <v>0</v>
      </c>
      <c r="S34" s="121"/>
      <c r="T34" s="95"/>
      <c r="U34" s="84" t="e">
        <f t="shared" si="50"/>
        <v>#N/A</v>
      </c>
      <c r="V34" s="94" t="e">
        <f t="shared" si="51"/>
        <v>#N/A</v>
      </c>
      <c r="W34" s="105">
        <f t="shared" si="56"/>
        <v>0.75</v>
      </c>
      <c r="X34" s="94">
        <f t="shared" si="57"/>
        <v>0</v>
      </c>
      <c r="Y34" s="139"/>
      <c r="Z34" s="140"/>
      <c r="AA34" s="140"/>
      <c r="AB34" s="140"/>
      <c r="AC34" s="140"/>
      <c r="AD34" s="140"/>
      <c r="AF34" s="141"/>
      <c r="AG34" s="141"/>
      <c r="AJ34" s="162"/>
      <c r="AK34" s="164"/>
      <c r="AL34" s="162"/>
      <c r="AM34" s="162"/>
      <c r="AN34" s="162"/>
      <c r="AO34" s="162"/>
      <c r="AP34" s="162"/>
      <c r="AQ34" s="162"/>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5">
        <f t="shared" si="53"/>
        <v>0.8</v>
      </c>
      <c r="L35" s="94">
        <f t="shared" si="54"/>
        <v>0</v>
      </c>
      <c r="M35" s="99"/>
      <c r="N35" s="93">
        <v>6</v>
      </c>
      <c r="O35" s="80"/>
      <c r="P35" s="80"/>
      <c r="Q35" s="80"/>
      <c r="R35" s="120">
        <f t="shared" si="55"/>
        <v>0</v>
      </c>
      <c r="S35" s="121"/>
      <c r="T35" s="95"/>
      <c r="U35" s="84" t="e">
        <f t="shared" si="50"/>
        <v>#N/A</v>
      </c>
      <c r="V35" s="94" t="e">
        <f t="shared" si="51"/>
        <v>#N/A</v>
      </c>
      <c r="W35" s="105">
        <f t="shared" si="56"/>
        <v>0.75</v>
      </c>
      <c r="X35" s="94">
        <f t="shared" si="57"/>
        <v>0</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5">
        <f t="shared" si="53"/>
        <v>0.8</v>
      </c>
      <c r="L36" s="94">
        <f t="shared" si="54"/>
        <v>0</v>
      </c>
      <c r="M36" s="99"/>
      <c r="N36" s="93">
        <v>7</v>
      </c>
      <c r="O36" s="80"/>
      <c r="P36" s="80"/>
      <c r="Q36" s="80"/>
      <c r="R36" s="120">
        <f t="shared" si="55"/>
        <v>0</v>
      </c>
      <c r="S36" s="121"/>
      <c r="T36" s="95"/>
      <c r="U36" s="84" t="e">
        <f t="shared" si="50"/>
        <v>#N/A</v>
      </c>
      <c r="V36" s="94" t="e">
        <f t="shared" si="51"/>
        <v>#N/A</v>
      </c>
      <c r="W36" s="105">
        <f t="shared" si="56"/>
        <v>0.75</v>
      </c>
      <c r="X36" s="94">
        <f t="shared" si="57"/>
        <v>0</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0.8</v>
      </c>
      <c r="L37" s="94">
        <f t="shared" si="54"/>
        <v>0</v>
      </c>
      <c r="M37" s="99"/>
      <c r="N37" s="93">
        <v>8</v>
      </c>
      <c r="O37" s="80"/>
      <c r="P37" s="80"/>
      <c r="Q37" s="80"/>
      <c r="R37" s="120">
        <f t="shared" si="55"/>
        <v>0</v>
      </c>
      <c r="S37" s="121"/>
      <c r="T37" s="95"/>
      <c r="U37" s="84" t="e">
        <f t="shared" si="50"/>
        <v>#N/A</v>
      </c>
      <c r="V37" s="94" t="e">
        <f t="shared" si="51"/>
        <v>#N/A</v>
      </c>
      <c r="W37" s="105">
        <f t="shared" si="56"/>
        <v>0.75</v>
      </c>
      <c r="X37" s="94">
        <f t="shared" si="57"/>
        <v>0</v>
      </c>
      <c r="Y37" s="139"/>
      <c r="Z37" s="140"/>
      <c r="AA37" s="140"/>
      <c r="AB37" s="140"/>
      <c r="AC37" s="140"/>
      <c r="AD37" s="140"/>
      <c r="AL37" s="169"/>
      <c r="AM37" s="143"/>
      <c r="AN37" s="168"/>
      <c r="AO37" s="169"/>
      <c r="AP37" s="169"/>
      <c r="AQ37" s="179"/>
      <c r="AR37" s="143"/>
      <c r="AT37" s="178"/>
      <c r="AU37" s="143"/>
      <c r="AV37" s="143"/>
      <c r="AW37" s="143"/>
      <c r="AX37" s="70"/>
      <c r="AY37" s="70"/>
      <c r="AZ37" s="70"/>
      <c r="BA37" s="70"/>
      <c r="BB37" s="70"/>
      <c r="BC37" s="70"/>
      <c r="BD37" s="145" t="s">
        <v>1051</v>
      </c>
      <c r="BE37" s="145" t="s">
        <v>1052</v>
      </c>
      <c r="BF37" s="145" t="s">
        <v>1053</v>
      </c>
      <c r="BG37" s="145" t="s">
        <v>1054</v>
      </c>
      <c r="BH37" s="145" t="s">
        <v>1040</v>
      </c>
      <c r="BI37" s="145" t="s">
        <v>6</v>
      </c>
      <c r="BJ37" s="145" t="s">
        <v>1042</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0.8</v>
      </c>
      <c r="L38" s="94">
        <f t="shared" si="54"/>
        <v>0</v>
      </c>
      <c r="M38" s="99"/>
      <c r="N38" s="93">
        <v>9</v>
      </c>
      <c r="O38" s="80"/>
      <c r="P38" s="80"/>
      <c r="Q38" s="80"/>
      <c r="R38" s="120">
        <f t="shared" si="55"/>
        <v>0</v>
      </c>
      <c r="S38" s="121"/>
      <c r="T38" s="95"/>
      <c r="U38" s="84" t="e">
        <f t="shared" si="50"/>
        <v>#N/A</v>
      </c>
      <c r="V38" s="94" t="e">
        <f t="shared" si="51"/>
        <v>#N/A</v>
      </c>
      <c r="W38" s="105">
        <f t="shared" si="56"/>
        <v>0.75</v>
      </c>
      <c r="X38" s="94">
        <f t="shared" si="57"/>
        <v>0</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1</v>
      </c>
      <c r="BE38" s="145">
        <f ca="1">IF(BJ38=0,0,IF(COUNTIF($BG38:$BG$107,BG38)&lt;2,1,0))</f>
        <v>1</v>
      </c>
      <c r="BF38" s="145">
        <v>1</v>
      </c>
      <c r="BG38" s="145" t="str">
        <f t="shared" ref="BG38:BG51" si="66">F186</f>
        <v>灶台</v>
      </c>
      <c r="BH38" s="189">
        <f>ROUND(G186,2)</f>
        <v>1</v>
      </c>
      <c r="BI38" s="145" t="str">
        <f t="shared" ref="BI38:BI51" si="67">I186</f>
        <v>个</v>
      </c>
      <c r="BJ38" s="145">
        <f ca="1" t="shared" ref="BJ38:BJ51" si="68">L186</f>
        <v>300</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0.8</v>
      </c>
      <c r="L39" s="94">
        <f t="shared" si="54"/>
        <v>0</v>
      </c>
      <c r="M39" s="99"/>
      <c r="N39" s="93">
        <v>10</v>
      </c>
      <c r="O39" s="80"/>
      <c r="P39" s="80"/>
      <c r="Q39" s="80"/>
      <c r="R39" s="120">
        <f t="shared" si="55"/>
        <v>0</v>
      </c>
      <c r="S39" s="121"/>
      <c r="T39" s="95"/>
      <c r="U39" s="84" t="e">
        <f t="shared" si="50"/>
        <v>#N/A</v>
      </c>
      <c r="V39" s="94" t="e">
        <f t="shared" si="51"/>
        <v>#N/A</v>
      </c>
      <c r="W39" s="105">
        <f t="shared" si="56"/>
        <v>0.75</v>
      </c>
      <c r="X39" s="94">
        <f t="shared" si="57"/>
        <v>0</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2</v>
      </c>
      <c r="BE39" s="145">
        <f ca="1">IF(BJ39=0,0,IF(COUNTIF($BG39:$BG$107,BG39)&lt;2,1,0))</f>
        <v>1</v>
      </c>
      <c r="BF39" s="145">
        <v>2</v>
      </c>
      <c r="BG39" s="145" t="str">
        <f t="shared" si="66"/>
        <v>砖墙</v>
      </c>
      <c r="BH39" s="189">
        <f t="shared" ref="BH39:BH71" si="69">ROUND(G187,2)</f>
        <v>48.88</v>
      </c>
      <c r="BI39" s="145" t="str">
        <f t="shared" si="67"/>
        <v>㎡</v>
      </c>
      <c r="BJ39" s="145">
        <f ca="1" t="shared" si="68"/>
        <v>6843</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v>
      </c>
      <c r="L40" s="94">
        <f t="shared" si="54"/>
        <v>0</v>
      </c>
      <c r="M40" s="99"/>
      <c r="N40" s="93">
        <v>11</v>
      </c>
      <c r="O40" s="80"/>
      <c r="P40" s="80"/>
      <c r="Q40" s="80"/>
      <c r="R40" s="120">
        <f t="shared" si="55"/>
        <v>0</v>
      </c>
      <c r="S40" s="121"/>
      <c r="T40" s="95"/>
      <c r="U40" s="84" t="e">
        <f t="shared" si="50"/>
        <v>#N/A</v>
      </c>
      <c r="V40" s="94" t="e">
        <f t="shared" si="51"/>
        <v>#N/A</v>
      </c>
      <c r="W40" s="105">
        <f t="shared" si="56"/>
        <v>0.75</v>
      </c>
      <c r="X40" s="94">
        <f t="shared" si="57"/>
        <v>0</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3</v>
      </c>
      <c r="BE40" s="145">
        <f ca="1">IF(BJ40=0,0,IF(COUNTIF($BG40:$BG$107,BG40)&lt;2,1,0))</f>
        <v>1</v>
      </c>
      <c r="BF40" s="145">
        <v>3</v>
      </c>
      <c r="BG40" s="145" t="str">
        <f t="shared" si="66"/>
        <v>平砖地面</v>
      </c>
      <c r="BH40" s="189">
        <f t="shared" si="69"/>
        <v>151.59</v>
      </c>
      <c r="BI40" s="145" t="str">
        <f t="shared" si="67"/>
        <v>㎡</v>
      </c>
      <c r="BJ40" s="145">
        <f ca="1" t="shared" si="68"/>
        <v>3790</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v>
      </c>
      <c r="L41" s="94">
        <f t="shared" si="54"/>
        <v>0</v>
      </c>
      <c r="M41" s="99"/>
      <c r="N41" s="93">
        <v>12</v>
      </c>
      <c r="O41" s="80"/>
      <c r="P41" s="80"/>
      <c r="Q41" s="80"/>
      <c r="R41" s="120">
        <f t="shared" si="55"/>
        <v>0</v>
      </c>
      <c r="S41" s="121"/>
      <c r="T41" s="95"/>
      <c r="U41" s="84" t="e">
        <f t="shared" si="50"/>
        <v>#N/A</v>
      </c>
      <c r="V41" s="94" t="e">
        <f t="shared" si="51"/>
        <v>#N/A</v>
      </c>
      <c r="W41" s="105">
        <f t="shared" si="56"/>
        <v>0.75</v>
      </c>
      <c r="X41" s="94">
        <f t="shared" si="57"/>
        <v>0</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0</v>
      </c>
      <c r="BE41" s="145">
        <f ca="1">IF(BJ41=0,0,IF(COUNTIF($BG41:$BG$107,BG41)&lt;2,1,0))</f>
        <v>0</v>
      </c>
      <c r="BF41" s="145">
        <v>4</v>
      </c>
      <c r="BG41" s="145" t="str">
        <f t="shared" si="66"/>
        <v>材树</v>
      </c>
      <c r="BH41" s="189">
        <f t="shared" si="69"/>
        <v>36</v>
      </c>
      <c r="BI41" s="145" t="str">
        <f t="shared" si="67"/>
        <v>棵</v>
      </c>
      <c r="BJ41" s="145">
        <f ca="1" t="shared" si="68"/>
        <v>720</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v>
      </c>
      <c r="L42" s="94">
        <f t="shared" si="54"/>
        <v>0</v>
      </c>
      <c r="M42" s="99"/>
      <c r="N42" s="93">
        <v>13</v>
      </c>
      <c r="O42" s="80"/>
      <c r="P42" s="80"/>
      <c r="Q42" s="80"/>
      <c r="R42" s="120">
        <f t="shared" si="55"/>
        <v>0</v>
      </c>
      <c r="S42" s="121"/>
      <c r="T42" s="95"/>
      <c r="U42" s="84" t="e">
        <f t="shared" si="50"/>
        <v>#N/A</v>
      </c>
      <c r="V42" s="94" t="e">
        <f t="shared" si="51"/>
        <v>#N/A</v>
      </c>
      <c r="W42" s="105">
        <f t="shared" si="56"/>
        <v>0.75</v>
      </c>
      <c r="X42" s="94">
        <f t="shared" si="57"/>
        <v>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0</v>
      </c>
      <c r="BE42" s="145">
        <f ca="1">IF(BJ42=0,0,IF(COUNTIF($BG42:$BG$107,BG42)&lt;2,1,0))</f>
        <v>0</v>
      </c>
      <c r="BF42" s="145">
        <v>5</v>
      </c>
      <c r="BG42" s="145" t="str">
        <f t="shared" si="66"/>
        <v>材树</v>
      </c>
      <c r="BH42" s="189">
        <f t="shared" si="69"/>
        <v>8</v>
      </c>
      <c r="BI42" s="145" t="str">
        <f t="shared" si="67"/>
        <v>棵</v>
      </c>
      <c r="BJ42" s="145">
        <f ca="1" t="shared" si="68"/>
        <v>640</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v>
      </c>
      <c r="L43" s="94">
        <f t="shared" si="54"/>
        <v>0</v>
      </c>
      <c r="M43" s="99"/>
      <c r="N43" s="93">
        <v>14</v>
      </c>
      <c r="O43" s="80"/>
      <c r="P43" s="80"/>
      <c r="Q43" s="80"/>
      <c r="R43" s="120">
        <f t="shared" si="55"/>
        <v>0</v>
      </c>
      <c r="S43" s="121"/>
      <c r="T43" s="95"/>
      <c r="U43" s="84" t="e">
        <f t="shared" si="50"/>
        <v>#N/A</v>
      </c>
      <c r="V43" s="94" t="e">
        <f t="shared" si="51"/>
        <v>#N/A</v>
      </c>
      <c r="W43" s="105">
        <f t="shared" si="56"/>
        <v>0.75</v>
      </c>
      <c r="X43" s="94">
        <f t="shared" si="57"/>
        <v>0</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0</v>
      </c>
      <c r="BE43" s="145">
        <f ca="1">IF(BJ43=0,0,IF(COUNTIF($BG43:$BG$107,BG43)&lt;2,1,0))</f>
        <v>0</v>
      </c>
      <c r="BF43" s="145">
        <v>6</v>
      </c>
      <c r="BG43" s="145" t="str">
        <f t="shared" si="66"/>
        <v>材树</v>
      </c>
      <c r="BH43" s="189">
        <f t="shared" si="69"/>
        <v>5</v>
      </c>
      <c r="BI43" s="145" t="str">
        <f t="shared" si="67"/>
        <v>棵</v>
      </c>
      <c r="BJ43" s="145">
        <f ca="1" t="shared" si="68"/>
        <v>750</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1055</v>
      </c>
      <c r="EW43" s="230"/>
      <c r="EX43" s="231">
        <f>SUM(EW35:EW42)+SUM(FA35:FA42)</f>
        <v>0</v>
      </c>
      <c r="EY43" s="35"/>
      <c r="EZ43" s="232" t="s">
        <v>1056</v>
      </c>
      <c r="FA43" s="233"/>
      <c r="FB43" s="234">
        <f>SUM(EY35:EY42)+SUM(FC35:FC42)</f>
        <v>0</v>
      </c>
      <c r="FC43" s="235"/>
    </row>
    <row r="44" ht="21.6" customHeight="1" spans="1:159">
      <c r="A44" s="92"/>
      <c r="B44" s="93">
        <v>15</v>
      </c>
      <c r="C44" s="80"/>
      <c r="D44" s="80"/>
      <c r="E44" s="80"/>
      <c r="F44" s="94">
        <f t="shared" si="52"/>
        <v>0</v>
      </c>
      <c r="G44" s="95"/>
      <c r="H44" s="95"/>
      <c r="I44" s="84" t="e">
        <f t="shared" si="48"/>
        <v>#N/A</v>
      </c>
      <c r="J44" s="94" t="e">
        <f t="shared" si="49"/>
        <v>#N/A</v>
      </c>
      <c r="K44" s="105">
        <f t="shared" si="53"/>
        <v>0.8</v>
      </c>
      <c r="L44" s="94">
        <f t="shared" si="54"/>
        <v>0</v>
      </c>
      <c r="M44" s="99"/>
      <c r="N44" s="93">
        <v>15</v>
      </c>
      <c r="O44" s="80"/>
      <c r="P44" s="80"/>
      <c r="Q44" s="80"/>
      <c r="R44" s="120">
        <f t="shared" si="55"/>
        <v>0</v>
      </c>
      <c r="S44" s="121"/>
      <c r="T44" s="95"/>
      <c r="U44" s="84" t="e">
        <f t="shared" si="50"/>
        <v>#N/A</v>
      </c>
      <c r="V44" s="94" t="e">
        <f t="shared" si="51"/>
        <v>#N/A</v>
      </c>
      <c r="W44" s="105">
        <f t="shared" si="56"/>
        <v>0.75</v>
      </c>
      <c r="X44" s="94">
        <f t="shared" si="57"/>
        <v>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0</v>
      </c>
      <c r="BE44" s="145">
        <f ca="1">IF(BJ44=0,0,IF(COUNTIF($BG44:$BG$107,BG44)&lt;2,1,0))</f>
        <v>0</v>
      </c>
      <c r="BF44" s="145">
        <v>7</v>
      </c>
      <c r="BG44" s="145" t="str">
        <f t="shared" si="66"/>
        <v>材树</v>
      </c>
      <c r="BH44" s="189">
        <f t="shared" si="69"/>
        <v>1</v>
      </c>
      <c r="BI44" s="145" t="str">
        <f t="shared" si="67"/>
        <v>棵</v>
      </c>
      <c r="BJ44" s="145">
        <f ca="1" t="shared" si="68"/>
        <v>750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v>
      </c>
      <c r="L45" s="94">
        <f t="shared" si="54"/>
        <v>0</v>
      </c>
      <c r="M45" s="99"/>
      <c r="N45" s="93">
        <v>16</v>
      </c>
      <c r="O45" s="80"/>
      <c r="P45" s="80"/>
      <c r="Q45" s="80"/>
      <c r="R45" s="120">
        <f t="shared" si="55"/>
        <v>0</v>
      </c>
      <c r="S45" s="121"/>
      <c r="T45" s="95"/>
      <c r="U45" s="84" t="e">
        <f t="shared" si="50"/>
        <v>#N/A</v>
      </c>
      <c r="V45" s="94" t="e">
        <f t="shared" si="51"/>
        <v>#N/A</v>
      </c>
      <c r="W45" s="105">
        <f t="shared" si="56"/>
        <v>0.75</v>
      </c>
      <c r="X45" s="94">
        <f t="shared" si="57"/>
        <v>0</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4</v>
      </c>
      <c r="BE45" s="145">
        <f ca="1">IF(BJ45=0,0,IF(COUNTIF($BG45:$BG$107,BG45)&lt;2,1,0))</f>
        <v>1</v>
      </c>
      <c r="BF45" s="145">
        <v>8</v>
      </c>
      <c r="BG45" s="145" t="str">
        <f t="shared" si="66"/>
        <v>材树</v>
      </c>
      <c r="BH45" s="189">
        <f t="shared" si="69"/>
        <v>1</v>
      </c>
      <c r="BI45" s="145" t="str">
        <f t="shared" si="67"/>
        <v>棵</v>
      </c>
      <c r="BJ45" s="145">
        <f ca="1" t="shared" si="68"/>
        <v>1750</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1058</v>
      </c>
      <c r="EW45" s="50" t="s">
        <v>1040</v>
      </c>
      <c r="EX45" s="50" t="s">
        <v>6</v>
      </c>
      <c r="EY45" s="50" t="s">
        <v>1059</v>
      </c>
      <c r="EZ45" s="50" t="s">
        <v>1058</v>
      </c>
      <c r="FA45" s="50" t="s">
        <v>1040</v>
      </c>
      <c r="FB45" s="50" t="s">
        <v>6</v>
      </c>
      <c r="FC45" s="50" t="s">
        <v>1059</v>
      </c>
      <c r="FE45" s="236" t="s">
        <v>1060</v>
      </c>
      <c r="FF45" s="236"/>
    </row>
    <row r="46" ht="20.25" customHeight="1" spans="1:162">
      <c r="A46" s="92"/>
      <c r="B46" s="93">
        <v>17</v>
      </c>
      <c r="C46" s="80"/>
      <c r="D46" s="80"/>
      <c r="E46" s="80"/>
      <c r="F46" s="94">
        <f t="shared" si="52"/>
        <v>0</v>
      </c>
      <c r="G46" s="95"/>
      <c r="H46" s="95"/>
      <c r="I46" s="84" t="e">
        <f t="shared" si="48"/>
        <v>#N/A</v>
      </c>
      <c r="J46" s="94" t="e">
        <f t="shared" si="49"/>
        <v>#N/A</v>
      </c>
      <c r="K46" s="105">
        <f t="shared" si="53"/>
        <v>0.8</v>
      </c>
      <c r="L46" s="94">
        <f t="shared" si="54"/>
        <v>0</v>
      </c>
      <c r="M46" s="99"/>
      <c r="N46" s="93">
        <v>17</v>
      </c>
      <c r="O46" s="80"/>
      <c r="P46" s="80"/>
      <c r="Q46" s="80"/>
      <c r="R46" s="120">
        <f t="shared" si="55"/>
        <v>0</v>
      </c>
      <c r="S46" s="121"/>
      <c r="T46" s="95"/>
      <c r="U46" s="84" t="e">
        <f t="shared" si="50"/>
        <v>#N/A</v>
      </c>
      <c r="V46" s="94" t="e">
        <f t="shared" si="51"/>
        <v>#N/A</v>
      </c>
      <c r="W46" s="105">
        <f t="shared" si="56"/>
        <v>0.75</v>
      </c>
      <c r="X46" s="94">
        <f t="shared" si="57"/>
        <v>0</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0</v>
      </c>
      <c r="BE46" s="145">
        <f ca="1">IF(BJ46=0,0,IF(COUNTIF($BG46:$BG$107,BG46)&lt;2,1,0))</f>
        <v>0</v>
      </c>
      <c r="BF46" s="145">
        <v>9</v>
      </c>
      <c r="BG46" s="145" t="str">
        <f t="shared" si="66"/>
        <v>果树</v>
      </c>
      <c r="BH46" s="189">
        <f t="shared" si="69"/>
        <v>27</v>
      </c>
      <c r="BI46" s="145" t="str">
        <f t="shared" si="67"/>
        <v>棵</v>
      </c>
      <c r="BJ46" s="145">
        <f ca="1" t="shared" si="68"/>
        <v>1350</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灶台</v>
      </c>
      <c r="EW46" s="51">
        <f ca="1">IF(EV46="","",SUMIF($BG$38:$BG$107,EV46,$BH$38:$BH$107))</f>
        <v>1</v>
      </c>
      <c r="EX46" s="51" t="str">
        <f ca="1">IFERROR(VLOOKUP(FE46,$BD$38:$BJ$92,6,0),"")</f>
        <v>个</v>
      </c>
      <c r="EY46" s="52">
        <f ca="1">IF(EV46="","",SUMIF($BG$38:$BG$107,EV46,$BJ$38:$BJ$107))</f>
        <v>300</v>
      </c>
      <c r="EZ46" s="52" t="str">
        <f ca="1">IFERROR(VLOOKUP(FF46,$BD$38:$BJ$92,4,0),"")</f>
        <v>砖墙</v>
      </c>
      <c r="FA46" s="51">
        <f ca="1">IF(EZ46="","",SUMIF($BG$38:$BG$107,EZ46,$BH$38:$BH$107))</f>
        <v>48.88</v>
      </c>
      <c r="FB46" s="51" t="str">
        <f ca="1">IFERROR(VLOOKUP(FF46,$BD$38:$BJ$92,6,0),"")</f>
        <v>㎡</v>
      </c>
      <c r="FC46" s="52">
        <f ca="1">IF(EZ46="","",SUMIF($BG$38:$BG$107,EZ46,$BJ$38:$BJ$107))</f>
        <v>6843</v>
      </c>
      <c r="FE46" s="237">
        <v>1</v>
      </c>
      <c r="FF46" s="237">
        <v>2</v>
      </c>
    </row>
    <row r="47" ht="20.25" customHeight="1" spans="1:162">
      <c r="A47" s="92"/>
      <c r="B47" s="93">
        <v>18</v>
      </c>
      <c r="C47" s="80"/>
      <c r="D47" s="80"/>
      <c r="E47" s="80"/>
      <c r="F47" s="94">
        <f t="shared" si="52"/>
        <v>0</v>
      </c>
      <c r="G47" s="95"/>
      <c r="H47" s="95"/>
      <c r="I47" s="84" t="e">
        <f t="shared" si="48"/>
        <v>#N/A</v>
      </c>
      <c r="J47" s="94" t="e">
        <f t="shared" si="49"/>
        <v>#N/A</v>
      </c>
      <c r="K47" s="105">
        <f t="shared" si="53"/>
        <v>0.8</v>
      </c>
      <c r="L47" s="94">
        <f t="shared" si="54"/>
        <v>0</v>
      </c>
      <c r="M47" s="99"/>
      <c r="N47" s="93">
        <v>18</v>
      </c>
      <c r="O47" s="80"/>
      <c r="P47" s="80"/>
      <c r="Q47" s="80"/>
      <c r="R47" s="120">
        <f t="shared" si="55"/>
        <v>0</v>
      </c>
      <c r="S47" s="121"/>
      <c r="T47" s="95"/>
      <c r="U47" s="84" t="e">
        <f t="shared" si="50"/>
        <v>#N/A</v>
      </c>
      <c r="V47" s="94" t="e">
        <f t="shared" si="51"/>
        <v>#N/A</v>
      </c>
      <c r="W47" s="105">
        <f t="shared" si="56"/>
        <v>0.75</v>
      </c>
      <c r="X47" s="94">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0</v>
      </c>
      <c r="BE47" s="145">
        <f ca="1">IF(BJ47=0,0,IF(COUNTIF($BG47:$BG$107,BG47)&lt;2,1,0))</f>
        <v>0</v>
      </c>
      <c r="BF47" s="145">
        <v>10</v>
      </c>
      <c r="BG47" s="145" t="str">
        <f t="shared" si="66"/>
        <v>果树</v>
      </c>
      <c r="BH47" s="189">
        <f t="shared" si="69"/>
        <v>6</v>
      </c>
      <c r="BI47" s="145" t="str">
        <f t="shared" si="67"/>
        <v>棵</v>
      </c>
      <c r="BJ47" s="145">
        <f ca="1" t="shared" si="68"/>
        <v>1200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平砖地面</v>
      </c>
      <c r="EW47" s="51">
        <f ca="1">IF(EV47="","",SUMIF($BG$38:$BG$107,EV47,$BH$38:$BH$107))</f>
        <v>151.59</v>
      </c>
      <c r="EX47" s="51" t="str">
        <f ca="1">IFERROR(VLOOKUP(FE47,$BD$38:$BJ$92,6,0),"")</f>
        <v>㎡</v>
      </c>
      <c r="EY47" s="52">
        <f ca="1">IF(EV47="","",SUMIF($BG$38:$BG$107,EV47,$BJ$38:$BJ$107))</f>
        <v>3790</v>
      </c>
      <c r="EZ47" s="52" t="str">
        <f ca="1">IFERROR(VLOOKUP(FF47,$BD$38:$BJ$92,4,0),"")</f>
        <v>材树</v>
      </c>
      <c r="FA47" s="51">
        <f ca="1">IF(EZ47="","",SUMIF($BG$38:$BG$107,EZ47,$BH$38:$BH$107))</f>
        <v>51</v>
      </c>
      <c r="FB47" s="51" t="str">
        <f ca="1">IFERROR(VLOOKUP(FF47,$BD$38:$BJ$92,6,0),"")</f>
        <v>棵</v>
      </c>
      <c r="FC47" s="52">
        <f ca="1">IF(EZ47="","",SUMIF($BG$38:$BG$107,EZ47,$BJ$38:$BJ$107))</f>
        <v>4610</v>
      </c>
      <c r="FE47" s="237">
        <v>3</v>
      </c>
      <c r="FF47" s="237">
        <v>4</v>
      </c>
    </row>
    <row r="48" ht="20.25" customHeight="1" spans="1:162">
      <c r="A48" s="92"/>
      <c r="B48" s="93">
        <v>19</v>
      </c>
      <c r="C48" s="80"/>
      <c r="D48" s="80"/>
      <c r="E48" s="80"/>
      <c r="F48" s="94">
        <f t="shared" si="52"/>
        <v>0</v>
      </c>
      <c r="G48" s="95"/>
      <c r="H48" s="95"/>
      <c r="I48" s="84" t="e">
        <f t="shared" si="48"/>
        <v>#N/A</v>
      </c>
      <c r="J48" s="94" t="e">
        <f t="shared" si="49"/>
        <v>#N/A</v>
      </c>
      <c r="K48" s="105">
        <f t="shared" si="53"/>
        <v>0.8</v>
      </c>
      <c r="L48" s="94">
        <f t="shared" si="54"/>
        <v>0</v>
      </c>
      <c r="M48" s="99"/>
      <c r="N48" s="93">
        <v>19</v>
      </c>
      <c r="O48" s="80"/>
      <c r="P48" s="80"/>
      <c r="Q48" s="80"/>
      <c r="R48" s="120">
        <f t="shared" si="55"/>
        <v>0</v>
      </c>
      <c r="S48" s="121"/>
      <c r="T48" s="95"/>
      <c r="U48" s="84" t="e">
        <f t="shared" si="50"/>
        <v>#N/A</v>
      </c>
      <c r="V48" s="94" t="e">
        <f t="shared" si="51"/>
        <v>#N/A</v>
      </c>
      <c r="W48" s="105">
        <f t="shared" si="56"/>
        <v>0.75</v>
      </c>
      <c r="X48" s="94">
        <f t="shared" si="57"/>
        <v>0</v>
      </c>
      <c r="AL48" s="169"/>
      <c r="AM48" s="143"/>
      <c r="AN48" s="168"/>
      <c r="AO48" s="180"/>
      <c r="AP48" s="169"/>
      <c r="AQ48" s="179"/>
      <c r="AR48" s="170"/>
      <c r="AT48" s="178"/>
      <c r="AU48" s="178"/>
      <c r="AV48" s="178"/>
      <c r="AW48" s="178"/>
      <c r="AY48" s="178"/>
      <c r="AZ48" s="178"/>
      <c r="BB48" s="178"/>
      <c r="BC48" s="178"/>
      <c r="BD48" s="145">
        <f ca="1">SUM($BE$38:BE48)*BE48</f>
        <v>5</v>
      </c>
      <c r="BE48" s="145">
        <f ca="1">IF(BJ48=0,0,IF(COUNTIF($BG48:$BG$107,BG48)&lt;2,1,0))</f>
        <v>1</v>
      </c>
      <c r="BF48" s="145">
        <v>11</v>
      </c>
      <c r="BG48" s="145" t="str">
        <f t="shared" si="66"/>
        <v>果树</v>
      </c>
      <c r="BH48" s="189">
        <f t="shared" si="69"/>
        <v>1</v>
      </c>
      <c r="BI48" s="145" t="str">
        <f t="shared" si="67"/>
        <v>棵</v>
      </c>
      <c r="BJ48" s="145">
        <f ca="1" t="shared" si="68"/>
        <v>500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果树</v>
      </c>
      <c r="EW48" s="51">
        <f ca="1">IF(EV48="","",SUMIF($BG$38:$BG$107,EV48,$BH$38:$BH$107))</f>
        <v>34</v>
      </c>
      <c r="EX48" s="51" t="str">
        <f ca="1">IFERROR(VLOOKUP(FE48,$BD$38:$BJ$92,6,0),"")</f>
        <v>棵</v>
      </c>
      <c r="EY48" s="52">
        <f ca="1">IF(EV48="","",SUMIF($BG$38:$BG$107,EV48,$BJ$38:$BJ$107))</f>
        <v>3050</v>
      </c>
      <c r="EZ48" s="52" t="str">
        <f ca="1">IFERROR(VLOOKUP(FF48,$BD$38:$BJ$92,4,0),"")</f>
        <v>门垛</v>
      </c>
      <c r="FA48" s="51">
        <f ca="1">IF(EZ48="","",SUMIF($BG$38:$BG$107,EZ48,$BH$38:$BH$107))</f>
        <v>1</v>
      </c>
      <c r="FB48" s="51" t="str">
        <f ca="1">IFERROR(VLOOKUP(FF48,$BD$38:$BJ$92,6,0),"")</f>
        <v>对</v>
      </c>
      <c r="FC48" s="52">
        <f ca="1">IF(EZ48="","",SUMIF($BG$38:$BG$107,EZ48,$BJ$38:$BJ$107))</f>
        <v>496</v>
      </c>
      <c r="FE48" s="237">
        <v>5</v>
      </c>
      <c r="FF48" s="237">
        <v>6</v>
      </c>
    </row>
    <row r="49" ht="20.25" customHeight="1" spans="1:162">
      <c r="A49" s="92"/>
      <c r="B49" s="93">
        <v>20</v>
      </c>
      <c r="C49" s="80"/>
      <c r="D49" s="80"/>
      <c r="E49" s="80"/>
      <c r="F49" s="94">
        <f t="shared" si="52"/>
        <v>0</v>
      </c>
      <c r="G49" s="95"/>
      <c r="H49" s="95"/>
      <c r="I49" s="84" t="e">
        <f t="shared" si="48"/>
        <v>#N/A</v>
      </c>
      <c r="J49" s="94" t="e">
        <f t="shared" si="49"/>
        <v>#N/A</v>
      </c>
      <c r="K49" s="105">
        <f t="shared" si="53"/>
        <v>0.8</v>
      </c>
      <c r="L49" s="94">
        <f t="shared" si="54"/>
        <v>0</v>
      </c>
      <c r="M49" s="99"/>
      <c r="N49" s="93">
        <v>20</v>
      </c>
      <c r="O49" s="80"/>
      <c r="P49" s="80"/>
      <c r="Q49" s="80"/>
      <c r="R49" s="120">
        <f t="shared" si="55"/>
        <v>0</v>
      </c>
      <c r="S49" s="121"/>
      <c r="T49" s="95"/>
      <c r="U49" s="84" t="e">
        <f t="shared" si="50"/>
        <v>#N/A</v>
      </c>
      <c r="V49" s="94" t="e">
        <f t="shared" si="51"/>
        <v>#N/A</v>
      </c>
      <c r="W49" s="105">
        <f t="shared" si="56"/>
        <v>0.75</v>
      </c>
      <c r="X49" s="94">
        <f t="shared" si="57"/>
        <v>0</v>
      </c>
      <c r="AL49" s="169"/>
      <c r="AM49" s="143"/>
      <c r="AN49" s="168"/>
      <c r="AO49" s="180"/>
      <c r="AP49" s="169"/>
      <c r="AQ49" s="179"/>
      <c r="AR49" s="170"/>
      <c r="AT49" s="178"/>
      <c r="AU49" s="178"/>
      <c r="AV49" s="178"/>
      <c r="AW49" s="178"/>
      <c r="AY49" s="178"/>
      <c r="AZ49" s="178"/>
      <c r="BB49" s="178"/>
      <c r="BC49" s="178"/>
      <c r="BD49" s="145">
        <f ca="1">SUM($BE$38:BE49)*BE49</f>
        <v>0</v>
      </c>
      <c r="BE49" s="145">
        <f ca="1">IF(BJ49=0,0,IF(COUNTIF($BG49:$BG$107,BG49)&lt;2,1,0))</f>
        <v>0</v>
      </c>
      <c r="BF49" s="145">
        <v>12</v>
      </c>
      <c r="BG49" s="145">
        <f t="shared" si="66"/>
        <v>0</v>
      </c>
      <c r="BH49" s="189">
        <f t="shared" si="69"/>
        <v>0</v>
      </c>
      <c r="BI49" s="145" t="str">
        <f t="shared" si="67"/>
        <v/>
      </c>
      <c r="BJ49" s="145">
        <f ca="1" t="shared" si="68"/>
        <v>0</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P1</v>
      </c>
      <c r="EW49" s="51">
        <f ca="1">IF(EV49="","",SUMIF($BG$38:$BG$107,EV49,$BH$38:$BH$107))</f>
        <v>7.94</v>
      </c>
      <c r="EX49" s="51" t="str">
        <f ca="1">IFERROR(VLOOKUP(FE49,$BD$38:$BJ$92,6,0),"")</f>
        <v>㎡</v>
      </c>
      <c r="EY49" s="52">
        <f ca="1">IF(EV49="","",SUMIF($BG$38:$BG$107,EV49,$BJ$38:$BJ$107))</f>
        <v>1049</v>
      </c>
      <c r="EZ49" s="52" t="str">
        <f ca="1">IFERROR(VLOOKUP(FF49,$BD$38:$BJ$92,4,0),"")</f>
        <v/>
      </c>
      <c r="FA49" s="51" t="str">
        <f ca="1">IF(EZ49="","",SUMIF($BG$38:$BG$107,EZ49,$BH$38:$BH$107))</f>
        <v/>
      </c>
      <c r="FB49" s="51" t="str">
        <f ca="1">IFERROR(VLOOKUP(FF49,$BD$38:$BJ$92,6,0),"")</f>
        <v/>
      </c>
      <c r="FC49" s="52" t="str">
        <f ca="1">IF(EZ49="","",SUMIF($BG$38:$BG$107,EZ49,$BJ$38:$BJ$107))</f>
        <v/>
      </c>
      <c r="FE49" s="237">
        <v>7</v>
      </c>
      <c r="FF49" s="237">
        <v>8</v>
      </c>
    </row>
    <row r="50" ht="20.25" customHeight="1" spans="1:162">
      <c r="A50" s="92"/>
      <c r="B50" s="93">
        <v>21</v>
      </c>
      <c r="C50" s="80"/>
      <c r="D50" s="80"/>
      <c r="E50" s="80"/>
      <c r="F50" s="94">
        <f t="shared" si="52"/>
        <v>0</v>
      </c>
      <c r="G50" s="95"/>
      <c r="H50" s="95"/>
      <c r="I50" s="84" t="e">
        <f t="shared" si="48"/>
        <v>#N/A</v>
      </c>
      <c r="J50" s="94" t="e">
        <f t="shared" si="49"/>
        <v>#N/A</v>
      </c>
      <c r="K50" s="105">
        <f t="shared" si="53"/>
        <v>0.8</v>
      </c>
      <c r="L50" s="94">
        <f t="shared" si="54"/>
        <v>0</v>
      </c>
      <c r="M50" s="99"/>
      <c r="N50" s="93">
        <v>21</v>
      </c>
      <c r="O50" s="80"/>
      <c r="P50" s="80"/>
      <c r="Q50" s="80"/>
      <c r="R50" s="120">
        <f t="shared" si="55"/>
        <v>0</v>
      </c>
      <c r="S50" s="121"/>
      <c r="T50" s="95"/>
      <c r="U50" s="84" t="e">
        <f t="shared" si="50"/>
        <v>#N/A</v>
      </c>
      <c r="V50" s="94" t="e">
        <f t="shared" si="51"/>
        <v>#N/A</v>
      </c>
      <c r="W50" s="105">
        <f t="shared" si="56"/>
        <v>0.75</v>
      </c>
      <c r="X50" s="94">
        <f t="shared" si="57"/>
        <v>0</v>
      </c>
      <c r="AL50" s="169"/>
      <c r="AM50" s="143"/>
      <c r="AN50" s="168"/>
      <c r="AO50" s="180"/>
      <c r="AP50" s="169"/>
      <c r="AQ50" s="179"/>
      <c r="AR50" s="170"/>
      <c r="AT50" s="178"/>
      <c r="AU50" s="178"/>
      <c r="AV50" s="178"/>
      <c r="AW50" s="178"/>
      <c r="AY50" s="178"/>
      <c r="AZ50" s="178"/>
      <c r="BB50" s="178"/>
      <c r="BC50" s="178"/>
      <c r="BD50" s="145">
        <f ca="1">SUM($BE$38:BE50)*BE50</f>
        <v>0</v>
      </c>
      <c r="BE50" s="145">
        <f ca="1">IF(BJ50=0,0,IF(COUNTIF($BG50:$BG$107,BG50)&lt;2,1,0))</f>
        <v>0</v>
      </c>
      <c r="BF50" s="145">
        <v>13</v>
      </c>
      <c r="BG50" s="145">
        <f t="shared" si="66"/>
        <v>0</v>
      </c>
      <c r="BH50" s="189">
        <f t="shared" si="69"/>
        <v>0</v>
      </c>
      <c r="BI50" s="145" t="str">
        <f t="shared" si="67"/>
        <v/>
      </c>
      <c r="BJ50" s="145">
        <f ca="1" t="shared" si="68"/>
        <v>0</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7">
        <v>9</v>
      </c>
      <c r="FF50" s="237">
        <v>10</v>
      </c>
    </row>
    <row r="51" ht="20.25" customHeight="1" spans="1:162">
      <c r="A51" s="92"/>
      <c r="B51" s="93">
        <v>22</v>
      </c>
      <c r="C51" s="80"/>
      <c r="D51" s="80"/>
      <c r="E51" s="80"/>
      <c r="F51" s="94">
        <f t="shared" si="52"/>
        <v>0</v>
      </c>
      <c r="G51" s="95"/>
      <c r="H51" s="95"/>
      <c r="I51" s="84" t="e">
        <f t="shared" si="48"/>
        <v>#N/A</v>
      </c>
      <c r="J51" s="94" t="e">
        <f t="shared" si="49"/>
        <v>#N/A</v>
      </c>
      <c r="K51" s="105">
        <f t="shared" si="53"/>
        <v>0.8</v>
      </c>
      <c r="L51" s="94">
        <f t="shared" si="54"/>
        <v>0</v>
      </c>
      <c r="M51" s="99"/>
      <c r="N51" s="93">
        <v>22</v>
      </c>
      <c r="O51" s="80"/>
      <c r="P51" s="80"/>
      <c r="Q51" s="80"/>
      <c r="R51" s="120">
        <f t="shared" ref="R51:R52" si="70">+P51</f>
        <v>0</v>
      </c>
      <c r="S51" s="121"/>
      <c r="T51" s="95"/>
      <c r="U51" s="84" t="e">
        <f t="shared" si="50"/>
        <v>#N/A</v>
      </c>
      <c r="V51" s="94" t="e">
        <f t="shared" si="51"/>
        <v>#N/A</v>
      </c>
      <c r="W51" s="105">
        <f t="shared" si="56"/>
        <v>0.75</v>
      </c>
      <c r="X51" s="94">
        <f t="shared" si="57"/>
        <v>0</v>
      </c>
      <c r="AL51" s="169"/>
      <c r="AM51" s="143"/>
      <c r="AN51" s="168"/>
      <c r="AO51" s="180"/>
      <c r="AP51" s="169"/>
      <c r="AQ51" s="179"/>
      <c r="AR51" s="170"/>
      <c r="AT51" s="178"/>
      <c r="AU51" s="178"/>
      <c r="AV51" s="178"/>
      <c r="AW51" s="178"/>
      <c r="AY51" s="178"/>
      <c r="AZ51" s="178"/>
      <c r="BB51" s="178"/>
      <c r="BC51" s="178"/>
      <c r="BD51" s="145">
        <f ca="1">SUM($BE$38:BE51)*BE51</f>
        <v>0</v>
      </c>
      <c r="BE51" s="145">
        <f ca="1">IF(BJ51=0,0,IF(COUNTIF($BG51:$BG$107,BG51)&lt;2,1,0))</f>
        <v>0</v>
      </c>
      <c r="BF51" s="145">
        <v>14</v>
      </c>
      <c r="BG51" s="145">
        <f t="shared" si="66"/>
        <v>0</v>
      </c>
      <c r="BH51" s="189">
        <f t="shared" si="69"/>
        <v>0</v>
      </c>
      <c r="BI51" s="145" t="str">
        <f t="shared" si="67"/>
        <v/>
      </c>
      <c r="BJ51" s="145">
        <f ca="1" t="shared" si="68"/>
        <v>0</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2"/>
      <c r="B52" s="93">
        <v>23</v>
      </c>
      <c r="C52" s="80"/>
      <c r="D52" s="80"/>
      <c r="E52" s="80"/>
      <c r="F52" s="94">
        <f t="shared" si="52"/>
        <v>0</v>
      </c>
      <c r="G52" s="95"/>
      <c r="H52" s="95"/>
      <c r="I52" s="84" t="e">
        <f t="shared" si="48"/>
        <v>#N/A</v>
      </c>
      <c r="J52" s="94" t="e">
        <f t="shared" si="49"/>
        <v>#N/A</v>
      </c>
      <c r="K52" s="105">
        <f t="shared" si="53"/>
        <v>0.8</v>
      </c>
      <c r="L52" s="94">
        <f t="shared" si="54"/>
        <v>0</v>
      </c>
      <c r="M52" s="99"/>
      <c r="N52" s="93">
        <v>23</v>
      </c>
      <c r="O52" s="80"/>
      <c r="P52" s="80"/>
      <c r="Q52" s="80"/>
      <c r="R52" s="120">
        <f t="shared" si="70"/>
        <v>0</v>
      </c>
      <c r="S52" s="121"/>
      <c r="T52" s="95"/>
      <c r="U52" s="84" t="e">
        <f t="shared" si="50"/>
        <v>#N/A</v>
      </c>
      <c r="V52" s="94" t="e">
        <f t="shared" si="51"/>
        <v>#N/A</v>
      </c>
      <c r="W52" s="105">
        <f t="shared" si="56"/>
        <v>0.75</v>
      </c>
      <c r="X52" s="94">
        <f t="shared" si="57"/>
        <v>0</v>
      </c>
      <c r="AL52" s="169"/>
      <c r="AM52" s="143"/>
      <c r="AN52" s="168"/>
      <c r="AO52" s="180"/>
      <c r="AP52" s="169"/>
      <c r="AQ52" s="179"/>
      <c r="AR52" s="170"/>
      <c r="AT52" s="178"/>
      <c r="AU52" s="178"/>
      <c r="AV52" s="178"/>
      <c r="AW52" s="178"/>
      <c r="AY52" s="178"/>
      <c r="AZ52" s="178"/>
      <c r="BB52" s="178"/>
      <c r="BC52" s="178"/>
      <c r="BD52" s="145">
        <f ca="1">SUM($BE$38:BE52)*BE52</f>
        <v>0</v>
      </c>
      <c r="BE52" s="145">
        <f ca="1">IF(BJ52=0,0,IF(COUNTIF($BG52:$BG$107,BG52)&lt;2,1,0))</f>
        <v>0</v>
      </c>
      <c r="BF52" s="145">
        <v>15</v>
      </c>
      <c r="BG52" s="145">
        <f t="shared" ref="BG52:BG71" si="71">F200</f>
        <v>0</v>
      </c>
      <c r="BH52" s="189">
        <f t="shared" si="69"/>
        <v>0</v>
      </c>
      <c r="BI52" s="145" t="str">
        <f t="shared" ref="BI52:BI71" si="72">I200</f>
        <v/>
      </c>
      <c r="BJ52" s="145">
        <f ca="1" t="shared" ref="BJ52:BJ71" si="73">L200</f>
        <v>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2"/>
      <c r="B53" s="93">
        <v>24</v>
      </c>
      <c r="C53" s="80"/>
      <c r="D53" s="80"/>
      <c r="E53" s="80"/>
      <c r="F53" s="94">
        <f t="shared" si="52"/>
        <v>0</v>
      </c>
      <c r="G53" s="95"/>
      <c r="H53" s="95"/>
      <c r="I53" s="84" t="e">
        <f t="shared" si="48"/>
        <v>#N/A</v>
      </c>
      <c r="J53" s="94" t="e">
        <f t="shared" si="49"/>
        <v>#N/A</v>
      </c>
      <c r="K53" s="105">
        <f t="shared" si="53"/>
        <v>0.8</v>
      </c>
      <c r="L53" s="94">
        <f t="shared" si="54"/>
        <v>0</v>
      </c>
      <c r="M53" s="99"/>
      <c r="N53" s="93">
        <v>24</v>
      </c>
      <c r="O53" s="80"/>
      <c r="P53" s="80"/>
      <c r="Q53" s="80"/>
      <c r="R53" s="120">
        <f t="shared" ref="R53:R59" si="74">+P53</f>
        <v>0</v>
      </c>
      <c r="S53" s="121"/>
      <c r="T53" s="95"/>
      <c r="U53" s="84" t="e">
        <f t="shared" si="50"/>
        <v>#N/A</v>
      </c>
      <c r="V53" s="94" t="e">
        <f t="shared" si="51"/>
        <v>#N/A</v>
      </c>
      <c r="W53" s="105">
        <f t="shared" si="56"/>
        <v>0.75</v>
      </c>
      <c r="X53" s="94">
        <f t="shared" si="57"/>
        <v>0</v>
      </c>
      <c r="AL53" s="169"/>
      <c r="AM53" s="143"/>
      <c r="AN53" s="168"/>
      <c r="AO53" s="180"/>
      <c r="AP53" s="169"/>
      <c r="AQ53" s="179"/>
      <c r="AR53" s="170"/>
      <c r="AT53" s="178"/>
      <c r="AU53" s="178"/>
      <c r="AV53" s="178"/>
      <c r="AW53" s="178"/>
      <c r="AY53" s="178"/>
      <c r="AZ53" s="178"/>
      <c r="BB53" s="178"/>
      <c r="BC53" s="178"/>
      <c r="BD53" s="145">
        <f ca="1">SUM($BE$38:BE53)*BE53</f>
        <v>0</v>
      </c>
      <c r="BE53" s="145">
        <f ca="1">IF(BJ53=0,0,IF(COUNTIF($BG53:$BG$107,BG53)&lt;2,1,0))</f>
        <v>0</v>
      </c>
      <c r="BF53" s="145">
        <v>16</v>
      </c>
      <c r="BG53" s="145">
        <f t="shared" si="71"/>
        <v>0</v>
      </c>
      <c r="BH53" s="189">
        <f t="shared" si="69"/>
        <v>0</v>
      </c>
      <c r="BI53" s="145" t="str">
        <f t="shared" si="72"/>
        <v/>
      </c>
      <c r="BJ53" s="145">
        <f ca="1" t="shared" si="73"/>
        <v>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2"/>
      <c r="B54" s="93">
        <v>25</v>
      </c>
      <c r="C54" s="80"/>
      <c r="D54" s="80"/>
      <c r="E54" s="80"/>
      <c r="F54" s="94">
        <f t="shared" si="52"/>
        <v>0</v>
      </c>
      <c r="G54" s="95"/>
      <c r="H54" s="95"/>
      <c r="I54" s="84" t="e">
        <f t="shared" si="48"/>
        <v>#N/A</v>
      </c>
      <c r="J54" s="94" t="e">
        <f t="shared" si="49"/>
        <v>#N/A</v>
      </c>
      <c r="K54" s="105">
        <f t="shared" si="53"/>
        <v>0.8</v>
      </c>
      <c r="L54" s="94">
        <f t="shared" si="54"/>
        <v>0</v>
      </c>
      <c r="M54" s="99"/>
      <c r="N54" s="93">
        <v>25</v>
      </c>
      <c r="O54" s="80"/>
      <c r="P54" s="80"/>
      <c r="Q54" s="80"/>
      <c r="R54" s="120">
        <f t="shared" si="74"/>
        <v>0</v>
      </c>
      <c r="S54" s="121"/>
      <c r="T54" s="95"/>
      <c r="U54" s="84" t="e">
        <f t="shared" si="50"/>
        <v>#N/A</v>
      </c>
      <c r="V54" s="94" t="e">
        <f t="shared" si="51"/>
        <v>#N/A</v>
      </c>
      <c r="W54" s="105">
        <f t="shared" si="56"/>
        <v>0.75</v>
      </c>
      <c r="X54" s="94">
        <f t="shared" si="57"/>
        <v>0</v>
      </c>
      <c r="AL54" s="169"/>
      <c r="AM54" s="143"/>
      <c r="AN54" s="168"/>
      <c r="AO54" s="180"/>
      <c r="AP54" s="169"/>
      <c r="AQ54" s="179"/>
      <c r="AR54" s="170"/>
      <c r="AT54" s="178"/>
      <c r="AU54" s="178"/>
      <c r="AV54" s="178"/>
      <c r="AW54" s="178"/>
      <c r="AY54" s="178"/>
      <c r="AZ54" s="178"/>
      <c r="BB54" s="178"/>
      <c r="BC54" s="178"/>
      <c r="BD54" s="145">
        <f ca="1">SUM($BE$38:BE54)*BE54</f>
        <v>0</v>
      </c>
      <c r="BE54" s="145">
        <f ca="1">IF(BJ54=0,0,IF(COUNTIF($BG54:$BG$107,BG54)&lt;2,1,0))</f>
        <v>0</v>
      </c>
      <c r="BF54" s="145">
        <v>17</v>
      </c>
      <c r="BG54" s="145">
        <f t="shared" si="71"/>
        <v>0</v>
      </c>
      <c r="BH54" s="189">
        <f t="shared" si="69"/>
        <v>0</v>
      </c>
      <c r="BI54" s="145" t="str">
        <f t="shared" si="72"/>
        <v/>
      </c>
      <c r="BJ54" s="145">
        <f ca="1" t="shared" si="73"/>
        <v>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2"/>
      <c r="B55" s="93">
        <v>26</v>
      </c>
      <c r="C55" s="80"/>
      <c r="D55" s="80"/>
      <c r="E55" s="80"/>
      <c r="F55" s="94">
        <f t="shared" si="52"/>
        <v>0</v>
      </c>
      <c r="G55" s="95"/>
      <c r="H55" s="95"/>
      <c r="I55" s="84" t="e">
        <f t="shared" si="48"/>
        <v>#N/A</v>
      </c>
      <c r="J55" s="94" t="e">
        <f t="shared" si="49"/>
        <v>#N/A</v>
      </c>
      <c r="K55" s="105">
        <f t="shared" si="53"/>
        <v>0.8</v>
      </c>
      <c r="L55" s="94">
        <f t="shared" si="54"/>
        <v>0</v>
      </c>
      <c r="M55" s="99"/>
      <c r="N55" s="93">
        <v>26</v>
      </c>
      <c r="O55" s="80"/>
      <c r="P55" s="80"/>
      <c r="Q55" s="80"/>
      <c r="R55" s="120">
        <f t="shared" si="74"/>
        <v>0</v>
      </c>
      <c r="S55" s="121"/>
      <c r="T55" s="95"/>
      <c r="U55" s="84" t="e">
        <f t="shared" si="50"/>
        <v>#N/A</v>
      </c>
      <c r="V55" s="94" t="e">
        <f t="shared" si="51"/>
        <v>#N/A</v>
      </c>
      <c r="W55" s="105">
        <f t="shared" si="56"/>
        <v>0.75</v>
      </c>
      <c r="X55" s="94">
        <f t="shared" si="57"/>
        <v>0</v>
      </c>
      <c r="AL55" s="169"/>
      <c r="AM55" s="143"/>
      <c r="AN55" s="168"/>
      <c r="AO55" s="180"/>
      <c r="AP55" s="169"/>
      <c r="AQ55" s="179"/>
      <c r="AR55" s="170"/>
      <c r="AT55" s="178"/>
      <c r="AU55" s="178"/>
      <c r="AV55" s="178"/>
      <c r="AW55" s="178"/>
      <c r="AY55" s="178"/>
      <c r="AZ55" s="178"/>
      <c r="BB55" s="178"/>
      <c r="BC55" s="178"/>
      <c r="BD55" s="145">
        <f ca="1">SUM($BE$38:BE55)*BE55</f>
        <v>0</v>
      </c>
      <c r="BE55" s="145">
        <f ca="1">IF(BJ55=0,0,IF(COUNTIF($BG55:$BG$107,BG55)&lt;2,1,0))</f>
        <v>0</v>
      </c>
      <c r="BF55" s="145">
        <v>18</v>
      </c>
      <c r="BG55" s="145">
        <f t="shared" si="71"/>
        <v>0</v>
      </c>
      <c r="BH55" s="189">
        <f t="shared" si="69"/>
        <v>0</v>
      </c>
      <c r="BI55" s="145" t="str">
        <f t="shared" si="72"/>
        <v/>
      </c>
      <c r="BJ55" s="145">
        <f ca="1" t="shared" si="73"/>
        <v>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2"/>
      <c r="B56" s="93">
        <v>27</v>
      </c>
      <c r="C56" s="80"/>
      <c r="D56" s="80"/>
      <c r="E56" s="80"/>
      <c r="F56" s="94">
        <f t="shared" si="52"/>
        <v>0</v>
      </c>
      <c r="G56" s="95"/>
      <c r="H56" s="95"/>
      <c r="I56" s="84" t="e">
        <f t="shared" si="48"/>
        <v>#N/A</v>
      </c>
      <c r="J56" s="94" t="e">
        <f t="shared" si="49"/>
        <v>#N/A</v>
      </c>
      <c r="K56" s="105">
        <f t="shared" si="53"/>
        <v>0.8</v>
      </c>
      <c r="L56" s="94">
        <f t="shared" si="54"/>
        <v>0</v>
      </c>
      <c r="M56" s="99"/>
      <c r="N56" s="93">
        <v>27</v>
      </c>
      <c r="O56" s="80"/>
      <c r="P56" s="80"/>
      <c r="Q56" s="80"/>
      <c r="R56" s="120">
        <f t="shared" si="74"/>
        <v>0</v>
      </c>
      <c r="S56" s="121"/>
      <c r="T56" s="95"/>
      <c r="U56" s="84" t="e">
        <f t="shared" si="50"/>
        <v>#N/A</v>
      </c>
      <c r="V56" s="94" t="e">
        <f t="shared" si="51"/>
        <v>#N/A</v>
      </c>
      <c r="W56" s="105">
        <f t="shared" si="56"/>
        <v>0.75</v>
      </c>
      <c r="X56" s="94">
        <f t="shared" si="57"/>
        <v>0</v>
      </c>
      <c r="AL56" s="169"/>
      <c r="AM56" s="143"/>
      <c r="AN56" s="168"/>
      <c r="AO56" s="180"/>
      <c r="AP56" s="169"/>
      <c r="AQ56" s="179"/>
      <c r="AR56" s="170"/>
      <c r="AT56" s="178"/>
      <c r="AU56" s="178"/>
      <c r="AV56" s="178"/>
      <c r="AW56" s="178"/>
      <c r="AY56" s="178"/>
      <c r="AZ56" s="178"/>
      <c r="BB56" s="178"/>
      <c r="BC56" s="178"/>
      <c r="BD56" s="145">
        <f ca="1">SUM($BE$38:BE56)*BE56</f>
        <v>0</v>
      </c>
      <c r="BE56" s="145">
        <f ca="1">IF(BJ56=0,0,IF(COUNTIF($BG56:$BG$107,BG56)&lt;2,1,0))</f>
        <v>0</v>
      </c>
      <c r="BF56" s="145">
        <v>19</v>
      </c>
      <c r="BG56" s="145">
        <f t="shared" si="71"/>
        <v>0</v>
      </c>
      <c r="BH56" s="189">
        <f t="shared" si="69"/>
        <v>0</v>
      </c>
      <c r="BI56" s="145" t="str">
        <f t="shared" si="72"/>
        <v/>
      </c>
      <c r="BJ56" s="145">
        <f ca="1" t="shared" si="73"/>
        <v>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2"/>
      <c r="B57" s="93">
        <v>28</v>
      </c>
      <c r="C57" s="80"/>
      <c r="D57" s="80"/>
      <c r="E57" s="80"/>
      <c r="F57" s="94">
        <f t="shared" si="52"/>
        <v>0</v>
      </c>
      <c r="G57" s="95"/>
      <c r="H57" s="95"/>
      <c r="I57" s="84" t="e">
        <f t="shared" si="48"/>
        <v>#N/A</v>
      </c>
      <c r="J57" s="94" t="e">
        <f t="shared" si="49"/>
        <v>#N/A</v>
      </c>
      <c r="K57" s="105">
        <f t="shared" si="53"/>
        <v>0.8</v>
      </c>
      <c r="L57" s="94">
        <f t="shared" si="54"/>
        <v>0</v>
      </c>
      <c r="M57" s="99"/>
      <c r="N57" s="93">
        <v>28</v>
      </c>
      <c r="O57" s="80"/>
      <c r="P57" s="80"/>
      <c r="Q57" s="80"/>
      <c r="R57" s="120">
        <f t="shared" si="74"/>
        <v>0</v>
      </c>
      <c r="S57" s="121"/>
      <c r="T57" s="95"/>
      <c r="U57" s="84" t="e">
        <f t="shared" si="50"/>
        <v>#N/A</v>
      </c>
      <c r="V57" s="94" t="e">
        <f t="shared" si="51"/>
        <v>#N/A</v>
      </c>
      <c r="W57" s="105">
        <f t="shared" si="56"/>
        <v>0.75</v>
      </c>
      <c r="X57" s="94">
        <f t="shared" si="57"/>
        <v>0</v>
      </c>
      <c r="AL57" s="169"/>
      <c r="AM57" s="143"/>
      <c r="AN57" s="168"/>
      <c r="AO57" s="180"/>
      <c r="AP57" s="169"/>
      <c r="AQ57" s="179"/>
      <c r="AR57" s="170"/>
      <c r="AT57" s="178"/>
      <c r="AU57" s="178"/>
      <c r="AV57" s="178"/>
      <c r="AW57" s="178"/>
      <c r="AY57" s="178"/>
      <c r="AZ57" s="178"/>
      <c r="BB57" s="178"/>
      <c r="BC57" s="178"/>
      <c r="BD57" s="145">
        <f ca="1">SUM($BE$38:BE57)*BE57</f>
        <v>0</v>
      </c>
      <c r="BE57" s="145">
        <f ca="1">IF(BJ57=0,0,IF(COUNTIF($BG57:$BG$107,BG57)&lt;2,1,0))</f>
        <v>0</v>
      </c>
      <c r="BF57" s="145">
        <v>20</v>
      </c>
      <c r="BG57" s="145">
        <f t="shared" si="71"/>
        <v>0</v>
      </c>
      <c r="BH57" s="189">
        <f t="shared" si="69"/>
        <v>0</v>
      </c>
      <c r="BI57" s="145" t="str">
        <f t="shared" si="72"/>
        <v/>
      </c>
      <c r="BJ57" s="145">
        <f ca="1" t="shared" si="73"/>
        <v>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2"/>
      <c r="B58" s="93">
        <v>29</v>
      </c>
      <c r="C58" s="80"/>
      <c r="D58" s="80"/>
      <c r="E58" s="80"/>
      <c r="F58" s="94">
        <f t="shared" si="52"/>
        <v>0</v>
      </c>
      <c r="G58" s="95"/>
      <c r="H58" s="95"/>
      <c r="I58" s="84" t="e">
        <f t="shared" si="48"/>
        <v>#N/A</v>
      </c>
      <c r="J58" s="94" t="e">
        <f t="shared" si="49"/>
        <v>#N/A</v>
      </c>
      <c r="K58" s="105">
        <f t="shared" si="53"/>
        <v>0.8</v>
      </c>
      <c r="L58" s="94">
        <f t="shared" si="54"/>
        <v>0</v>
      </c>
      <c r="M58" s="99"/>
      <c r="N58" s="93">
        <v>29</v>
      </c>
      <c r="O58" s="80"/>
      <c r="P58" s="80"/>
      <c r="Q58" s="80"/>
      <c r="R58" s="120">
        <f t="shared" si="74"/>
        <v>0</v>
      </c>
      <c r="S58" s="121"/>
      <c r="T58" s="95"/>
      <c r="U58" s="84" t="e">
        <f t="shared" si="50"/>
        <v>#N/A</v>
      </c>
      <c r="V58" s="94" t="e">
        <f t="shared" si="51"/>
        <v>#N/A</v>
      </c>
      <c r="W58" s="105">
        <f t="shared" si="56"/>
        <v>0.75</v>
      </c>
      <c r="X58" s="94">
        <f t="shared" si="57"/>
        <v>0</v>
      </c>
      <c r="AL58" s="169"/>
      <c r="AM58" s="143"/>
      <c r="AN58" s="168"/>
      <c r="AO58" s="180"/>
      <c r="AP58" s="169"/>
      <c r="AQ58" s="179"/>
      <c r="AR58" s="170"/>
      <c r="AT58" s="178"/>
      <c r="AU58" s="178"/>
      <c r="AV58" s="178"/>
      <c r="AW58" s="178"/>
      <c r="AY58" s="178"/>
      <c r="AZ58" s="178"/>
      <c r="BB58" s="178"/>
      <c r="BC58" s="178"/>
      <c r="BD58" s="145">
        <f ca="1">SUM($BE$38:BE58)*BE58</f>
        <v>0</v>
      </c>
      <c r="BE58" s="145">
        <f ca="1">IF(BJ58=0,0,IF(COUNTIF($BG58:$BG$107,BG58)&lt;2,1,0))</f>
        <v>0</v>
      </c>
      <c r="BF58" s="145">
        <v>21</v>
      </c>
      <c r="BG58" s="145">
        <f t="shared" si="71"/>
        <v>0</v>
      </c>
      <c r="BH58" s="189">
        <f t="shared" si="69"/>
        <v>0</v>
      </c>
      <c r="BI58" s="145" t="str">
        <f t="shared" si="72"/>
        <v/>
      </c>
      <c r="BJ58" s="145">
        <f ca="1" t="shared" si="73"/>
        <v>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2"/>
      <c r="B59" s="93">
        <v>30</v>
      </c>
      <c r="C59" s="80"/>
      <c r="D59" s="80"/>
      <c r="E59" s="80"/>
      <c r="F59" s="94">
        <f t="shared" si="52"/>
        <v>0</v>
      </c>
      <c r="G59" s="95"/>
      <c r="H59" s="95"/>
      <c r="I59" s="84" t="e">
        <f t="shared" si="48"/>
        <v>#N/A</v>
      </c>
      <c r="J59" s="94" t="e">
        <f t="shared" si="49"/>
        <v>#N/A</v>
      </c>
      <c r="K59" s="105">
        <f t="shared" si="53"/>
        <v>0.8</v>
      </c>
      <c r="L59" s="94">
        <f t="shared" si="54"/>
        <v>0</v>
      </c>
      <c r="M59" s="99"/>
      <c r="N59" s="93">
        <v>30</v>
      </c>
      <c r="O59" s="80"/>
      <c r="P59" s="80"/>
      <c r="Q59" s="80"/>
      <c r="R59" s="120">
        <f t="shared" si="74"/>
        <v>0</v>
      </c>
      <c r="S59" s="121"/>
      <c r="T59" s="95"/>
      <c r="U59" s="84" t="e">
        <f t="shared" si="50"/>
        <v>#N/A</v>
      </c>
      <c r="V59" s="94" t="e">
        <f t="shared" si="51"/>
        <v>#N/A</v>
      </c>
      <c r="W59" s="105">
        <f t="shared" si="56"/>
        <v>0.75</v>
      </c>
      <c r="X59" s="94">
        <f t="shared" si="57"/>
        <v>0</v>
      </c>
      <c r="AL59" s="169"/>
      <c r="AM59" s="143"/>
      <c r="AN59" s="168"/>
      <c r="AO59" s="180"/>
      <c r="AP59" s="169"/>
      <c r="AQ59" s="179"/>
      <c r="AR59" s="170"/>
      <c r="AT59" s="178"/>
      <c r="AU59" s="178"/>
      <c r="AV59" s="178"/>
      <c r="AW59" s="178"/>
      <c r="AY59" s="178"/>
      <c r="AZ59" s="178"/>
      <c r="BB59" s="178"/>
      <c r="BC59" s="178"/>
      <c r="BD59" s="145">
        <f ca="1">SUM($BE$38:BE59)*BE59</f>
        <v>0</v>
      </c>
      <c r="BE59" s="145">
        <f ca="1">IF(BJ59=0,0,IF(COUNTIF($BG59:$BG$107,BG59)&lt;2,1,0))</f>
        <v>0</v>
      </c>
      <c r="BF59" s="145">
        <v>22</v>
      </c>
      <c r="BG59" s="145">
        <f t="shared" si="71"/>
        <v>0</v>
      </c>
      <c r="BH59" s="189">
        <f t="shared" si="69"/>
        <v>0</v>
      </c>
      <c r="BI59" s="145" t="str">
        <f t="shared" si="72"/>
        <v/>
      </c>
      <c r="BJ59" s="145">
        <f ca="1" t="shared" si="73"/>
        <v>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6"/>
      <c r="B60" s="97"/>
      <c r="C60" s="80" t="s">
        <v>1061</v>
      </c>
      <c r="D60" s="80"/>
      <c r="E60" s="80"/>
      <c r="F60" s="93"/>
      <c r="G60" s="95"/>
      <c r="H60" s="95"/>
      <c r="I60" s="80"/>
      <c r="J60" s="97"/>
      <c r="K60" s="97"/>
      <c r="L60" s="84">
        <f>SUM(L30:L59)</f>
        <v>8212</v>
      </c>
      <c r="M60" s="106"/>
      <c r="N60" s="97"/>
      <c r="O60" s="80" t="s">
        <v>1061</v>
      </c>
      <c r="P60" s="80"/>
      <c r="Q60" s="80"/>
      <c r="R60" s="93"/>
      <c r="S60" s="93"/>
      <c r="T60" s="95"/>
      <c r="U60" s="80"/>
      <c r="V60" s="97"/>
      <c r="W60" s="97"/>
      <c r="X60" s="84">
        <f>SUM(X30:X59)</f>
        <v>500</v>
      </c>
      <c r="AL60" s="169"/>
      <c r="AM60" s="143"/>
      <c r="AN60" s="168"/>
      <c r="AO60" s="180"/>
      <c r="AP60" s="169"/>
      <c r="AQ60" s="179"/>
      <c r="AR60" s="170"/>
      <c r="AT60" s="178"/>
      <c r="AU60" s="178"/>
      <c r="AV60" s="178"/>
      <c r="AW60" s="178"/>
      <c r="AY60" s="178"/>
      <c r="AZ60" s="178"/>
      <c r="BB60" s="178"/>
      <c r="BC60" s="178"/>
      <c r="BD60" s="145">
        <f ca="1">SUM($BE$38:BE60)*BE60</f>
        <v>0</v>
      </c>
      <c r="BE60" s="145">
        <f ca="1">IF(BJ60=0,0,IF(COUNTIF($BG60:$BG$107,BG60)&lt;2,1,0))</f>
        <v>0</v>
      </c>
      <c r="BF60" s="145">
        <v>23</v>
      </c>
      <c r="BG60" s="145">
        <f t="shared" si="71"/>
        <v>0</v>
      </c>
      <c r="BH60" s="189">
        <f t="shared" si="69"/>
        <v>0</v>
      </c>
      <c r="BI60" s="145" t="str">
        <f t="shared" si="72"/>
        <v/>
      </c>
      <c r="BJ60" s="145">
        <f ca="1" t="shared" si="73"/>
        <v>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7">
        <v>11</v>
      </c>
      <c r="FF60" s="237">
        <v>12</v>
      </c>
    </row>
    <row r="61" ht="20.25" customHeight="1" spans="1:162">
      <c r="A61" s="375" t="str">
        <f>C8&amp;"装饰装修"</f>
        <v>装饰装修</v>
      </c>
      <c r="B61" s="79" t="s">
        <v>3</v>
      </c>
      <c r="C61" s="79" t="s">
        <v>2</v>
      </c>
      <c r="D61" s="79" t="s">
        <v>1039</v>
      </c>
      <c r="E61" s="79"/>
      <c r="F61" s="79" t="s">
        <v>435</v>
      </c>
      <c r="G61" s="79" t="s">
        <v>1040</v>
      </c>
      <c r="H61" s="79"/>
      <c r="I61" s="79" t="s">
        <v>6</v>
      </c>
      <c r="J61" s="79" t="s">
        <v>9</v>
      </c>
      <c r="K61" s="103" t="s">
        <v>1041</v>
      </c>
      <c r="L61" s="79" t="s">
        <v>1042</v>
      </c>
      <c r="M61" s="375" t="str">
        <f>C10&amp;"装饰装修"</f>
        <v>装饰装修</v>
      </c>
      <c r="N61" s="79" t="s">
        <v>3</v>
      </c>
      <c r="O61" s="79" t="s">
        <v>2</v>
      </c>
      <c r="P61" s="104" t="s">
        <v>1039</v>
      </c>
      <c r="Q61" s="119"/>
      <c r="R61" s="79" t="s">
        <v>435</v>
      </c>
      <c r="S61" s="79"/>
      <c r="T61" s="79" t="s">
        <v>1040</v>
      </c>
      <c r="U61" s="79" t="s">
        <v>6</v>
      </c>
      <c r="V61" s="79" t="s">
        <v>9</v>
      </c>
      <c r="W61" s="103" t="s">
        <v>1041</v>
      </c>
      <c r="X61" s="79" t="s">
        <v>1042</v>
      </c>
      <c r="AL61" s="169"/>
      <c r="AM61" s="143"/>
      <c r="AN61" s="168"/>
      <c r="AO61" s="180"/>
      <c r="AP61" s="169"/>
      <c r="AQ61" s="179"/>
      <c r="AR61" s="170"/>
      <c r="AT61" s="178"/>
      <c r="AU61" s="178"/>
      <c r="AV61" s="178"/>
      <c r="AW61" s="178"/>
      <c r="AY61" s="178"/>
      <c r="AZ61" s="178"/>
      <c r="BB61" s="178"/>
      <c r="BC61" s="178"/>
      <c r="BD61" s="145">
        <f ca="1">SUM($BE$38:BE61)*BE61</f>
        <v>0</v>
      </c>
      <c r="BE61" s="145">
        <f ca="1">IF(BJ61=0,0,IF(COUNTIF($BG61:$BG$107,BG61)&lt;2,1,0))</f>
        <v>0</v>
      </c>
      <c r="BF61" s="145">
        <v>24</v>
      </c>
      <c r="BG61" s="145">
        <f t="shared" si="71"/>
        <v>0</v>
      </c>
      <c r="BH61" s="189">
        <f t="shared" si="69"/>
        <v>0</v>
      </c>
      <c r="BI61" s="145" t="str">
        <f t="shared" si="72"/>
        <v/>
      </c>
      <c r="BJ61" s="145">
        <f ca="1" t="shared" si="73"/>
        <v>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7">
        <v>13</v>
      </c>
      <c r="FF61" s="237">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20">
        <f>+P62</f>
        <v>0</v>
      </c>
      <c r="S62" s="121"/>
      <c r="T62" s="95"/>
      <c r="U62" s="84" t="e">
        <f t="shared" ref="U62:U81" si="85">VLOOKUP(R62,价格表,2,0)</f>
        <v>#N/A</v>
      </c>
      <c r="V62" s="94" t="e">
        <f t="shared" ref="V62:V81" si="86">VLOOKUP(R62,价格表,5,0)</f>
        <v>#N/A</v>
      </c>
      <c r="W62" s="105" t="e">
        <f>$V$11</f>
        <v>#N/A</v>
      </c>
      <c r="X62" s="94">
        <f>ROUND(IFERROR(ROUND(T62,2)*V62*W62,),0)</f>
        <v>0</v>
      </c>
      <c r="AL62" s="169"/>
      <c r="AM62" s="143"/>
      <c r="AN62" s="168"/>
      <c r="AO62" s="180"/>
      <c r="AP62" s="169"/>
      <c r="AQ62" s="179"/>
      <c r="AR62" s="170"/>
      <c r="AT62" s="178"/>
      <c r="AU62" s="178"/>
      <c r="AV62" s="178"/>
      <c r="AW62" s="178"/>
      <c r="AY62" s="178"/>
      <c r="AZ62" s="178"/>
      <c r="BB62" s="178"/>
      <c r="BC62" s="178"/>
      <c r="BD62" s="145">
        <f ca="1">SUM($BE$38:BE62)*BE62</f>
        <v>0</v>
      </c>
      <c r="BE62" s="145">
        <f ca="1">IF(BJ62=0,0,IF(COUNTIF($BG62:$BG$107,BG62)&lt;2,1,0))</f>
        <v>0</v>
      </c>
      <c r="BF62" s="145">
        <v>25</v>
      </c>
      <c r="BG62" s="145">
        <f t="shared" si="71"/>
        <v>0</v>
      </c>
      <c r="BH62" s="189">
        <f t="shared" si="69"/>
        <v>0</v>
      </c>
      <c r="BI62" s="145" t="str">
        <f t="shared" si="72"/>
        <v/>
      </c>
      <c r="BJ62" s="145">
        <f ca="1" t="shared" si="73"/>
        <v>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7">
        <v>15</v>
      </c>
      <c r="FF62" s="237">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20">
        <f t="shared" ref="R63:R82" si="90">+P63</f>
        <v>0</v>
      </c>
      <c r="S63" s="121"/>
      <c r="T63" s="95"/>
      <c r="U63" s="84" t="e">
        <f t="shared" si="85"/>
        <v>#N/A</v>
      </c>
      <c r="V63" s="94" t="e">
        <f t="shared" si="86"/>
        <v>#N/A</v>
      </c>
      <c r="W63" s="105" t="e">
        <f t="shared" ref="W63:W91" si="91">$V$11</f>
        <v>#N/A</v>
      </c>
      <c r="X63" s="94">
        <f t="shared" ref="X63:X91" si="92">ROUND(IFERROR(ROUND(T63,2)*V63*W63,),0)</f>
        <v>0</v>
      </c>
      <c r="AL63" s="169"/>
      <c r="AM63" s="143"/>
      <c r="AN63" s="168"/>
      <c r="AO63" s="180"/>
      <c r="AP63" s="169"/>
      <c r="AQ63" s="179"/>
      <c r="AR63" s="170"/>
      <c r="AT63" s="178"/>
      <c r="AU63" s="178"/>
      <c r="AV63" s="178"/>
      <c r="AW63" s="178"/>
      <c r="AY63" s="178"/>
      <c r="AZ63" s="178"/>
      <c r="BB63" s="178"/>
      <c r="BC63" s="178"/>
      <c r="BD63" s="145">
        <f ca="1">SUM($BE$38:BE63)*BE63</f>
        <v>0</v>
      </c>
      <c r="BE63" s="145">
        <f ca="1">IF(BJ63=0,0,IF(COUNTIF($BG63:$BG$107,BG63)&lt;2,1,0))</f>
        <v>0</v>
      </c>
      <c r="BF63" s="145">
        <v>26</v>
      </c>
      <c r="BG63" s="145">
        <f t="shared" si="71"/>
        <v>0</v>
      </c>
      <c r="BH63" s="189">
        <f t="shared" si="69"/>
        <v>0</v>
      </c>
      <c r="BI63" s="145" t="str">
        <f t="shared" si="72"/>
        <v/>
      </c>
      <c r="BJ63" s="145">
        <f ca="1" t="shared" si="73"/>
        <v>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7">
        <v>17</v>
      </c>
      <c r="FF63" s="237">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20">
        <f t="shared" si="90"/>
        <v>0</v>
      </c>
      <c r="S64" s="121"/>
      <c r="T64" s="95"/>
      <c r="U64" s="84" t="e">
        <f t="shared" si="85"/>
        <v>#N/A</v>
      </c>
      <c r="V64" s="94" t="e">
        <f t="shared" si="86"/>
        <v>#N/A</v>
      </c>
      <c r="W64" s="105" t="e">
        <f t="shared" si="91"/>
        <v>#N/A</v>
      </c>
      <c r="X64" s="94">
        <f t="shared" si="92"/>
        <v>0</v>
      </c>
      <c r="AL64" s="169"/>
      <c r="AM64" s="143"/>
      <c r="AN64" s="168"/>
      <c r="AO64" s="180"/>
      <c r="AP64" s="169"/>
      <c r="AQ64" s="179"/>
      <c r="AR64" s="170"/>
      <c r="AT64" s="178"/>
      <c r="AU64" s="178"/>
      <c r="AV64" s="178"/>
      <c r="AW64" s="178"/>
      <c r="AY64" s="178"/>
      <c r="AZ64" s="178"/>
      <c r="BB64" s="178"/>
      <c r="BC64" s="178"/>
      <c r="BD64" s="145">
        <f ca="1">SUM($BE$38:BE64)*BE64</f>
        <v>0</v>
      </c>
      <c r="BE64" s="145">
        <f ca="1">IF(BJ64=0,0,IF(COUNTIF($BG64:$BG$107,BG64)&lt;2,1,0))</f>
        <v>0</v>
      </c>
      <c r="BF64" s="145">
        <v>27</v>
      </c>
      <c r="BG64" s="145">
        <f t="shared" si="71"/>
        <v>0</v>
      </c>
      <c r="BH64" s="189">
        <f t="shared" si="69"/>
        <v>0</v>
      </c>
      <c r="BI64" s="145" t="str">
        <f t="shared" si="72"/>
        <v/>
      </c>
      <c r="BJ64" s="145">
        <f ca="1" t="shared" si="73"/>
        <v>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7">
        <v>19</v>
      </c>
      <c r="FF64" s="237">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20">
        <f t="shared" si="90"/>
        <v>0</v>
      </c>
      <c r="S65" s="121"/>
      <c r="T65" s="95"/>
      <c r="U65" s="84" t="e">
        <f t="shared" si="85"/>
        <v>#N/A</v>
      </c>
      <c r="V65" s="94" t="e">
        <f t="shared" si="86"/>
        <v>#N/A</v>
      </c>
      <c r="W65" s="105" t="e">
        <f t="shared" si="91"/>
        <v>#N/A</v>
      </c>
      <c r="X65" s="94">
        <f t="shared" si="92"/>
        <v>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f t="shared" si="71"/>
        <v>0</v>
      </c>
      <c r="BH65" s="189">
        <f t="shared" si="69"/>
        <v>0</v>
      </c>
      <c r="BI65" s="145" t="str">
        <f t="shared" si="72"/>
        <v/>
      </c>
      <c r="BJ65" s="145">
        <f ca="1" t="shared" si="73"/>
        <v>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7">
        <v>21</v>
      </c>
      <c r="FF65" s="237">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20">
        <f t="shared" si="90"/>
        <v>0</v>
      </c>
      <c r="S66" s="121"/>
      <c r="T66" s="95"/>
      <c r="U66" s="84" t="e">
        <f t="shared" si="85"/>
        <v>#N/A</v>
      </c>
      <c r="V66" s="94" t="e">
        <f t="shared" si="86"/>
        <v>#N/A</v>
      </c>
      <c r="W66" s="105" t="e">
        <f t="shared" si="91"/>
        <v>#N/A</v>
      </c>
      <c r="X66" s="94">
        <f t="shared" si="92"/>
        <v>0</v>
      </c>
      <c r="AL66" s="169"/>
      <c r="AM66" s="143"/>
      <c r="AN66" s="168"/>
      <c r="AO66" s="180"/>
      <c r="AP66" s="169"/>
      <c r="AQ66" s="179"/>
      <c r="AR66" s="170"/>
      <c r="AT66" s="178"/>
      <c r="AU66" s="178"/>
      <c r="AV66" s="178"/>
      <c r="AW66" s="178"/>
      <c r="AY66" s="178"/>
      <c r="AZ66" s="178"/>
      <c r="BB66" s="178"/>
      <c r="BC66" s="178"/>
      <c r="BD66" s="145">
        <f ca="1">SUM($BE$38:BE66)*BE66</f>
        <v>0</v>
      </c>
      <c r="BE66" s="145">
        <f ca="1">IF(BJ66=0,0,IF(COUNTIF($BG66:$BG$107,BG66)&lt;2,1,0))</f>
        <v>0</v>
      </c>
      <c r="BF66" s="145">
        <v>29</v>
      </c>
      <c r="BG66" s="145">
        <f t="shared" si="71"/>
        <v>0</v>
      </c>
      <c r="BH66" s="189">
        <f t="shared" si="69"/>
        <v>0</v>
      </c>
      <c r="BI66" s="145" t="str">
        <f t="shared" si="72"/>
        <v/>
      </c>
      <c r="BJ66" s="145">
        <f ca="1" t="shared" si="73"/>
        <v>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7">
        <v>23</v>
      </c>
      <c r="FF66" s="237">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20">
        <f t="shared" si="90"/>
        <v>0</v>
      </c>
      <c r="S67" s="121"/>
      <c r="T67" s="95"/>
      <c r="U67" s="84" t="e">
        <f t="shared" si="85"/>
        <v>#N/A</v>
      </c>
      <c r="V67" s="94" t="e">
        <f t="shared" si="86"/>
        <v>#N/A</v>
      </c>
      <c r="W67" s="105" t="e">
        <f t="shared" si="91"/>
        <v>#N/A</v>
      </c>
      <c r="X67" s="94">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f t="shared" si="71"/>
        <v>0</v>
      </c>
      <c r="BH67" s="189">
        <f t="shared" si="69"/>
        <v>0</v>
      </c>
      <c r="BI67" s="145" t="str">
        <f t="shared" si="72"/>
        <v/>
      </c>
      <c r="BJ67" s="145">
        <f ca="1" t="shared" si="73"/>
        <v>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7">
        <v>25</v>
      </c>
      <c r="FF67" s="237">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20">
        <f t="shared" si="90"/>
        <v>0</v>
      </c>
      <c r="S68" s="121"/>
      <c r="T68" s="95"/>
      <c r="U68" s="84" t="e">
        <f t="shared" si="85"/>
        <v>#N/A</v>
      </c>
      <c r="V68" s="94" t="e">
        <f t="shared" si="86"/>
        <v>#N/A</v>
      </c>
      <c r="W68" s="105" t="e">
        <f t="shared" si="91"/>
        <v>#N/A</v>
      </c>
      <c r="X68" s="94">
        <f t="shared" si="92"/>
        <v>0</v>
      </c>
      <c r="AL68" s="169"/>
      <c r="AM68" s="143"/>
      <c r="AN68" s="168"/>
      <c r="AO68" s="241"/>
      <c r="AP68" s="169"/>
      <c r="AQ68" s="179"/>
      <c r="AR68" s="170"/>
      <c r="AT68" s="178"/>
      <c r="AU68" s="178"/>
      <c r="AV68" s="178"/>
      <c r="AW68" s="178"/>
      <c r="AZ68" s="178"/>
      <c r="BC68" s="178"/>
      <c r="BD68" s="145">
        <f ca="1">SUM($BE$38:BE68)*BE68</f>
        <v>0</v>
      </c>
      <c r="BE68" s="145">
        <f ca="1">IF(BJ68=0,0,IF(COUNTIF($BG68:$BG$107,BG68)&lt;2,1,0))</f>
        <v>0</v>
      </c>
      <c r="BF68" s="145">
        <v>31</v>
      </c>
      <c r="BG68" s="145">
        <f t="shared" si="71"/>
        <v>0</v>
      </c>
      <c r="BH68" s="189">
        <f t="shared" si="69"/>
        <v>0</v>
      </c>
      <c r="BI68" s="145" t="str">
        <f t="shared" si="72"/>
        <v/>
      </c>
      <c r="BJ68" s="145">
        <f ca="1" t="shared" si="73"/>
        <v>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7">
        <v>27</v>
      </c>
      <c r="FF68" s="237">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20">
        <f t="shared" si="90"/>
        <v>0</v>
      </c>
      <c r="S69" s="121"/>
      <c r="T69" s="95"/>
      <c r="U69" s="84" t="e">
        <f t="shared" si="85"/>
        <v>#N/A</v>
      </c>
      <c r="V69" s="94" t="e">
        <f t="shared" si="86"/>
        <v>#N/A</v>
      </c>
      <c r="W69" s="105" t="e">
        <f t="shared" si="91"/>
        <v>#N/A</v>
      </c>
      <c r="X69" s="94">
        <f t="shared" si="92"/>
        <v>0</v>
      </c>
      <c r="AL69" s="169"/>
      <c r="AM69" s="143"/>
      <c r="AN69" s="168"/>
      <c r="AO69" s="241"/>
      <c r="AP69" s="169"/>
      <c r="AQ69" s="179"/>
      <c r="AR69" s="170"/>
      <c r="AT69" s="178"/>
      <c r="AU69" s="178"/>
      <c r="AV69" s="178"/>
      <c r="AW69" s="178"/>
      <c r="AZ69" s="178"/>
      <c r="BC69" s="178"/>
      <c r="BD69" s="145">
        <f ca="1">SUM($BE$38:BE69)*BE69</f>
        <v>0</v>
      </c>
      <c r="BE69" s="145">
        <f ca="1">IF(BJ69=0,0,IF(COUNTIF($BG69:$BG$107,BG69)&lt;2,1,0))</f>
        <v>0</v>
      </c>
      <c r="BF69" s="145">
        <v>32</v>
      </c>
      <c r="BG69" s="145">
        <f t="shared" si="71"/>
        <v>0</v>
      </c>
      <c r="BH69" s="189">
        <f t="shared" si="69"/>
        <v>0</v>
      </c>
      <c r="BI69" s="145" t="str">
        <f t="shared" si="72"/>
        <v/>
      </c>
      <c r="BJ69" s="145">
        <f ca="1" t="shared" si="73"/>
        <v>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7">
        <v>29</v>
      </c>
      <c r="FF69" s="237">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20">
        <f t="shared" si="90"/>
        <v>0</v>
      </c>
      <c r="S70" s="121"/>
      <c r="T70" s="95"/>
      <c r="U70" s="84" t="e">
        <f t="shared" si="85"/>
        <v>#N/A</v>
      </c>
      <c r="V70" s="94" t="e">
        <f t="shared" si="86"/>
        <v>#N/A</v>
      </c>
      <c r="W70" s="105" t="e">
        <f t="shared" si="91"/>
        <v>#N/A</v>
      </c>
      <c r="X70" s="94">
        <f t="shared" si="92"/>
        <v>0</v>
      </c>
      <c r="AL70" s="169"/>
      <c r="AM70" s="143"/>
      <c r="AN70" s="168"/>
      <c r="AO70" s="241"/>
      <c r="AP70" s="169"/>
      <c r="AQ70" s="179"/>
      <c r="AR70" s="170"/>
      <c r="AT70" s="178"/>
      <c r="AU70" s="178"/>
      <c r="AV70" s="178"/>
      <c r="AW70" s="178"/>
      <c r="AZ70" s="178"/>
      <c r="BC70" s="178"/>
      <c r="BD70" s="145">
        <f ca="1">SUM($BE$38:BE70)*BE70</f>
        <v>0</v>
      </c>
      <c r="BE70" s="145">
        <f ca="1">IF(BJ70=0,0,IF(COUNTIF($BG70:$BG$107,BG70)&lt;2,1,0))</f>
        <v>0</v>
      </c>
      <c r="BF70" s="145">
        <v>33</v>
      </c>
      <c r="BG70" s="145">
        <f t="shared" si="71"/>
        <v>0</v>
      </c>
      <c r="BH70" s="189">
        <f t="shared" si="69"/>
        <v>0</v>
      </c>
      <c r="BI70" s="145" t="str">
        <f t="shared" si="72"/>
        <v/>
      </c>
      <c r="BJ70" s="145">
        <f ca="1" t="shared" si="73"/>
        <v>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7">
        <v>31</v>
      </c>
      <c r="FF70" s="237">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20">
        <f t="shared" si="90"/>
        <v>0</v>
      </c>
      <c r="S71" s="121"/>
      <c r="T71" s="95"/>
      <c r="U71" s="84" t="e">
        <f t="shared" si="85"/>
        <v>#N/A</v>
      </c>
      <c r="V71" s="94" t="e">
        <f t="shared" si="86"/>
        <v>#N/A</v>
      </c>
      <c r="W71" s="105" t="e">
        <f t="shared" si="91"/>
        <v>#N/A</v>
      </c>
      <c r="X71" s="94">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f t="shared" si="71"/>
        <v>0</v>
      </c>
      <c r="BH71" s="189">
        <f t="shared" si="69"/>
        <v>0</v>
      </c>
      <c r="BI71" s="145" t="str">
        <f t="shared" si="72"/>
        <v/>
      </c>
      <c r="BJ71" s="145">
        <f ca="1" t="shared" si="73"/>
        <v>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1062</v>
      </c>
      <c r="FA71" s="54"/>
      <c r="FB71" s="53">
        <f ca="1">SUM(EY46:EY71)+SUM(FC46:FC70)</f>
        <v>20138</v>
      </c>
      <c r="FC71" s="54"/>
      <c r="FE71" s="237">
        <v>33</v>
      </c>
      <c r="FF71" s="237"/>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20">
        <f t="shared" si="90"/>
        <v>0</v>
      </c>
      <c r="S72" s="121"/>
      <c r="T72" s="95"/>
      <c r="U72" s="84" t="e">
        <f t="shared" si="85"/>
        <v>#N/A</v>
      </c>
      <c r="V72" s="94" t="e">
        <f t="shared" si="86"/>
        <v>#N/A</v>
      </c>
      <c r="W72" s="105" t="e">
        <f t="shared" si="91"/>
        <v>#N/A</v>
      </c>
      <c r="X72" s="94">
        <f t="shared" si="92"/>
        <v>0</v>
      </c>
      <c r="AL72" s="169"/>
      <c r="AM72" s="143"/>
      <c r="AN72" s="168"/>
      <c r="AO72" s="241"/>
      <c r="AP72" s="169"/>
      <c r="AQ72" s="179"/>
      <c r="AR72" s="170"/>
      <c r="AT72" s="178"/>
      <c r="AU72" s="178"/>
      <c r="AV72" s="178"/>
      <c r="AW72" s="178"/>
      <c r="AZ72" s="178"/>
      <c r="BC72" s="178"/>
      <c r="BD72" s="145">
        <f ca="1">SUM($BE$38:BE72)*BE72</f>
        <v>6</v>
      </c>
      <c r="BE72" s="145">
        <f>IF(BJ72=0,0,IF(COUNTIF($BG72:$BG$107,BG72)&lt;2,1,0))</f>
        <v>1</v>
      </c>
      <c r="BF72" s="145">
        <v>35</v>
      </c>
      <c r="BG72" s="145" t="str">
        <f>R186</f>
        <v>门垛</v>
      </c>
      <c r="BH72" s="189">
        <f>ROUND(T186,2)</f>
        <v>1</v>
      </c>
      <c r="BI72" s="145" t="str">
        <f>U186</f>
        <v>对</v>
      </c>
      <c r="BJ72" s="145">
        <f>X186</f>
        <v>496</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1063</v>
      </c>
      <c r="EW72" s="54"/>
      <c r="EX72" s="53">
        <f ca="1">FB71+FB43</f>
        <v>20138</v>
      </c>
      <c r="EY72" s="54"/>
      <c r="EZ72" s="56" t="s">
        <v>1064</v>
      </c>
      <c r="FA72" s="57" t="str">
        <f ca="1">TEXT(EX72,"[DBnum2]")&amp;"元整"</f>
        <v>贰万零壹佰叁拾捌元整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20">
        <f t="shared" si="90"/>
        <v>0</v>
      </c>
      <c r="S73" s="121"/>
      <c r="T73" s="95"/>
      <c r="U73" s="84" t="e">
        <f t="shared" si="85"/>
        <v>#N/A</v>
      </c>
      <c r="V73" s="94" t="e">
        <f t="shared" si="86"/>
        <v>#N/A</v>
      </c>
      <c r="W73" s="105" t="e">
        <f t="shared" si="91"/>
        <v>#N/A</v>
      </c>
      <c r="X73" s="94">
        <f t="shared" si="92"/>
        <v>0</v>
      </c>
      <c r="AL73" s="169"/>
      <c r="AM73" s="143"/>
      <c r="AN73" s="168"/>
      <c r="AO73" s="241"/>
      <c r="AP73" s="169"/>
      <c r="AQ73" s="179"/>
      <c r="AR73" s="170"/>
      <c r="AT73" s="178"/>
      <c r="AU73" s="178"/>
      <c r="AV73" s="178"/>
      <c r="AW73" s="178"/>
      <c r="AZ73" s="178"/>
      <c r="BC73" s="178"/>
      <c r="BD73" s="145">
        <f ca="1">SUM($BE$38:BE73)*BE73</f>
        <v>7</v>
      </c>
      <c r="BE73" s="145">
        <f>IF(BJ73=0,0,IF(COUNTIF($BG73:$BG$107,BG73)&lt;2,1,0))</f>
        <v>1</v>
      </c>
      <c r="BF73" s="145">
        <v>36</v>
      </c>
      <c r="BG73" s="145" t="str">
        <f>R187</f>
        <v>P1</v>
      </c>
      <c r="BH73" s="189">
        <f t="shared" ref="BH73:BH104" si="93">ROUND(T187,2)</f>
        <v>7.94</v>
      </c>
      <c r="BI73" s="145" t="str">
        <f>U187</f>
        <v>㎡</v>
      </c>
      <c r="BJ73" s="145">
        <f>X187</f>
        <v>1049</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1065</v>
      </c>
      <c r="EW73" s="60"/>
      <c r="EX73" s="61"/>
      <c r="EY73" s="61"/>
      <c r="EZ73" s="62" t="s">
        <v>1064</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20">
        <f t="shared" si="90"/>
        <v>0</v>
      </c>
      <c r="S74" s="121"/>
      <c r="T74" s="95"/>
      <c r="U74" s="84" t="e">
        <f t="shared" si="85"/>
        <v>#N/A</v>
      </c>
      <c r="V74" s="94" t="e">
        <f t="shared" si="86"/>
        <v>#N/A</v>
      </c>
      <c r="W74" s="105" t="e">
        <f t="shared" si="91"/>
        <v>#N/A</v>
      </c>
      <c r="X74" s="94">
        <f t="shared" si="92"/>
        <v>0</v>
      </c>
      <c r="AL74" s="169"/>
      <c r="AM74" s="143"/>
      <c r="AN74" s="168"/>
      <c r="AO74" s="241"/>
      <c r="AP74" s="169"/>
      <c r="AQ74" s="179"/>
      <c r="AR74" s="170"/>
      <c r="AT74" s="178"/>
      <c r="AU74" s="178"/>
      <c r="AV74" s="178"/>
      <c r="AW74" s="178"/>
      <c r="AZ74" s="178"/>
      <c r="BC74" s="178"/>
      <c r="BD74" s="145">
        <f ca="1">SUM($BE$38:BE74)*BE74</f>
        <v>0</v>
      </c>
      <c r="BE74" s="145">
        <f ca="1">IF(BJ74=0,0,IF(COUNTIF($BG74:$BG$107,BG74)&lt;2,1,0))</f>
        <v>0</v>
      </c>
      <c r="BF74" s="145">
        <v>37</v>
      </c>
      <c r="BG74" s="145">
        <f t="shared" ref="BG74:BG104" si="94">R188</f>
        <v>0</v>
      </c>
      <c r="BH74" s="189">
        <f t="shared" si="93"/>
        <v>0</v>
      </c>
      <c r="BI74" s="145" t="str">
        <f t="shared" ref="BI74:BI104" si="95">U188</f>
        <v/>
      </c>
      <c r="BJ74" s="145">
        <f ca="1" t="shared" ref="BJ74:BJ104" si="96">X188</f>
        <v>0</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1066</v>
      </c>
      <c r="EW74" s="60"/>
      <c r="EX74" s="64" t="s">
        <v>1067</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20">
        <f t="shared" si="90"/>
        <v>0</v>
      </c>
      <c r="S75" s="121"/>
      <c r="T75" s="95"/>
      <c r="U75" s="84" t="e">
        <f t="shared" si="85"/>
        <v>#N/A</v>
      </c>
      <c r="V75" s="94" t="e">
        <f t="shared" si="86"/>
        <v>#N/A</v>
      </c>
      <c r="W75" s="105" t="e">
        <f t="shared" si="91"/>
        <v>#N/A</v>
      </c>
      <c r="X75" s="94">
        <f t="shared" si="92"/>
        <v>0</v>
      </c>
      <c r="AL75" s="169"/>
      <c r="AM75" s="143"/>
      <c r="AN75" s="168"/>
      <c r="AO75" s="241"/>
      <c r="AP75" s="169"/>
      <c r="AQ75" s="179"/>
      <c r="AR75" s="170"/>
      <c r="AT75" s="178"/>
      <c r="AU75" s="178"/>
      <c r="AV75" s="178"/>
      <c r="AW75" s="178"/>
      <c r="AZ75" s="178"/>
      <c r="BC75" s="178"/>
      <c r="BD75" s="145">
        <f ca="1">SUM($BE$38:BE75)*BE75</f>
        <v>0</v>
      </c>
      <c r="BE75" s="145">
        <f ca="1">IF(BJ75=0,0,IF(COUNTIF($BG75:$BG$107,BG75)&lt;2,1,0))</f>
        <v>0</v>
      </c>
      <c r="BF75" s="145">
        <v>38</v>
      </c>
      <c r="BG75" s="145">
        <f t="shared" si="94"/>
        <v>0</v>
      </c>
      <c r="BH75" s="189">
        <f t="shared" si="93"/>
        <v>0</v>
      </c>
      <c r="BI75" s="145" t="str">
        <f t="shared" si="95"/>
        <v/>
      </c>
      <c r="BJ75" s="145">
        <f ca="1" t="shared" si="96"/>
        <v>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20">
        <f t="shared" si="90"/>
        <v>0</v>
      </c>
      <c r="S76" s="121"/>
      <c r="T76" s="95"/>
      <c r="U76" s="84" t="e">
        <f t="shared" si="85"/>
        <v>#N/A</v>
      </c>
      <c r="V76" s="94" t="e">
        <f t="shared" si="86"/>
        <v>#N/A</v>
      </c>
      <c r="W76" s="105" t="e">
        <f t="shared" si="91"/>
        <v>#N/A</v>
      </c>
      <c r="X76" s="94">
        <f t="shared" si="92"/>
        <v>0</v>
      </c>
      <c r="AL76" s="169"/>
      <c r="AM76" s="143"/>
      <c r="AN76" s="168"/>
      <c r="AO76" s="241"/>
      <c r="AP76" s="169"/>
      <c r="AQ76" s="179"/>
      <c r="AR76" s="170"/>
      <c r="AT76" s="178"/>
      <c r="AU76" s="178"/>
      <c r="AV76" s="178"/>
      <c r="AW76" s="178"/>
      <c r="AZ76" s="178"/>
      <c r="BC76" s="178"/>
      <c r="BD76" s="145">
        <f ca="1">SUM($BE$38:BE76)*BE76</f>
        <v>0</v>
      </c>
      <c r="BE76" s="145">
        <f ca="1">IF(BJ76=0,0,IF(COUNTIF($BG76:$BG$107,BG76)&lt;2,1,0))</f>
        <v>0</v>
      </c>
      <c r="BF76" s="145">
        <v>39</v>
      </c>
      <c r="BG76" s="145">
        <f t="shared" si="94"/>
        <v>0</v>
      </c>
      <c r="BH76" s="189">
        <f t="shared" si="93"/>
        <v>0</v>
      </c>
      <c r="BI76" s="145" t="str">
        <f t="shared" si="95"/>
        <v/>
      </c>
      <c r="BJ76" s="145">
        <f ca="1" t="shared" si="96"/>
        <v>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20">
        <f t="shared" si="90"/>
        <v>0</v>
      </c>
      <c r="S77" s="121"/>
      <c r="T77" s="95"/>
      <c r="U77" s="84" t="e">
        <f t="shared" si="85"/>
        <v>#N/A</v>
      </c>
      <c r="V77" s="94" t="e">
        <f t="shared" si="86"/>
        <v>#N/A</v>
      </c>
      <c r="W77" s="105" t="e">
        <f t="shared" si="91"/>
        <v>#N/A</v>
      </c>
      <c r="X77" s="94">
        <f t="shared" si="92"/>
        <v>0</v>
      </c>
      <c r="AL77" s="169"/>
      <c r="AM77" s="199"/>
      <c r="AN77" s="240"/>
      <c r="AO77" s="240"/>
      <c r="AP77" s="240"/>
      <c r="AQ77" s="240"/>
      <c r="BD77" s="145">
        <f ca="1">SUM($BE$38:BE77)*BE77</f>
        <v>0</v>
      </c>
      <c r="BE77" s="145">
        <f ca="1">IF(BJ77=0,0,IF(COUNTIF($BG77:$BG$107,BG77)&lt;2,1,0))</f>
        <v>0</v>
      </c>
      <c r="BF77" s="145">
        <v>40</v>
      </c>
      <c r="BG77" s="145">
        <f t="shared" si="94"/>
        <v>0</v>
      </c>
      <c r="BH77" s="189">
        <f t="shared" si="93"/>
        <v>0</v>
      </c>
      <c r="BI77" s="145" t="str">
        <f t="shared" si="95"/>
        <v/>
      </c>
      <c r="BJ77" s="145">
        <f ca="1" t="shared" si="96"/>
        <v>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20">
        <f t="shared" si="90"/>
        <v>0</v>
      </c>
      <c r="S78" s="121"/>
      <c r="T78" s="95"/>
      <c r="U78" s="84" t="e">
        <f t="shared" si="85"/>
        <v>#N/A</v>
      </c>
      <c r="V78" s="94" t="e">
        <f t="shared" si="86"/>
        <v>#N/A</v>
      </c>
      <c r="W78" s="105" t="e">
        <f t="shared" si="91"/>
        <v>#N/A</v>
      </c>
      <c r="X78" s="94">
        <f t="shared" si="92"/>
        <v>0</v>
      </c>
      <c r="AL78" s="169"/>
      <c r="BD78" s="145">
        <f ca="1">SUM($BE$38:BE78)*BE78</f>
        <v>0</v>
      </c>
      <c r="BE78" s="145">
        <f ca="1">IF(BJ78=0,0,IF(COUNTIF($BG78:$BG$107,BG78)&lt;2,1,0))</f>
        <v>0</v>
      </c>
      <c r="BF78" s="145">
        <v>41</v>
      </c>
      <c r="BG78" s="145">
        <f t="shared" si="94"/>
        <v>0</v>
      </c>
      <c r="BH78" s="189">
        <f t="shared" si="93"/>
        <v>0</v>
      </c>
      <c r="BI78" s="145" t="str">
        <f t="shared" si="95"/>
        <v/>
      </c>
      <c r="BJ78" s="145">
        <f ca="1" t="shared" si="96"/>
        <v>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20">
        <f t="shared" si="90"/>
        <v>0</v>
      </c>
      <c r="S79" s="121"/>
      <c r="T79" s="95"/>
      <c r="U79" s="84" t="e">
        <f t="shared" si="85"/>
        <v>#N/A</v>
      </c>
      <c r="V79" s="94" t="e">
        <f t="shared" si="86"/>
        <v>#N/A</v>
      </c>
      <c r="W79" s="105" t="e">
        <f t="shared" si="91"/>
        <v>#N/A</v>
      </c>
      <c r="X79" s="94">
        <f t="shared" si="92"/>
        <v>0</v>
      </c>
      <c r="AL79" s="169"/>
      <c r="BD79" s="145">
        <f ca="1">SUM($BE$38:BE79)*BE79</f>
        <v>0</v>
      </c>
      <c r="BE79" s="145">
        <f ca="1">IF(BJ79=0,0,IF(COUNTIF($BG79:$BG$107,BG79)&lt;2,1,0))</f>
        <v>0</v>
      </c>
      <c r="BF79" s="145">
        <v>42</v>
      </c>
      <c r="BG79" s="145">
        <f t="shared" si="94"/>
        <v>0</v>
      </c>
      <c r="BH79" s="189">
        <f t="shared" si="93"/>
        <v>0</v>
      </c>
      <c r="BI79" s="145" t="str">
        <f t="shared" si="95"/>
        <v/>
      </c>
      <c r="BJ79" s="145">
        <f ca="1" t="shared" si="96"/>
        <v>0</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20">
        <f t="shared" si="90"/>
        <v>0</v>
      </c>
      <c r="S80" s="121"/>
      <c r="T80" s="95"/>
      <c r="U80" s="84" t="e">
        <f t="shared" si="85"/>
        <v>#N/A</v>
      </c>
      <c r="V80" s="94" t="e">
        <f t="shared" si="86"/>
        <v>#N/A</v>
      </c>
      <c r="W80" s="105" t="e">
        <f t="shared" si="91"/>
        <v>#N/A</v>
      </c>
      <c r="X80" s="94">
        <f t="shared" si="92"/>
        <v>0</v>
      </c>
      <c r="AL80" s="169"/>
      <c r="BD80" s="145">
        <f ca="1">SUM($BE$38:BE80)*BE80</f>
        <v>0</v>
      </c>
      <c r="BE80" s="145">
        <f ca="1">IF(BJ80=0,0,IF(COUNTIF($BG80:$BG$107,BG80)&lt;2,1,0))</f>
        <v>0</v>
      </c>
      <c r="BF80" s="145">
        <v>43</v>
      </c>
      <c r="BG80" s="145">
        <f t="shared" si="94"/>
        <v>0</v>
      </c>
      <c r="BH80" s="189">
        <f t="shared" si="93"/>
        <v>0</v>
      </c>
      <c r="BI80" s="145" t="str">
        <f t="shared" si="95"/>
        <v/>
      </c>
      <c r="BJ80" s="145">
        <f ca="1" t="shared" si="96"/>
        <v>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报告编号：康正（雄县）2023评字第8号-马务头村-2-11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20">
        <f t="shared" si="90"/>
        <v>0</v>
      </c>
      <c r="S81" s="121"/>
      <c r="T81" s="95"/>
      <c r="U81" s="84" t="e">
        <f t="shared" si="85"/>
        <v>#N/A</v>
      </c>
      <c r="V81" s="94" t="e">
        <f t="shared" si="86"/>
        <v>#N/A</v>
      </c>
      <c r="W81" s="105" t="e">
        <f t="shared" si="91"/>
        <v>#N/A</v>
      </c>
      <c r="X81" s="94">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20">
        <f t="shared" si="90"/>
        <v>0</v>
      </c>
      <c r="S82" s="121"/>
      <c r="T82" s="95"/>
      <c r="U82" s="84" t="e">
        <f t="shared" ref="U82:U91" si="97">VLOOKUP(R82,价格表,2,0)</f>
        <v>#N/A</v>
      </c>
      <c r="V82" s="94" t="e">
        <f t="shared" ref="V82:V91" si="98">VLOOKUP(R82,价格表,5,0)</f>
        <v>#N/A</v>
      </c>
      <c r="W82" s="105" t="e">
        <f t="shared" si="91"/>
        <v>#N/A</v>
      </c>
      <c r="X82" s="94">
        <f t="shared" si="92"/>
        <v>0</v>
      </c>
      <c r="AL82" s="169"/>
      <c r="BD82" s="145">
        <f ca="1">SUM($BE$38:BE82)*BE82</f>
        <v>0</v>
      </c>
      <c r="BE82" s="145">
        <f ca="1">IF(BJ82=0,0,IF(COUNTIF($BG82:$BG$107,BG82)&lt;2,1,0))</f>
        <v>0</v>
      </c>
      <c r="BF82" s="145">
        <v>45</v>
      </c>
      <c r="BG82" s="145">
        <f t="shared" si="94"/>
        <v>0</v>
      </c>
      <c r="BH82" s="189">
        <f t="shared" si="93"/>
        <v>0</v>
      </c>
      <c r="BI82" s="145" t="str">
        <f t="shared" si="95"/>
        <v/>
      </c>
      <c r="BJ82" s="145">
        <f ca="1" t="shared" si="96"/>
        <v>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20">
        <f t="shared" ref="R83:R91" si="100">+P83</f>
        <v>0</v>
      </c>
      <c r="S83" s="121"/>
      <c r="T83" s="95"/>
      <c r="U83" s="84" t="e">
        <f t="shared" si="97"/>
        <v>#N/A</v>
      </c>
      <c r="V83" s="94" t="e">
        <f t="shared" si="98"/>
        <v>#N/A</v>
      </c>
      <c r="W83" s="105" t="e">
        <f t="shared" si="91"/>
        <v>#N/A</v>
      </c>
      <c r="X83" s="94">
        <f t="shared" si="92"/>
        <v>0</v>
      </c>
      <c r="AL83" s="169"/>
      <c r="BD83" s="145">
        <f ca="1">SUM($BE$38:BE83)*BE83</f>
        <v>0</v>
      </c>
      <c r="BE83" s="145">
        <f ca="1">IF(BJ83=0,0,IF(COUNTIF($BG83:$BG$107,BG83)&lt;2,1,0))</f>
        <v>0</v>
      </c>
      <c r="BF83" s="145">
        <v>46</v>
      </c>
      <c r="BG83" s="145">
        <f t="shared" si="94"/>
        <v>0</v>
      </c>
      <c r="BH83" s="189">
        <f t="shared" si="93"/>
        <v>0</v>
      </c>
      <c r="BI83" s="145" t="str">
        <f t="shared" si="95"/>
        <v/>
      </c>
      <c r="BJ83" s="145">
        <f ca="1" t="shared" si="96"/>
        <v>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20">
        <f t="shared" si="100"/>
        <v>0</v>
      </c>
      <c r="S84" s="121"/>
      <c r="T84" s="95"/>
      <c r="U84" s="84" t="e">
        <f t="shared" si="97"/>
        <v>#N/A</v>
      </c>
      <c r="V84" s="94" t="e">
        <f t="shared" si="98"/>
        <v>#N/A</v>
      </c>
      <c r="W84" s="105" t="e">
        <f t="shared" si="91"/>
        <v>#N/A</v>
      </c>
      <c r="X84" s="94">
        <f t="shared" si="92"/>
        <v>0</v>
      </c>
      <c r="AL84" s="169"/>
      <c r="BD84" s="145">
        <f ca="1">SUM($BE$38:BE84)*BE84</f>
        <v>0</v>
      </c>
      <c r="BE84" s="145">
        <f ca="1">IF(BJ84=0,0,IF(COUNTIF($BG84:$BG$107,BG84)&lt;2,1,0))</f>
        <v>0</v>
      </c>
      <c r="BF84" s="145">
        <v>47</v>
      </c>
      <c r="BG84" s="145">
        <f t="shared" si="94"/>
        <v>0</v>
      </c>
      <c r="BH84" s="189">
        <f t="shared" si="93"/>
        <v>0</v>
      </c>
      <c r="BI84" s="145" t="str">
        <f t="shared" si="95"/>
        <v/>
      </c>
      <c r="BJ84" s="145">
        <f ca="1" t="shared" si="96"/>
        <v>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20">
        <f t="shared" si="100"/>
        <v>0</v>
      </c>
      <c r="S85" s="121"/>
      <c r="T85" s="95"/>
      <c r="U85" s="84" t="e">
        <f t="shared" si="97"/>
        <v>#N/A</v>
      </c>
      <c r="V85" s="94" t="e">
        <f t="shared" si="98"/>
        <v>#N/A</v>
      </c>
      <c r="W85" s="105" t="e">
        <f t="shared" si="91"/>
        <v>#N/A</v>
      </c>
      <c r="X85" s="94">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20">
        <f t="shared" si="100"/>
        <v>0</v>
      </c>
      <c r="S86" s="121"/>
      <c r="T86" s="95"/>
      <c r="U86" s="84" t="e">
        <f t="shared" si="97"/>
        <v>#N/A</v>
      </c>
      <c r="V86" s="94" t="e">
        <f t="shared" si="98"/>
        <v>#N/A</v>
      </c>
      <c r="W86" s="105" t="e">
        <f t="shared" si="91"/>
        <v>#N/A</v>
      </c>
      <c r="X86" s="94">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20">
        <f t="shared" si="100"/>
        <v>0</v>
      </c>
      <c r="S87" s="121"/>
      <c r="T87" s="95"/>
      <c r="U87" s="84" t="e">
        <f t="shared" si="97"/>
        <v>#N/A</v>
      </c>
      <c r="V87" s="94" t="e">
        <f t="shared" si="98"/>
        <v>#N/A</v>
      </c>
      <c r="W87" s="105" t="e">
        <f t="shared" si="91"/>
        <v>#N/A</v>
      </c>
      <c r="X87" s="94">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20">
        <f t="shared" si="100"/>
        <v>0</v>
      </c>
      <c r="S88" s="121"/>
      <c r="T88" s="95"/>
      <c r="U88" s="84" t="e">
        <f t="shared" si="97"/>
        <v>#N/A</v>
      </c>
      <c r="V88" s="94" t="e">
        <f t="shared" si="98"/>
        <v>#N/A</v>
      </c>
      <c r="W88" s="105" t="e">
        <f t="shared" si="91"/>
        <v>#N/A</v>
      </c>
      <c r="X88" s="94">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20">
        <f t="shared" si="100"/>
        <v>0</v>
      </c>
      <c r="S89" s="121"/>
      <c r="T89" s="95"/>
      <c r="U89" s="84" t="e">
        <f t="shared" si="97"/>
        <v>#N/A</v>
      </c>
      <c r="V89" s="94" t="e">
        <f t="shared" si="98"/>
        <v>#N/A</v>
      </c>
      <c r="W89" s="105" t="e">
        <f t="shared" si="91"/>
        <v>#N/A</v>
      </c>
      <c r="X89" s="94">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20">
        <f t="shared" si="100"/>
        <v>0</v>
      </c>
      <c r="S90" s="121"/>
      <c r="T90" s="95"/>
      <c r="U90" s="84" t="e">
        <f t="shared" si="97"/>
        <v>#N/A</v>
      </c>
      <c r="V90" s="94" t="e">
        <f t="shared" si="98"/>
        <v>#N/A</v>
      </c>
      <c r="W90" s="105" t="e">
        <f t="shared" si="91"/>
        <v>#N/A</v>
      </c>
      <c r="X90" s="94">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20">
        <f t="shared" si="100"/>
        <v>0</v>
      </c>
      <c r="S91" s="121"/>
      <c r="T91" s="95"/>
      <c r="U91" s="84" t="e">
        <f t="shared" si="97"/>
        <v>#N/A</v>
      </c>
      <c r="V91" s="94" t="e">
        <f t="shared" si="98"/>
        <v>#N/A</v>
      </c>
      <c r="W91" s="105" t="e">
        <f t="shared" si="91"/>
        <v>#N/A</v>
      </c>
      <c r="X91" s="94">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6"/>
      <c r="B92" s="97"/>
      <c r="C92" s="80" t="s">
        <v>1061</v>
      </c>
      <c r="D92" s="80"/>
      <c r="E92" s="80"/>
      <c r="F92" s="93"/>
      <c r="G92" s="95"/>
      <c r="H92" s="95"/>
      <c r="I92" s="80"/>
      <c r="J92" s="97"/>
      <c r="K92" s="97"/>
      <c r="L92" s="84">
        <f>SUM(L62:L91)</f>
        <v>0</v>
      </c>
      <c r="M92" s="106"/>
      <c r="N92" s="97"/>
      <c r="O92" s="80" t="s">
        <v>1061</v>
      </c>
      <c r="P92" s="80"/>
      <c r="Q92" s="80"/>
      <c r="R92" s="93"/>
      <c r="S92" s="93"/>
      <c r="T92" s="95"/>
      <c r="U92" s="80"/>
      <c r="V92" s="97"/>
      <c r="W92" s="97"/>
      <c r="X92" s="94">
        <f>SUM(X62:X91)</f>
        <v>0</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1071</v>
      </c>
      <c r="FF92" s="6"/>
      <c r="FG92" s="6"/>
      <c r="FH92" s="6"/>
      <c r="FI92" s="7" t="s">
        <v>1072</v>
      </c>
      <c r="FJ92" s="7"/>
      <c r="FK92" s="7"/>
      <c r="FL92" s="7"/>
      <c r="FM92" s="7"/>
      <c r="FN92" s="7"/>
      <c r="FO92" s="7"/>
      <c r="FP92" s="7"/>
      <c r="FQ92" s="7"/>
      <c r="FR92" s="7"/>
      <c r="FS92" s="7"/>
      <c r="FT92" s="7"/>
      <c r="FU92" s="7"/>
    </row>
    <row r="93" ht="19.5" customHeight="1" spans="1:177">
      <c r="A93" s="375" t="str">
        <f>C12&amp;"装饰装修"</f>
        <v>装饰装修</v>
      </c>
      <c r="B93" s="79" t="s">
        <v>3</v>
      </c>
      <c r="C93" s="79" t="s">
        <v>2</v>
      </c>
      <c r="D93" s="79" t="s">
        <v>1039</v>
      </c>
      <c r="E93" s="79"/>
      <c r="F93" s="79" t="s">
        <v>435</v>
      </c>
      <c r="G93" s="79" t="s">
        <v>1040</v>
      </c>
      <c r="H93" s="79"/>
      <c r="I93" s="79" t="s">
        <v>6</v>
      </c>
      <c r="J93" s="79" t="s">
        <v>9</v>
      </c>
      <c r="K93" s="103" t="s">
        <v>1041</v>
      </c>
      <c r="L93" s="79" t="s">
        <v>1042</v>
      </c>
      <c r="M93" s="375" t="str">
        <f>C14&amp;"装饰装修"</f>
        <v>装饰装修</v>
      </c>
      <c r="N93" s="79" t="s">
        <v>3</v>
      </c>
      <c r="O93" s="79" t="s">
        <v>2</v>
      </c>
      <c r="P93" s="104" t="s">
        <v>1039</v>
      </c>
      <c r="Q93" s="119"/>
      <c r="R93" s="79" t="s">
        <v>435</v>
      </c>
      <c r="S93" s="79"/>
      <c r="T93" s="79" t="s">
        <v>1040</v>
      </c>
      <c r="U93" s="79" t="s">
        <v>6</v>
      </c>
      <c r="V93" s="79" t="s">
        <v>9</v>
      </c>
      <c r="W93" s="103" t="s">
        <v>1041</v>
      </c>
      <c r="X93" s="79" t="s">
        <v>1042</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8"/>
      <c r="E94" s="239"/>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20">
        <f>+P94</f>
        <v>0</v>
      </c>
      <c r="S94" s="121"/>
      <c r="T94" s="95"/>
      <c r="U94" s="84" t="e">
        <f t="shared" ref="U94:U114" si="104">VLOOKUP(R94,价格表,2,0)</f>
        <v>#N/A</v>
      </c>
      <c r="V94" s="94" t="e">
        <f t="shared" ref="V94:V114" si="105">VLOOKUP(R94,价格表,5,0)</f>
        <v>#N/A</v>
      </c>
      <c r="W94" s="105" t="e">
        <f>$V$15</f>
        <v>#N/A</v>
      </c>
      <c r="X94" s="94">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8"/>
      <c r="E95" s="239"/>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20">
        <f t="shared" ref="R95:R114" si="108">+P95</f>
        <v>0</v>
      </c>
      <c r="S95" s="121"/>
      <c r="T95" s="95"/>
      <c r="U95" s="84" t="e">
        <f t="shared" si="104"/>
        <v>#N/A</v>
      </c>
      <c r="V95" s="94" t="e">
        <f t="shared" si="105"/>
        <v>#N/A</v>
      </c>
      <c r="W95" s="105" t="e">
        <f t="shared" ref="W95:W114" si="109">$V$15</f>
        <v>#N/A</v>
      </c>
      <c r="X95" s="94">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8"/>
      <c r="E96" s="239"/>
      <c r="F96" s="94">
        <f t="shared" si="101"/>
        <v>0</v>
      </c>
      <c r="G96" s="95"/>
      <c r="H96" s="95"/>
      <c r="I96" s="84" t="e">
        <f t="shared" si="102"/>
        <v>#N/A</v>
      </c>
      <c r="J96" s="94" t="e">
        <f t="shared" si="103"/>
        <v>#N/A</v>
      </c>
      <c r="K96" s="105" t="e">
        <f t="shared" si="106"/>
        <v>#N/A</v>
      </c>
      <c r="L96" s="94">
        <f t="shared" si="107"/>
        <v>0</v>
      </c>
      <c r="M96" s="99"/>
      <c r="N96" s="93">
        <v>3</v>
      </c>
      <c r="O96" s="80"/>
      <c r="P96" s="80"/>
      <c r="Q96" s="80"/>
      <c r="R96" s="120">
        <f t="shared" si="108"/>
        <v>0</v>
      </c>
      <c r="S96" s="121"/>
      <c r="T96" s="95"/>
      <c r="U96" s="84" t="e">
        <f t="shared" si="104"/>
        <v>#N/A</v>
      </c>
      <c r="V96" s="94" t="e">
        <f t="shared" si="105"/>
        <v>#N/A</v>
      </c>
      <c r="W96" s="105" t="e">
        <f t="shared" si="109"/>
        <v>#N/A</v>
      </c>
      <c r="X96" s="94">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1076</v>
      </c>
      <c r="FF96" s="8"/>
      <c r="FG96" s="8"/>
      <c r="FH96" s="247" t="str">
        <f>EW32</f>
        <v>谢香芝</v>
      </c>
      <c r="FI96" s="8"/>
      <c r="FJ96" s="8"/>
      <c r="FK96" s="8"/>
      <c r="FL96" s="8"/>
      <c r="FM96" s="8"/>
      <c r="FN96" s="8"/>
      <c r="FO96" s="8"/>
      <c r="FP96" s="8"/>
      <c r="FQ96" s="8"/>
      <c r="FR96" s="8"/>
      <c r="FS96" s="8"/>
      <c r="FT96" s="8"/>
      <c r="FU96" s="8"/>
    </row>
    <row r="97" ht="18" customHeight="1" spans="1:177">
      <c r="A97" s="99"/>
      <c r="B97" s="93">
        <v>4</v>
      </c>
      <c r="C97" s="80"/>
      <c r="D97" s="238"/>
      <c r="E97" s="239"/>
      <c r="F97" s="94">
        <f t="shared" si="101"/>
        <v>0</v>
      </c>
      <c r="G97" s="95"/>
      <c r="H97" s="95"/>
      <c r="I97" s="84" t="e">
        <f t="shared" si="102"/>
        <v>#N/A</v>
      </c>
      <c r="J97" s="94" t="e">
        <f t="shared" si="103"/>
        <v>#N/A</v>
      </c>
      <c r="K97" s="105" t="e">
        <f t="shared" si="106"/>
        <v>#N/A</v>
      </c>
      <c r="L97" s="94">
        <f t="shared" si="107"/>
        <v>0</v>
      </c>
      <c r="M97" s="99"/>
      <c r="N97" s="93">
        <v>4</v>
      </c>
      <c r="O97" s="80"/>
      <c r="P97" s="80"/>
      <c r="Q97" s="80"/>
      <c r="R97" s="120">
        <f t="shared" si="108"/>
        <v>0</v>
      </c>
      <c r="S97" s="121"/>
      <c r="T97" s="95"/>
      <c r="U97" s="84" t="e">
        <f t="shared" si="104"/>
        <v>#N/A</v>
      </c>
      <c r="V97" s="94" t="e">
        <f t="shared" si="105"/>
        <v>#N/A</v>
      </c>
      <c r="W97" s="105" t="e">
        <f t="shared" si="109"/>
        <v>#N/A</v>
      </c>
      <c r="X97" s="94">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1077</v>
      </c>
      <c r="FF97" s="8"/>
      <c r="FG97" s="8"/>
      <c r="FH97" s="247">
        <f>FA32</f>
        <v>0</v>
      </c>
      <c r="FI97" s="8"/>
      <c r="FJ97" s="8"/>
      <c r="FK97" s="8"/>
      <c r="FL97" s="8"/>
      <c r="FM97" s="8"/>
      <c r="FN97" s="8"/>
      <c r="FO97" s="8"/>
      <c r="FP97" s="8"/>
      <c r="FQ97" s="8"/>
      <c r="FR97" s="8"/>
      <c r="FS97" s="8"/>
      <c r="FT97" s="8"/>
      <c r="FU97" s="8"/>
    </row>
    <row r="98" ht="18" customHeight="1" spans="1:177">
      <c r="A98" s="99"/>
      <c r="B98" s="93">
        <v>5</v>
      </c>
      <c r="C98" s="80"/>
      <c r="D98" s="238"/>
      <c r="E98" s="239"/>
      <c r="F98" s="94">
        <f t="shared" si="101"/>
        <v>0</v>
      </c>
      <c r="G98" s="95"/>
      <c r="H98" s="95"/>
      <c r="I98" s="84" t="e">
        <f t="shared" si="102"/>
        <v>#N/A</v>
      </c>
      <c r="J98" s="94" t="e">
        <f t="shared" si="103"/>
        <v>#N/A</v>
      </c>
      <c r="K98" s="105" t="e">
        <f t="shared" si="106"/>
        <v>#N/A</v>
      </c>
      <c r="L98" s="94">
        <f t="shared" si="107"/>
        <v>0</v>
      </c>
      <c r="M98" s="99"/>
      <c r="N98" s="93">
        <v>5</v>
      </c>
      <c r="O98" s="80"/>
      <c r="P98" s="80"/>
      <c r="Q98" s="80"/>
      <c r="R98" s="120">
        <f t="shared" si="108"/>
        <v>0</v>
      </c>
      <c r="S98" s="121"/>
      <c r="T98" s="95"/>
      <c r="U98" s="84" t="e">
        <f t="shared" si="104"/>
        <v>#N/A</v>
      </c>
      <c r="V98" s="94" t="e">
        <f t="shared" si="105"/>
        <v>#N/A</v>
      </c>
      <c r="W98" s="105" t="e">
        <f t="shared" si="109"/>
        <v>#N/A</v>
      </c>
      <c r="X98" s="94">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1078</v>
      </c>
      <c r="FF98" s="8"/>
      <c r="FG98" s="8"/>
      <c r="FH98" s="248">
        <f>EX43</f>
        <v>0</v>
      </c>
      <c r="FI98" s="248"/>
      <c r="FJ98" s="248"/>
      <c r="FK98" s="8"/>
      <c r="FL98" s="8"/>
      <c r="FM98" s="8"/>
      <c r="FN98" s="8"/>
      <c r="FO98" s="8"/>
      <c r="FP98" s="8"/>
      <c r="FQ98" s="8"/>
      <c r="FR98" s="8"/>
      <c r="FS98" s="8"/>
      <c r="FT98" s="8"/>
      <c r="FU98" s="8"/>
    </row>
    <row r="99" ht="18" customHeight="1" spans="1:177">
      <c r="A99" s="99"/>
      <c r="B99" s="93">
        <v>6</v>
      </c>
      <c r="C99" s="80"/>
      <c r="D99" s="238"/>
      <c r="E99" s="239"/>
      <c r="F99" s="94">
        <f t="shared" si="101"/>
        <v>0</v>
      </c>
      <c r="G99" s="95"/>
      <c r="H99" s="95"/>
      <c r="I99" s="84" t="e">
        <f t="shared" si="102"/>
        <v>#N/A</v>
      </c>
      <c r="J99" s="94" t="e">
        <f t="shared" si="103"/>
        <v>#N/A</v>
      </c>
      <c r="K99" s="105" t="e">
        <f t="shared" si="106"/>
        <v>#N/A</v>
      </c>
      <c r="L99" s="94">
        <f t="shared" si="107"/>
        <v>0</v>
      </c>
      <c r="M99" s="99"/>
      <c r="N99" s="93">
        <v>6</v>
      </c>
      <c r="O99" s="80"/>
      <c r="P99" s="80"/>
      <c r="Q99" s="80"/>
      <c r="R99" s="120">
        <f t="shared" si="108"/>
        <v>0</v>
      </c>
      <c r="S99" s="121"/>
      <c r="T99" s="95"/>
      <c r="U99" s="84" t="e">
        <f t="shared" si="104"/>
        <v>#N/A</v>
      </c>
      <c r="V99" s="94" t="e">
        <f t="shared" si="105"/>
        <v>#N/A</v>
      </c>
      <c r="W99" s="105" t="e">
        <f t="shared" si="109"/>
        <v>#N/A</v>
      </c>
      <c r="X99" s="94">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8"/>
      <c r="E100" s="239"/>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20">
        <f t="shared" si="108"/>
        <v>0</v>
      </c>
      <c r="S100" s="121"/>
      <c r="T100" s="95"/>
      <c r="U100" s="84" t="e">
        <f t="shared" si="104"/>
        <v>#N/A</v>
      </c>
      <c r="V100" s="94" t="e">
        <f t="shared" si="105"/>
        <v>#N/A</v>
      </c>
      <c r="W100" s="105" t="e">
        <f t="shared" si="109"/>
        <v>#N/A</v>
      </c>
      <c r="X100" s="94">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8"/>
      <c r="E101" s="239"/>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20">
        <f t="shared" si="108"/>
        <v>0</v>
      </c>
      <c r="S101" s="121"/>
      <c r="T101" s="95"/>
      <c r="U101" s="84" t="e">
        <f t="shared" si="104"/>
        <v>#N/A</v>
      </c>
      <c r="V101" s="94" t="e">
        <f t="shared" si="105"/>
        <v>#N/A</v>
      </c>
      <c r="W101" s="105" t="e">
        <f t="shared" si="109"/>
        <v>#N/A</v>
      </c>
      <c r="X101" s="94">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8"/>
      <c r="E102" s="239"/>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20">
        <f t="shared" si="108"/>
        <v>0</v>
      </c>
      <c r="S102" s="121"/>
      <c r="T102" s="95"/>
      <c r="U102" s="84" t="e">
        <f t="shared" si="104"/>
        <v>#N/A</v>
      </c>
      <c r="V102" s="94" t="e">
        <f t="shared" si="105"/>
        <v>#N/A</v>
      </c>
      <c r="W102" s="105" t="e">
        <f t="shared" si="109"/>
        <v>#N/A</v>
      </c>
      <c r="X102" s="94">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8"/>
      <c r="E103" s="239"/>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20">
        <f t="shared" si="108"/>
        <v>0</v>
      </c>
      <c r="S103" s="121"/>
      <c r="T103" s="95"/>
      <c r="U103" s="84" t="e">
        <f t="shared" si="104"/>
        <v>#N/A</v>
      </c>
      <c r="V103" s="94" t="e">
        <f t="shared" si="105"/>
        <v>#N/A</v>
      </c>
      <c r="W103" s="105" t="e">
        <f t="shared" si="109"/>
        <v>#N/A</v>
      </c>
      <c r="X103" s="94">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8"/>
      <c r="E104" s="239"/>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20">
        <f t="shared" si="108"/>
        <v>0</v>
      </c>
      <c r="S104" s="121"/>
      <c r="T104" s="95"/>
      <c r="U104" s="84" t="e">
        <f t="shared" si="104"/>
        <v>#N/A</v>
      </c>
      <c r="V104" s="94" t="e">
        <f t="shared" si="105"/>
        <v>#N/A</v>
      </c>
      <c r="W104" s="105" t="e">
        <f t="shared" si="109"/>
        <v>#N/A</v>
      </c>
      <c r="X104" s="94">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8"/>
      <c r="E105" s="239"/>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20">
        <f t="shared" si="108"/>
        <v>0</v>
      </c>
      <c r="S105" s="121"/>
      <c r="T105" s="95"/>
      <c r="U105" s="84" t="e">
        <f t="shared" si="104"/>
        <v>#N/A</v>
      </c>
      <c r="V105" s="94" t="e">
        <f t="shared" si="105"/>
        <v>#N/A</v>
      </c>
      <c r="W105" s="105" t="e">
        <f t="shared" si="109"/>
        <v>#N/A</v>
      </c>
      <c r="X105" s="94">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8"/>
      <c r="E106" s="239"/>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20">
        <f t="shared" si="108"/>
        <v>0</v>
      </c>
      <c r="S106" s="121"/>
      <c r="T106" s="95"/>
      <c r="U106" s="84" t="e">
        <f t="shared" si="104"/>
        <v>#N/A</v>
      </c>
      <c r="V106" s="94" t="e">
        <f t="shared" si="105"/>
        <v>#N/A</v>
      </c>
      <c r="W106" s="105" t="e">
        <f t="shared" si="109"/>
        <v>#N/A</v>
      </c>
      <c r="X106" s="94">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20">
        <f t="shared" si="108"/>
        <v>0</v>
      </c>
      <c r="S107" s="121"/>
      <c r="T107" s="95"/>
      <c r="U107" s="84" t="e">
        <f t="shared" si="104"/>
        <v>#N/A</v>
      </c>
      <c r="V107" s="94" t="e">
        <f t="shared" si="105"/>
        <v>#N/A</v>
      </c>
      <c r="W107" s="105" t="e">
        <f t="shared" si="109"/>
        <v>#N/A</v>
      </c>
      <c r="X107" s="94">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20">
        <f t="shared" si="108"/>
        <v>0</v>
      </c>
      <c r="S108" s="121"/>
      <c r="T108" s="95"/>
      <c r="U108" s="84" t="e">
        <f t="shared" si="104"/>
        <v>#N/A</v>
      </c>
      <c r="V108" s="94" t="e">
        <f t="shared" si="105"/>
        <v>#N/A</v>
      </c>
      <c r="W108" s="105" t="e">
        <f t="shared" si="109"/>
        <v>#N/A</v>
      </c>
      <c r="X108" s="94">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20">
        <f t="shared" si="108"/>
        <v>0</v>
      </c>
      <c r="S109" s="121"/>
      <c r="T109" s="95"/>
      <c r="U109" s="84" t="e">
        <f t="shared" si="104"/>
        <v>#N/A</v>
      </c>
      <c r="V109" s="94" t="e">
        <f t="shared" si="105"/>
        <v>#N/A</v>
      </c>
      <c r="W109" s="105" t="e">
        <f t="shared" si="109"/>
        <v>#N/A</v>
      </c>
      <c r="X109" s="94">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20">
        <f t="shared" si="108"/>
        <v>0</v>
      </c>
      <c r="S110" s="121"/>
      <c r="T110" s="95"/>
      <c r="U110" s="84" t="e">
        <f t="shared" si="104"/>
        <v>#N/A</v>
      </c>
      <c r="V110" s="94" t="e">
        <f t="shared" si="105"/>
        <v>#N/A</v>
      </c>
      <c r="W110" s="105" t="e">
        <f t="shared" si="109"/>
        <v>#N/A</v>
      </c>
      <c r="X110" s="94">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20">
        <f t="shared" si="108"/>
        <v>0</v>
      </c>
      <c r="S111" s="121"/>
      <c r="T111" s="95"/>
      <c r="U111" s="84" t="e">
        <f t="shared" si="104"/>
        <v>#N/A</v>
      </c>
      <c r="V111" s="94" t="e">
        <f t="shared" si="105"/>
        <v>#N/A</v>
      </c>
      <c r="W111" s="105" t="e">
        <f t="shared" si="109"/>
        <v>#N/A</v>
      </c>
      <c r="X111" s="94">
        <f t="shared" si="110"/>
        <v>0</v>
      </c>
      <c r="BQ111" s="190"/>
      <c r="BR111" s="190"/>
      <c r="BT111" s="69"/>
      <c r="BU111" s="71"/>
      <c r="BY111" s="143"/>
      <c r="CF111" s="143"/>
      <c r="CL111" s="143"/>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20">
        <f t="shared" si="108"/>
        <v>0</v>
      </c>
      <c r="S112" s="121"/>
      <c r="T112" s="95"/>
      <c r="U112" s="84" t="e">
        <f t="shared" si="104"/>
        <v>#N/A</v>
      </c>
      <c r="V112" s="94" t="e">
        <f t="shared" si="105"/>
        <v>#N/A</v>
      </c>
      <c r="W112" s="105" t="e">
        <f t="shared" si="109"/>
        <v>#N/A</v>
      </c>
      <c r="X112" s="94">
        <f t="shared" si="110"/>
        <v>0</v>
      </c>
      <c r="BQ112" s="190"/>
      <c r="BR112" s="190"/>
      <c r="BT112" s="69"/>
      <c r="BU112" s="71"/>
      <c r="BY112" s="143"/>
      <c r="CF112" s="143"/>
      <c r="CL112" s="143"/>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20">
        <f t="shared" si="108"/>
        <v>0</v>
      </c>
      <c r="S113" s="121"/>
      <c r="T113" s="95"/>
      <c r="U113" s="84" t="e">
        <f t="shared" si="104"/>
        <v>#N/A</v>
      </c>
      <c r="V113" s="94" t="e">
        <f t="shared" si="105"/>
        <v>#N/A</v>
      </c>
      <c r="W113" s="105" t="e">
        <f t="shared" si="109"/>
        <v>#N/A</v>
      </c>
      <c r="X113" s="94">
        <f t="shared" si="110"/>
        <v>0</v>
      </c>
      <c r="BQ113" s="190"/>
      <c r="BR113" s="190"/>
      <c r="BT113" s="69"/>
      <c r="BU113" s="71"/>
      <c r="BY113" s="143"/>
      <c r="CF113" s="143"/>
      <c r="CL113" s="143"/>
      <c r="FE113" s="14" t="s">
        <v>1095</v>
      </c>
      <c r="FF113" s="14"/>
      <c r="FG113" s="14"/>
      <c r="FH113" s="14"/>
      <c r="FI113" s="15"/>
      <c r="FJ113" s="15"/>
      <c r="FK113" s="249">
        <f ca="1">EX72</f>
        <v>20138</v>
      </c>
      <c r="FL113" s="249"/>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20">
        <f t="shared" si="108"/>
        <v>0</v>
      </c>
      <c r="S114" s="121"/>
      <c r="T114" s="95"/>
      <c r="U114" s="84" t="e">
        <f t="shared" si="104"/>
        <v>#N/A</v>
      </c>
      <c r="V114" s="94" t="e">
        <f t="shared" si="105"/>
        <v>#N/A</v>
      </c>
      <c r="W114" s="105" t="e">
        <f t="shared" si="109"/>
        <v>#N/A</v>
      </c>
      <c r="X114" s="94">
        <f t="shared" si="110"/>
        <v>0</v>
      </c>
      <c r="BQ114" s="190"/>
      <c r="BR114" s="190"/>
      <c r="BT114" s="69"/>
      <c r="BU114" s="71"/>
      <c r="BY114" s="143"/>
      <c r="CF114" s="143"/>
      <c r="CL114" s="143"/>
      <c r="FE114" s="8" t="s">
        <v>1096</v>
      </c>
      <c r="FF114" s="8"/>
      <c r="FG114" s="8"/>
      <c r="FH114" s="8" t="str">
        <f ca="1">FA72</f>
        <v>贰万零壹佰叁拾捌元整</v>
      </c>
      <c r="FI114" s="8"/>
      <c r="FJ114" s="8"/>
      <c r="FK114" s="8"/>
      <c r="FL114" s="8"/>
      <c r="FM114" s="8"/>
      <c r="FN114" s="8"/>
      <c r="FO114" s="8"/>
      <c r="FP114" s="8"/>
      <c r="FQ114" s="8"/>
      <c r="FR114" s="8"/>
      <c r="FS114" s="8"/>
      <c r="FT114" s="8"/>
      <c r="FU114" s="8"/>
    </row>
    <row r="115" ht="18" customHeight="1" spans="1:177">
      <c r="A115" s="106"/>
      <c r="B115" s="97"/>
      <c r="C115" s="80" t="s">
        <v>1061</v>
      </c>
      <c r="D115" s="80"/>
      <c r="E115" s="80"/>
      <c r="F115" s="93"/>
      <c r="G115" s="95"/>
      <c r="H115" s="95"/>
      <c r="I115" s="80"/>
      <c r="J115" s="97"/>
      <c r="K115" s="97"/>
      <c r="L115" s="84">
        <f>SUM(L94:L114)</f>
        <v>0</v>
      </c>
      <c r="M115" s="106"/>
      <c r="N115" s="97"/>
      <c r="O115" s="80" t="s">
        <v>1061</v>
      </c>
      <c r="P115" s="80"/>
      <c r="Q115" s="80"/>
      <c r="R115" s="93"/>
      <c r="S115" s="93"/>
      <c r="T115" s="95"/>
      <c r="U115" s="80"/>
      <c r="V115" s="97"/>
      <c r="W115" s="97"/>
      <c r="X115" s="84">
        <f>SUM(X94:X114)</f>
        <v>0</v>
      </c>
      <c r="BQ115" s="190"/>
      <c r="BR115" s="190"/>
      <c r="BT115" s="69"/>
      <c r="BU115" s="71"/>
      <c r="BY115" s="143"/>
      <c r="CF115" s="143"/>
      <c r="CL115" s="143"/>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8" t="str">
        <f>C18&amp;"装饰装修"</f>
        <v>装饰装修</v>
      </c>
      <c r="N116" s="79" t="s">
        <v>3</v>
      </c>
      <c r="O116" s="79" t="s">
        <v>2</v>
      </c>
      <c r="P116" s="104" t="s">
        <v>1039</v>
      </c>
      <c r="Q116" s="119"/>
      <c r="R116" s="79" t="s">
        <v>435</v>
      </c>
      <c r="S116" s="79"/>
      <c r="T116" s="79" t="s">
        <v>1040</v>
      </c>
      <c r="U116" s="79" t="s">
        <v>6</v>
      </c>
      <c r="V116" s="79" t="s">
        <v>9</v>
      </c>
      <c r="W116" s="103" t="s">
        <v>1041</v>
      </c>
      <c r="X116" s="79" t="s">
        <v>1042</v>
      </c>
      <c r="BR116" s="190"/>
      <c r="BT116" s="69"/>
      <c r="BU116" s="71"/>
      <c r="BY116" s="143"/>
      <c r="CF116" s="143"/>
      <c r="FE116" s="5"/>
      <c r="FF116" s="24" t="s">
        <v>1098</v>
      </c>
      <c r="FG116" s="24"/>
      <c r="FH116" s="24"/>
      <c r="FI116" s="24"/>
      <c r="FJ116" s="24"/>
      <c r="FK116" s="24" t="s">
        <v>1099</v>
      </c>
      <c r="FL116" s="24"/>
      <c r="FM116" s="24"/>
      <c r="FN116" s="24"/>
      <c r="FO116" s="24" t="s">
        <v>1100</v>
      </c>
      <c r="FP116" s="24"/>
      <c r="FQ116" s="24"/>
      <c r="FR116" s="24"/>
      <c r="FS116" s="24"/>
      <c r="FT116" s="250" t="s">
        <v>1101</v>
      </c>
      <c r="FU116" s="250"/>
    </row>
    <row r="117" ht="18" customHeight="1" spans="1:177">
      <c r="A117" s="99"/>
      <c r="B117" s="93">
        <v>1</v>
      </c>
      <c r="C117" s="80"/>
      <c r="D117" s="238"/>
      <c r="E117" s="239"/>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20">
        <f>+P117</f>
        <v>0</v>
      </c>
      <c r="S117" s="121"/>
      <c r="T117" s="95"/>
      <c r="U117" s="84" t="e">
        <f t="shared" ref="U117:U137" si="113">VLOOKUP(R117,价格表,2,0)</f>
        <v>#N/A</v>
      </c>
      <c r="V117" s="94" t="e">
        <f t="shared" ref="V117:V137" si="114">VLOOKUP(R117,价格表,5,0)</f>
        <v>#N/A</v>
      </c>
      <c r="W117" s="105" t="e">
        <f>$V$19</f>
        <v>#N/A</v>
      </c>
      <c r="X117" s="94">
        <f>ROUND(IFERROR(ROUND(T117,2)*V117*W117,),0)</f>
        <v>0</v>
      </c>
      <c r="BR117" s="190"/>
      <c r="BT117" s="69"/>
      <c r="BU117" s="71"/>
      <c r="BY117" s="143"/>
      <c r="CF117" s="143"/>
      <c r="FE117" s="5"/>
      <c r="FF117" s="24" t="s">
        <v>1098</v>
      </c>
      <c r="FG117" s="24"/>
      <c r="FH117" s="24"/>
      <c r="FI117" s="24"/>
      <c r="FJ117" s="24"/>
      <c r="FK117" s="24" t="s">
        <v>1099</v>
      </c>
      <c r="FL117" s="24"/>
      <c r="FM117" s="24"/>
      <c r="FN117" s="24"/>
      <c r="FO117" s="24" t="s">
        <v>1100</v>
      </c>
      <c r="FP117" s="24"/>
      <c r="FQ117" s="24"/>
      <c r="FR117" s="24"/>
      <c r="FS117" s="24"/>
      <c r="FT117" s="250" t="s">
        <v>1101</v>
      </c>
      <c r="FU117" s="250"/>
    </row>
    <row r="118" ht="18" customHeight="1" spans="1:177">
      <c r="A118" s="99"/>
      <c r="B118" s="93">
        <v>2</v>
      </c>
      <c r="C118" s="80"/>
      <c r="D118" s="238"/>
      <c r="E118" s="239"/>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20">
        <f t="shared" ref="R118:R137" si="118">+P118</f>
        <v>0</v>
      </c>
      <c r="S118" s="121"/>
      <c r="T118" s="95"/>
      <c r="U118" s="84" t="e">
        <f t="shared" si="113"/>
        <v>#N/A</v>
      </c>
      <c r="V118" s="94" t="e">
        <f t="shared" si="114"/>
        <v>#N/A</v>
      </c>
      <c r="W118" s="105" t="e">
        <f t="shared" ref="W118:W137" si="119">$V$19</f>
        <v>#N/A</v>
      </c>
      <c r="X118" s="94">
        <f t="shared" ref="X118:X137" si="120">ROUND(IFERROR(ROUND(T118,2)*V118*W118,),0)</f>
        <v>0</v>
      </c>
      <c r="BR118" s="190"/>
      <c r="BT118" s="69"/>
      <c r="BU118" s="71"/>
      <c r="BY118" s="143"/>
      <c r="CF118" s="143"/>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8"/>
      <c r="E119" s="239"/>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20">
        <f t="shared" si="118"/>
        <v>0</v>
      </c>
      <c r="S119" s="121"/>
      <c r="T119" s="95"/>
      <c r="U119" s="84" t="e">
        <f t="shared" si="113"/>
        <v>#N/A</v>
      </c>
      <c r="V119" s="94" t="e">
        <f t="shared" si="114"/>
        <v>#N/A</v>
      </c>
      <c r="W119" s="105" t="e">
        <f t="shared" si="119"/>
        <v>#N/A</v>
      </c>
      <c r="X119" s="94">
        <f t="shared" si="120"/>
        <v>0</v>
      </c>
      <c r="BR119" s="190"/>
      <c r="BT119" s="69"/>
      <c r="BU119" s="71"/>
      <c r="BY119" s="143"/>
      <c r="CF119" s="143"/>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8"/>
      <c r="E120" s="239"/>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20">
        <f t="shared" si="118"/>
        <v>0</v>
      </c>
      <c r="S120" s="121"/>
      <c r="T120" s="95"/>
      <c r="U120" s="84" t="e">
        <f t="shared" si="113"/>
        <v>#N/A</v>
      </c>
      <c r="V120" s="94" t="e">
        <f t="shared" si="114"/>
        <v>#N/A</v>
      </c>
      <c r="W120" s="105" t="e">
        <f t="shared" si="119"/>
        <v>#N/A</v>
      </c>
      <c r="X120" s="94">
        <f t="shared" si="120"/>
        <v>0</v>
      </c>
      <c r="BR120" s="190"/>
      <c r="BT120" s="69"/>
      <c r="BU120" s="71"/>
      <c r="BY120" s="143"/>
      <c r="CF120" s="143"/>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8"/>
      <c r="E121" s="239"/>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20">
        <f t="shared" si="118"/>
        <v>0</v>
      </c>
      <c r="S121" s="121"/>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8"/>
      <c r="E122" s="239"/>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20">
        <f t="shared" si="118"/>
        <v>0</v>
      </c>
      <c r="S122" s="121"/>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8"/>
      <c r="E123" s="239"/>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20">
        <f t="shared" si="118"/>
        <v>0</v>
      </c>
      <c r="S123" s="121"/>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8"/>
      <c r="E124" s="239"/>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20">
        <f t="shared" si="118"/>
        <v>0</v>
      </c>
      <c r="S124" s="121"/>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8"/>
      <c r="E125" s="239"/>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20">
        <f t="shared" si="118"/>
        <v>0</v>
      </c>
      <c r="S125" s="121"/>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8"/>
      <c r="E126" s="239"/>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20">
        <f t="shared" si="118"/>
        <v>0</v>
      </c>
      <c r="S126" s="121"/>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8"/>
      <c r="E127" s="239"/>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20">
        <f t="shared" si="118"/>
        <v>0</v>
      </c>
      <c r="S127" s="121"/>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8"/>
      <c r="E128" s="239"/>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20">
        <f t="shared" si="118"/>
        <v>0</v>
      </c>
      <c r="S128" s="121"/>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8"/>
      <c r="E129" s="239"/>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20">
        <f t="shared" si="118"/>
        <v>0</v>
      </c>
      <c r="S129" s="121"/>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20">
        <f t="shared" si="118"/>
        <v>0</v>
      </c>
      <c r="S130" s="121"/>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20">
        <f t="shared" si="118"/>
        <v>0</v>
      </c>
      <c r="S131" s="121"/>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20">
        <f t="shared" si="118"/>
        <v>0</v>
      </c>
      <c r="S132" s="121"/>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20">
        <f t="shared" si="118"/>
        <v>0</v>
      </c>
      <c r="S133" s="121"/>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20">
        <f t="shared" si="118"/>
        <v>0</v>
      </c>
      <c r="S134" s="121"/>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20">
        <f t="shared" si="118"/>
        <v>0</v>
      </c>
      <c r="S135" s="121"/>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20">
        <f t="shared" si="118"/>
        <v>0</v>
      </c>
      <c r="S136" s="121"/>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20">
        <f t="shared" si="118"/>
        <v>0</v>
      </c>
      <c r="S137" s="121"/>
      <c r="T137" s="95"/>
      <c r="U137" s="84" t="e">
        <f t="shared" si="113"/>
        <v>#N/A</v>
      </c>
      <c r="V137" s="94" t="e">
        <f t="shared" si="114"/>
        <v>#N/A</v>
      </c>
      <c r="W137" s="105" t="e">
        <f t="shared" si="119"/>
        <v>#N/A</v>
      </c>
      <c r="X137" s="94">
        <f t="shared" si="120"/>
        <v>0</v>
      </c>
    </row>
    <row r="138" ht="18" customHeight="1" spans="1:24">
      <c r="A138" s="106"/>
      <c r="B138" s="93"/>
      <c r="C138" s="238" t="s">
        <v>1061</v>
      </c>
      <c r="D138" s="251"/>
      <c r="E138" s="239"/>
      <c r="F138" s="93"/>
      <c r="G138" s="95"/>
      <c r="H138" s="95"/>
      <c r="I138" s="80"/>
      <c r="J138" s="97"/>
      <c r="K138" s="97"/>
      <c r="L138" s="84">
        <f>SUM(L117:L137)</f>
        <v>0</v>
      </c>
      <c r="M138" s="106"/>
      <c r="N138" s="257"/>
      <c r="O138" s="80" t="s">
        <v>1061</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8" t="str">
        <f>C22&amp;"装饰装修"</f>
        <v>装饰装修</v>
      </c>
      <c r="N139" s="79" t="s">
        <v>3</v>
      </c>
      <c r="O139" s="79" t="s">
        <v>2</v>
      </c>
      <c r="P139" s="104" t="s">
        <v>1039</v>
      </c>
      <c r="Q139" s="119"/>
      <c r="R139" s="79" t="s">
        <v>435</v>
      </c>
      <c r="S139" s="79"/>
      <c r="T139" s="79" t="s">
        <v>1040</v>
      </c>
      <c r="U139" s="79" t="s">
        <v>6</v>
      </c>
      <c r="V139" s="79" t="s">
        <v>9</v>
      </c>
      <c r="W139" s="103" t="s">
        <v>1041</v>
      </c>
      <c r="X139" s="79" t="s">
        <v>1042</v>
      </c>
    </row>
    <row r="140" ht="18" customHeight="1" spans="1:24">
      <c r="A140" s="99"/>
      <c r="B140" s="93">
        <v>1</v>
      </c>
      <c r="C140" s="80"/>
      <c r="D140" s="238"/>
      <c r="E140" s="239"/>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20">
        <f>+P140</f>
        <v>0</v>
      </c>
      <c r="S140" s="121"/>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8"/>
      <c r="E141" s="239"/>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20">
        <f t="shared" ref="R141:R160" si="128">+P141</f>
        <v>0</v>
      </c>
      <c r="S141" s="121"/>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8"/>
      <c r="E142" s="239"/>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20">
        <f t="shared" si="128"/>
        <v>0</v>
      </c>
      <c r="S142" s="121"/>
      <c r="T142" s="95"/>
      <c r="U142" s="84" t="e">
        <f t="shared" si="123"/>
        <v>#N/A</v>
      </c>
      <c r="V142" s="94" t="e">
        <f t="shared" si="124"/>
        <v>#N/A</v>
      </c>
      <c r="W142" s="105" t="e">
        <f t="shared" si="129"/>
        <v>#N/A</v>
      </c>
      <c r="X142" s="94">
        <f t="shared" si="130"/>
        <v>0</v>
      </c>
    </row>
    <row r="143" ht="18" customHeight="1" spans="1:24">
      <c r="A143" s="99"/>
      <c r="B143" s="93">
        <v>4</v>
      </c>
      <c r="C143" s="80"/>
      <c r="D143" s="238"/>
      <c r="E143" s="239"/>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20">
        <f t="shared" si="128"/>
        <v>0</v>
      </c>
      <c r="S143" s="121"/>
      <c r="T143" s="95"/>
      <c r="U143" s="84" t="e">
        <f t="shared" si="123"/>
        <v>#N/A</v>
      </c>
      <c r="V143" s="94" t="e">
        <f t="shared" si="124"/>
        <v>#N/A</v>
      </c>
      <c r="W143" s="105" t="e">
        <f t="shared" si="129"/>
        <v>#N/A</v>
      </c>
      <c r="X143" s="94">
        <f t="shared" si="130"/>
        <v>0</v>
      </c>
    </row>
    <row r="144" ht="18" customHeight="1" spans="1:24">
      <c r="A144" s="99"/>
      <c r="B144" s="93">
        <v>5</v>
      </c>
      <c r="C144" s="80"/>
      <c r="D144" s="238"/>
      <c r="E144" s="239"/>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20">
        <f t="shared" si="128"/>
        <v>0</v>
      </c>
      <c r="S144" s="121"/>
      <c r="T144" s="95"/>
      <c r="U144" s="84" t="e">
        <f t="shared" si="123"/>
        <v>#N/A</v>
      </c>
      <c r="V144" s="94" t="e">
        <f t="shared" si="124"/>
        <v>#N/A</v>
      </c>
      <c r="W144" s="105" t="e">
        <f t="shared" si="129"/>
        <v>#N/A</v>
      </c>
      <c r="X144" s="94">
        <f t="shared" si="130"/>
        <v>0</v>
      </c>
    </row>
    <row r="145" ht="18" customHeight="1" spans="1:55">
      <c r="A145" s="99"/>
      <c r="B145" s="93">
        <v>6</v>
      </c>
      <c r="C145" s="80"/>
      <c r="D145" s="238"/>
      <c r="E145" s="239"/>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20">
        <f t="shared" si="128"/>
        <v>0</v>
      </c>
      <c r="S145" s="121"/>
      <c r="T145" s="95"/>
      <c r="U145" s="84" t="e">
        <f t="shared" si="123"/>
        <v>#N/A</v>
      </c>
      <c r="V145" s="94" t="e">
        <f t="shared" si="124"/>
        <v>#N/A</v>
      </c>
      <c r="W145" s="105" t="e">
        <f t="shared" si="129"/>
        <v>#N/A</v>
      </c>
      <c r="X145" s="94">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99"/>
      <c r="B146" s="93">
        <v>7</v>
      </c>
      <c r="C146" s="80"/>
      <c r="D146" s="238"/>
      <c r="E146" s="239"/>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20">
        <f t="shared" si="128"/>
        <v>0</v>
      </c>
      <c r="S146" s="121"/>
      <c r="T146" s="95"/>
      <c r="U146" s="84" t="e">
        <f t="shared" si="123"/>
        <v>#N/A</v>
      </c>
      <c r="V146" s="94" t="e">
        <f t="shared" si="124"/>
        <v>#N/A</v>
      </c>
      <c r="W146" s="105" t="e">
        <f t="shared" si="129"/>
        <v>#N/A</v>
      </c>
      <c r="X146" s="94">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99"/>
      <c r="B147" s="93">
        <v>8</v>
      </c>
      <c r="C147" s="80"/>
      <c r="D147" s="238"/>
      <c r="E147" s="239"/>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20">
        <f t="shared" si="128"/>
        <v>0</v>
      </c>
      <c r="S147" s="121"/>
      <c r="T147" s="95"/>
      <c r="U147" s="84" t="e">
        <f t="shared" si="123"/>
        <v>#N/A</v>
      </c>
      <c r="V147" s="94" t="e">
        <f t="shared" si="124"/>
        <v>#N/A</v>
      </c>
      <c r="W147" s="105" t="e">
        <f t="shared" si="129"/>
        <v>#N/A</v>
      </c>
      <c r="X147" s="94">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99"/>
      <c r="B148" s="93">
        <v>9</v>
      </c>
      <c r="C148" s="80"/>
      <c r="D148" s="238"/>
      <c r="E148" s="239"/>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20">
        <f t="shared" si="128"/>
        <v>0</v>
      </c>
      <c r="S148" s="121"/>
      <c r="T148" s="95"/>
      <c r="U148" s="84" t="e">
        <f t="shared" si="123"/>
        <v>#N/A</v>
      </c>
      <c r="V148" s="94" t="e">
        <f t="shared" si="124"/>
        <v>#N/A</v>
      </c>
      <c r="W148" s="105" t="e">
        <f t="shared" si="129"/>
        <v>#N/A</v>
      </c>
      <c r="X148" s="94">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99"/>
      <c r="B149" s="93">
        <v>10</v>
      </c>
      <c r="C149" s="80"/>
      <c r="D149" s="238"/>
      <c r="E149" s="239"/>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20">
        <f t="shared" si="128"/>
        <v>0</v>
      </c>
      <c r="S149" s="121"/>
      <c r="T149" s="95"/>
      <c r="U149" s="84" t="e">
        <f t="shared" si="123"/>
        <v>#N/A</v>
      </c>
      <c r="V149" s="94" t="e">
        <f t="shared" si="124"/>
        <v>#N/A</v>
      </c>
      <c r="W149" s="105" t="e">
        <f t="shared" si="129"/>
        <v>#N/A</v>
      </c>
      <c r="X149" s="94">
        <f t="shared" si="130"/>
        <v>0</v>
      </c>
    </row>
    <row r="150" ht="18" customHeight="1" spans="1:24">
      <c r="A150" s="99"/>
      <c r="B150" s="93">
        <v>11</v>
      </c>
      <c r="C150" s="80"/>
      <c r="D150" s="238"/>
      <c r="E150" s="239"/>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20">
        <f t="shared" si="128"/>
        <v>0</v>
      </c>
      <c r="S150" s="121"/>
      <c r="T150" s="95"/>
      <c r="U150" s="84" t="e">
        <f t="shared" si="123"/>
        <v>#N/A</v>
      </c>
      <c r="V150" s="94" t="e">
        <f t="shared" si="124"/>
        <v>#N/A</v>
      </c>
      <c r="W150" s="105" t="e">
        <f t="shared" si="129"/>
        <v>#N/A</v>
      </c>
      <c r="X150" s="94">
        <f t="shared" si="130"/>
        <v>0</v>
      </c>
    </row>
    <row r="151" ht="18" customHeight="1" spans="1:24">
      <c r="A151" s="99"/>
      <c r="B151" s="93">
        <v>12</v>
      </c>
      <c r="C151" s="80"/>
      <c r="D151" s="238"/>
      <c r="E151" s="239"/>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20">
        <f t="shared" si="128"/>
        <v>0</v>
      </c>
      <c r="S151" s="121"/>
      <c r="T151" s="95"/>
      <c r="U151" s="84" t="e">
        <f t="shared" si="123"/>
        <v>#N/A</v>
      </c>
      <c r="V151" s="94" t="e">
        <f t="shared" si="124"/>
        <v>#N/A</v>
      </c>
      <c r="W151" s="105" t="e">
        <f t="shared" si="129"/>
        <v>#N/A</v>
      </c>
      <c r="X151" s="94">
        <f t="shared" si="130"/>
        <v>0</v>
      </c>
    </row>
    <row r="152" ht="18" customHeight="1" spans="1:24">
      <c r="A152" s="99"/>
      <c r="B152" s="93">
        <v>13</v>
      </c>
      <c r="C152" s="80"/>
      <c r="D152" s="238"/>
      <c r="E152" s="239"/>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20">
        <f t="shared" si="128"/>
        <v>0</v>
      </c>
      <c r="S152" s="121"/>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20">
        <f t="shared" si="128"/>
        <v>0</v>
      </c>
      <c r="S153" s="121"/>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20">
        <f t="shared" si="128"/>
        <v>0</v>
      </c>
      <c r="S154" s="121"/>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20">
        <f t="shared" si="128"/>
        <v>0</v>
      </c>
      <c r="S155" s="121"/>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20">
        <f t="shared" si="128"/>
        <v>0</v>
      </c>
      <c r="S156" s="121"/>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20">
        <f t="shared" si="128"/>
        <v>0</v>
      </c>
      <c r="S157" s="121"/>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20">
        <f t="shared" si="128"/>
        <v>0</v>
      </c>
      <c r="S158" s="121"/>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20">
        <f t="shared" si="128"/>
        <v>0</v>
      </c>
      <c r="S159" s="121"/>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20">
        <f t="shared" si="128"/>
        <v>0</v>
      </c>
      <c r="S160" s="121"/>
      <c r="T160" s="95"/>
      <c r="U160" s="84" t="e">
        <f t="shared" si="123"/>
        <v>#N/A</v>
      </c>
      <c r="V160" s="94" t="e">
        <f t="shared" si="124"/>
        <v>#N/A</v>
      </c>
      <c r="W160" s="105" t="e">
        <f t="shared" si="129"/>
        <v>#N/A</v>
      </c>
      <c r="X160" s="94">
        <f t="shared" si="130"/>
        <v>0</v>
      </c>
    </row>
    <row r="161" ht="18" customHeight="1" spans="1:24">
      <c r="A161" s="106"/>
      <c r="B161" s="93"/>
      <c r="C161" s="238" t="s">
        <v>1061</v>
      </c>
      <c r="D161" s="251"/>
      <c r="E161" s="239"/>
      <c r="F161" s="93"/>
      <c r="G161" s="95"/>
      <c r="H161" s="95"/>
      <c r="I161" s="80"/>
      <c r="J161" s="97"/>
      <c r="K161" s="97"/>
      <c r="L161" s="84">
        <f>SUM(L140:L160)</f>
        <v>0</v>
      </c>
      <c r="M161" s="106"/>
      <c r="N161" s="97"/>
      <c r="O161" s="80" t="s">
        <v>1061</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8" t="str">
        <f>C26&amp;"装饰装修"</f>
        <v>装饰装修</v>
      </c>
      <c r="N162" s="79" t="s">
        <v>3</v>
      </c>
      <c r="O162" s="79" t="s">
        <v>2</v>
      </c>
      <c r="P162" s="104" t="s">
        <v>1039</v>
      </c>
      <c r="Q162" s="119"/>
      <c r="R162" s="79" t="s">
        <v>435</v>
      </c>
      <c r="S162" s="79"/>
      <c r="T162" s="79" t="s">
        <v>1040</v>
      </c>
      <c r="U162" s="79" t="s">
        <v>6</v>
      </c>
      <c r="V162" s="79" t="s">
        <v>9</v>
      </c>
      <c r="W162" s="103" t="s">
        <v>1041</v>
      </c>
      <c r="X162" s="79" t="s">
        <v>1042</v>
      </c>
    </row>
    <row r="163" ht="18" customHeight="1" spans="1:24">
      <c r="A163" s="99"/>
      <c r="B163" s="93">
        <v>1</v>
      </c>
      <c r="C163" s="80"/>
      <c r="D163" s="238"/>
      <c r="E163" s="239"/>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20">
        <f>+P163</f>
        <v>0</v>
      </c>
      <c r="S163" s="121"/>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8"/>
      <c r="E164" s="239"/>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20">
        <f t="shared" ref="R164:R183" si="138">+P164</f>
        <v>0</v>
      </c>
      <c r="S164" s="121"/>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8"/>
      <c r="E165" s="239"/>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20">
        <f t="shared" si="138"/>
        <v>0</v>
      </c>
      <c r="S165" s="121"/>
      <c r="T165" s="95"/>
      <c r="U165" s="84" t="e">
        <f t="shared" si="133"/>
        <v>#N/A</v>
      </c>
      <c r="V165" s="94" t="e">
        <f t="shared" si="134"/>
        <v>#N/A</v>
      </c>
      <c r="W165" s="105" t="e">
        <f t="shared" si="139"/>
        <v>#N/A</v>
      </c>
      <c r="X165" s="94">
        <f t="shared" si="140"/>
        <v>0</v>
      </c>
    </row>
    <row r="166" ht="18" customHeight="1" spans="1:24">
      <c r="A166" s="99"/>
      <c r="B166" s="93">
        <v>4</v>
      </c>
      <c r="C166" s="80"/>
      <c r="D166" s="238"/>
      <c r="E166" s="239"/>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20">
        <f t="shared" si="138"/>
        <v>0</v>
      </c>
      <c r="S166" s="121"/>
      <c r="T166" s="95"/>
      <c r="U166" s="84" t="e">
        <f t="shared" si="133"/>
        <v>#N/A</v>
      </c>
      <c r="V166" s="94" t="e">
        <f t="shared" si="134"/>
        <v>#N/A</v>
      </c>
      <c r="W166" s="105" t="e">
        <f t="shared" si="139"/>
        <v>#N/A</v>
      </c>
      <c r="X166" s="94">
        <f t="shared" si="140"/>
        <v>0</v>
      </c>
    </row>
    <row r="167" ht="18" customHeight="1" spans="1:24">
      <c r="A167" s="99"/>
      <c r="B167" s="93">
        <v>5</v>
      </c>
      <c r="C167" s="80"/>
      <c r="D167" s="238"/>
      <c r="E167" s="239"/>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20">
        <f t="shared" si="138"/>
        <v>0</v>
      </c>
      <c r="S167" s="121"/>
      <c r="T167" s="95"/>
      <c r="U167" s="84" t="e">
        <f t="shared" si="133"/>
        <v>#N/A</v>
      </c>
      <c r="V167" s="94" t="e">
        <f t="shared" si="134"/>
        <v>#N/A</v>
      </c>
      <c r="W167" s="105" t="e">
        <f t="shared" si="139"/>
        <v>#N/A</v>
      </c>
      <c r="X167" s="94">
        <f t="shared" si="140"/>
        <v>0</v>
      </c>
    </row>
    <row r="168" ht="18" customHeight="1" spans="1:24">
      <c r="A168" s="99"/>
      <c r="B168" s="93">
        <v>6</v>
      </c>
      <c r="C168" s="80"/>
      <c r="D168" s="238"/>
      <c r="E168" s="239"/>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20">
        <f t="shared" si="138"/>
        <v>0</v>
      </c>
      <c r="S168" s="121"/>
      <c r="T168" s="95"/>
      <c r="U168" s="84" t="e">
        <f t="shared" si="133"/>
        <v>#N/A</v>
      </c>
      <c r="V168" s="94" t="e">
        <f t="shared" si="134"/>
        <v>#N/A</v>
      </c>
      <c r="W168" s="105" t="e">
        <f t="shared" si="139"/>
        <v>#N/A</v>
      </c>
      <c r="X168" s="94">
        <f t="shared" si="140"/>
        <v>0</v>
      </c>
    </row>
    <row r="169" ht="18" customHeight="1" spans="1:24">
      <c r="A169" s="99"/>
      <c r="B169" s="93">
        <v>7</v>
      </c>
      <c r="C169" s="80"/>
      <c r="D169" s="238"/>
      <c r="E169" s="239"/>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20">
        <f t="shared" si="138"/>
        <v>0</v>
      </c>
      <c r="S169" s="121"/>
      <c r="T169" s="95"/>
      <c r="U169" s="84" t="e">
        <f t="shared" si="133"/>
        <v>#N/A</v>
      </c>
      <c r="V169" s="94" t="e">
        <f t="shared" si="134"/>
        <v>#N/A</v>
      </c>
      <c r="W169" s="105" t="e">
        <f t="shared" si="139"/>
        <v>#N/A</v>
      </c>
      <c r="X169" s="94">
        <f t="shared" si="140"/>
        <v>0</v>
      </c>
    </row>
    <row r="170" ht="18" customHeight="1" spans="1:24">
      <c r="A170" s="99"/>
      <c r="B170" s="93">
        <v>8</v>
      </c>
      <c r="C170" s="80"/>
      <c r="D170" s="238"/>
      <c r="E170" s="239"/>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20">
        <f t="shared" si="138"/>
        <v>0</v>
      </c>
      <c r="S170" s="121"/>
      <c r="T170" s="95"/>
      <c r="U170" s="84" t="e">
        <f t="shared" si="133"/>
        <v>#N/A</v>
      </c>
      <c r="V170" s="94" t="e">
        <f t="shared" si="134"/>
        <v>#N/A</v>
      </c>
      <c r="W170" s="105" t="e">
        <f t="shared" si="139"/>
        <v>#N/A</v>
      </c>
      <c r="X170" s="94">
        <f t="shared" si="140"/>
        <v>0</v>
      </c>
    </row>
    <row r="171" ht="18" customHeight="1" spans="1:24">
      <c r="A171" s="99"/>
      <c r="B171" s="93">
        <v>9</v>
      </c>
      <c r="C171" s="80"/>
      <c r="D171" s="238"/>
      <c r="E171" s="239"/>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20">
        <f t="shared" si="138"/>
        <v>0</v>
      </c>
      <c r="S171" s="121"/>
      <c r="T171" s="95"/>
      <c r="U171" s="84" t="e">
        <f t="shared" si="133"/>
        <v>#N/A</v>
      </c>
      <c r="V171" s="94" t="e">
        <f t="shared" si="134"/>
        <v>#N/A</v>
      </c>
      <c r="W171" s="105" t="e">
        <f t="shared" si="139"/>
        <v>#N/A</v>
      </c>
      <c r="X171" s="94">
        <f t="shared" si="140"/>
        <v>0</v>
      </c>
    </row>
    <row r="172" ht="18" customHeight="1" spans="1:24">
      <c r="A172" s="99"/>
      <c r="B172" s="93">
        <v>10</v>
      </c>
      <c r="C172" s="80"/>
      <c r="D172" s="238"/>
      <c r="E172" s="239"/>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20">
        <f t="shared" si="138"/>
        <v>0</v>
      </c>
      <c r="S172" s="121"/>
      <c r="T172" s="95"/>
      <c r="U172" s="84" t="e">
        <f t="shared" si="133"/>
        <v>#N/A</v>
      </c>
      <c r="V172" s="94" t="e">
        <f t="shared" si="134"/>
        <v>#N/A</v>
      </c>
      <c r="W172" s="105" t="e">
        <f t="shared" si="139"/>
        <v>#N/A</v>
      </c>
      <c r="X172" s="94">
        <f t="shared" si="140"/>
        <v>0</v>
      </c>
    </row>
    <row r="173" ht="18" customHeight="1" spans="1:24">
      <c r="A173" s="99"/>
      <c r="B173" s="93">
        <v>11</v>
      </c>
      <c r="C173" s="80"/>
      <c r="D173" s="238"/>
      <c r="E173" s="239"/>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20">
        <f t="shared" si="138"/>
        <v>0</v>
      </c>
      <c r="S173" s="121"/>
      <c r="T173" s="95"/>
      <c r="U173" s="84" t="e">
        <f t="shared" si="133"/>
        <v>#N/A</v>
      </c>
      <c r="V173" s="94" t="e">
        <f t="shared" si="134"/>
        <v>#N/A</v>
      </c>
      <c r="W173" s="105" t="e">
        <f t="shared" si="139"/>
        <v>#N/A</v>
      </c>
      <c r="X173" s="94">
        <f t="shared" si="140"/>
        <v>0</v>
      </c>
    </row>
    <row r="174" ht="18" customHeight="1" spans="1:24">
      <c r="A174" s="99"/>
      <c r="B174" s="93">
        <v>12</v>
      </c>
      <c r="C174" s="80"/>
      <c r="D174" s="238"/>
      <c r="E174" s="239"/>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20">
        <f t="shared" si="138"/>
        <v>0</v>
      </c>
      <c r="S174" s="121"/>
      <c r="T174" s="95"/>
      <c r="U174" s="84" t="e">
        <f t="shared" si="133"/>
        <v>#N/A</v>
      </c>
      <c r="V174" s="94" t="e">
        <f t="shared" si="134"/>
        <v>#N/A</v>
      </c>
      <c r="W174" s="105" t="e">
        <f t="shared" si="139"/>
        <v>#N/A</v>
      </c>
      <c r="X174" s="94">
        <f t="shared" si="140"/>
        <v>0</v>
      </c>
    </row>
    <row r="175" ht="18" customHeight="1" spans="1:24">
      <c r="A175" s="99"/>
      <c r="B175" s="93">
        <v>13</v>
      </c>
      <c r="C175" s="80"/>
      <c r="D175" s="238"/>
      <c r="E175" s="239"/>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20">
        <f t="shared" si="138"/>
        <v>0</v>
      </c>
      <c r="S175" s="121"/>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20">
        <f t="shared" si="138"/>
        <v>0</v>
      </c>
      <c r="S176" s="121"/>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20">
        <f t="shared" si="138"/>
        <v>0</v>
      </c>
      <c r="S177" s="121"/>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20">
        <f t="shared" si="138"/>
        <v>0</v>
      </c>
      <c r="S178" s="121"/>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20">
        <f t="shared" si="138"/>
        <v>0</v>
      </c>
      <c r="S179" s="121"/>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20">
        <f t="shared" si="138"/>
        <v>0</v>
      </c>
      <c r="S180" s="121"/>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20">
        <f t="shared" si="138"/>
        <v>0</v>
      </c>
      <c r="S181" s="121"/>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20">
        <f t="shared" si="138"/>
        <v>0</v>
      </c>
      <c r="S182" s="121"/>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20">
        <f t="shared" si="138"/>
        <v>0</v>
      </c>
      <c r="S183" s="121"/>
      <c r="T183" s="95"/>
      <c r="U183" s="84" t="e">
        <f t="shared" si="133"/>
        <v>#N/A</v>
      </c>
      <c r="V183" s="94" t="e">
        <f t="shared" si="134"/>
        <v>#N/A</v>
      </c>
      <c r="W183" s="105" t="e">
        <f t="shared" si="139"/>
        <v>#N/A</v>
      </c>
      <c r="X183" s="94">
        <f t="shared" si="140"/>
        <v>0</v>
      </c>
    </row>
    <row r="184" ht="18" customHeight="1" spans="1:24">
      <c r="A184" s="106"/>
      <c r="B184" s="93"/>
      <c r="C184" s="238" t="s">
        <v>1061</v>
      </c>
      <c r="D184" s="251"/>
      <c r="E184" s="239"/>
      <c r="F184" s="93"/>
      <c r="G184" s="95"/>
      <c r="H184" s="95"/>
      <c r="I184" s="80"/>
      <c r="J184" s="97"/>
      <c r="K184" s="97"/>
      <c r="L184" s="84">
        <f>SUM(L163:L183)</f>
        <v>0</v>
      </c>
      <c r="M184" s="106"/>
      <c r="N184" s="97"/>
      <c r="O184" s="80" t="s">
        <v>1061</v>
      </c>
      <c r="P184" s="80"/>
      <c r="Q184" s="80"/>
      <c r="R184" s="93"/>
      <c r="S184" s="93"/>
      <c r="T184" s="95"/>
      <c r="U184" s="80"/>
      <c r="V184" s="97"/>
      <c r="W184" s="97"/>
      <c r="X184" s="111">
        <f>SUM(X163:X183)</f>
        <v>0</v>
      </c>
    </row>
    <row r="185" ht="18" customHeight="1" spans="1:24">
      <c r="A185" s="375" t="s">
        <v>1115</v>
      </c>
      <c r="B185" s="79" t="s">
        <v>3</v>
      </c>
      <c r="C185" s="79" t="s">
        <v>2</v>
      </c>
      <c r="D185" s="79" t="s">
        <v>1039</v>
      </c>
      <c r="E185" s="79" t="s">
        <v>1116</v>
      </c>
      <c r="F185" s="79" t="s">
        <v>435</v>
      </c>
      <c r="G185" s="79" t="s">
        <v>1040</v>
      </c>
      <c r="H185" s="79"/>
      <c r="I185" s="79" t="s">
        <v>6</v>
      </c>
      <c r="J185" s="79" t="s">
        <v>9</v>
      </c>
      <c r="K185" s="103" t="s">
        <v>1041</v>
      </c>
      <c r="L185" s="79" t="s">
        <v>1042</v>
      </c>
      <c r="M185" s="375"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99"/>
      <c r="B186" s="93">
        <v>1</v>
      </c>
      <c r="C186" s="80" t="s">
        <v>32</v>
      </c>
      <c r="D186" s="80" t="s">
        <v>303</v>
      </c>
      <c r="E186" s="252"/>
      <c r="F186" s="94" t="str">
        <f t="shared" ref="F186:F213" si="141">D186</f>
        <v>灶台</v>
      </c>
      <c r="G186" s="253">
        <v>1</v>
      </c>
      <c r="H186" s="254"/>
      <c r="I186" s="84" t="str">
        <f>IFERROR(IF(E186="",VLOOKUP(F186,价格表,2,0),(VLOOKUP(E186,IF({1,0},价格引用表!K:K,价格引用表!I:I),2,0))),"")</f>
        <v>个</v>
      </c>
      <c r="J186" s="94">
        <f ca="1">IF(E186="",VLOOKUP(F186,价格表,5,0),VLOOKUP(E186,INDIRECT("价格引用表!K"&amp;MATCH(D186,价格引用表!H:H,0)&amp;":L1200"),2,0))</f>
        <v>300</v>
      </c>
      <c r="K186" s="130">
        <v>1</v>
      </c>
      <c r="L186" s="94">
        <f ca="1">ROUND(IFERROR(ROUND(G186,2)*J186*K186,),0)</f>
        <v>300</v>
      </c>
      <c r="M186" s="99"/>
      <c r="N186" s="93">
        <v>35</v>
      </c>
      <c r="O186" s="80" t="s">
        <v>29</v>
      </c>
      <c r="P186" s="80" t="s">
        <v>228</v>
      </c>
      <c r="Q186" s="252" t="s">
        <v>251</v>
      </c>
      <c r="R186" s="258" t="str">
        <f>P186</f>
        <v>门垛</v>
      </c>
      <c r="S186" s="259"/>
      <c r="T186" s="256">
        <v>1</v>
      </c>
      <c r="U186" s="260" t="str">
        <f>IFERROR(IF(Q186="",VLOOKUP(R186,价格表,2,0),(VLOOKUP(Q186,IF({1,0},价格引用表!K:K,价格引用表!I:I),2,0))),"")</f>
        <v>对</v>
      </c>
      <c r="V186" s="261">
        <f ca="1">IF(Q186="",VLOOKUP(R186,价格表,5,0),VLOOKUP(Q186,INDIRECT("价格引用表!K"&amp;MATCH(R186,价格引用表!H:H,0)&amp;":L1200"),2,0))</f>
        <v>700</v>
      </c>
      <c r="W186" s="130">
        <v>1</v>
      </c>
      <c r="X186" s="261">
        <f>ROUND(583*0.5*0.5*1.7*2,0)</f>
        <v>496</v>
      </c>
    </row>
    <row r="187" ht="18" customHeight="1" spans="1:24">
      <c r="A187" s="99"/>
      <c r="B187" s="93">
        <v>2</v>
      </c>
      <c r="C187" s="80" t="s">
        <v>29</v>
      </c>
      <c r="D187" s="80" t="s">
        <v>207</v>
      </c>
      <c r="E187" s="252" t="s">
        <v>219</v>
      </c>
      <c r="F187" s="94" t="str">
        <f t="shared" si="141"/>
        <v>砖墙</v>
      </c>
      <c r="G187" s="253">
        <f>2.3*2.5*2+(5.8+2.3)*1.6+11.1*2.2</f>
        <v>48.88</v>
      </c>
      <c r="H187" s="254"/>
      <c r="I187" s="84" t="str">
        <f>IFERROR(IF(E187="",VLOOKUP(F187,价格表,2,0),(VLOOKUP(E187,IF({1,0},价格引用表!K:K,价格引用表!I:I),2,0))),"")</f>
        <v>㎡</v>
      </c>
      <c r="J187" s="94">
        <f ca="1">IF(E187="",VLOOKUP(F187,价格表,5,0),VLOOKUP(E187,INDIRECT("价格引用表!K"&amp;MATCH(D187,价格引用表!H:H,0)&amp;":L1200"),2,0))</f>
        <v>140</v>
      </c>
      <c r="K187" s="130">
        <v>1</v>
      </c>
      <c r="L187" s="94">
        <f ca="1" t="shared" ref="L187:L218" si="142">ROUND(IFERROR(ROUND(G187,2)*J187*K187,),0)</f>
        <v>6843</v>
      </c>
      <c r="M187" s="99"/>
      <c r="N187" s="93">
        <v>36</v>
      </c>
      <c r="O187" s="80"/>
      <c r="P187" s="80"/>
      <c r="Q187" s="252"/>
      <c r="R187" s="258" t="s">
        <v>1117</v>
      </c>
      <c r="S187" s="259"/>
      <c r="T187" s="262">
        <v>7.94</v>
      </c>
      <c r="U187" s="260" t="s">
        <v>12</v>
      </c>
      <c r="V187" s="261" t="e">
        <f ca="1">IF(Q187="",VLOOKUP(R187,价格表,5,0),VLOOKUP(Q187,INDIRECT("价格引用表!K"&amp;MATCH(R187,价格引用表!H:H,0)&amp;":L1200"),2,0))</f>
        <v>#N/A</v>
      </c>
      <c r="W187" s="130">
        <v>1</v>
      </c>
      <c r="X187" s="261">
        <f>ROUND(90*7.94+25*7.94+80*0.5*1.7*2,0)</f>
        <v>1049</v>
      </c>
    </row>
    <row r="188" ht="18" customHeight="1" spans="1:24">
      <c r="A188" s="99"/>
      <c r="B188" s="93">
        <v>3</v>
      </c>
      <c r="C188" s="80" t="s">
        <v>32</v>
      </c>
      <c r="D188" s="80" t="s">
        <v>247</v>
      </c>
      <c r="E188" s="252"/>
      <c r="F188" s="94" t="str">
        <f t="shared" si="141"/>
        <v>平砖地面</v>
      </c>
      <c r="G188" s="253">
        <f>11.9*20.9-S4-S6-7.94</f>
        <v>151.59</v>
      </c>
      <c r="H188" s="254"/>
      <c r="I188" s="84" t="str">
        <f>IFERROR(IF(E188="",VLOOKUP(F188,价格表,2,0),(VLOOKUP(E188,IF({1,0},价格引用表!K:K,价格引用表!I:I),2,0))),"")</f>
        <v>㎡</v>
      </c>
      <c r="J188" s="94">
        <f ca="1">IF(E188="",VLOOKUP(F188,价格表,5,0),VLOOKUP(E188,INDIRECT("价格引用表!K"&amp;MATCH(D188,价格引用表!H:H,0)&amp;":L1200"),2,0))</f>
        <v>25</v>
      </c>
      <c r="K188" s="130">
        <v>1</v>
      </c>
      <c r="L188" s="94">
        <f ca="1" t="shared" si="142"/>
        <v>3790</v>
      </c>
      <c r="M188" s="99"/>
      <c r="N188" s="93">
        <v>37</v>
      </c>
      <c r="O188" s="80"/>
      <c r="P188" s="80"/>
      <c r="Q188" s="252"/>
      <c r="R188" s="258">
        <f t="shared" ref="R187:R212" si="143">P188</f>
        <v>0</v>
      </c>
      <c r="S188" s="259"/>
      <c r="T188" s="95"/>
      <c r="U188" s="260" t="str">
        <f>IFERROR(IF(Q188="",VLOOKUP(R188,价格表,2,0),(VLOOKUP(Q188,IF({1,0},价格引用表!K:K,价格引用表!I:I),2,0))),"")</f>
        <v/>
      </c>
      <c r="V188" s="261" t="e">
        <f ca="1">IF(Q188="",VLOOKUP(R188,价格表,5,0),VLOOKUP(Q188,INDIRECT("价格引用表!K"&amp;MATCH(R188,价格引用表!H:H,0)&amp;":L1200"),2,0))</f>
        <v>#N/A</v>
      </c>
      <c r="W188" s="130">
        <v>1</v>
      </c>
      <c r="X188" s="261">
        <f ca="1" t="shared" ref="X187:X218" si="144">ROUND(IFERROR(ROUND(T188,2)*V188*W188,),0)</f>
        <v>0</v>
      </c>
    </row>
    <row r="189" ht="18" customHeight="1" spans="1:24">
      <c r="A189" s="99"/>
      <c r="B189" s="93">
        <v>4</v>
      </c>
      <c r="C189" s="80" t="s">
        <v>34</v>
      </c>
      <c r="D189" s="80" t="s">
        <v>341</v>
      </c>
      <c r="E189" s="252" t="s">
        <v>386</v>
      </c>
      <c r="F189" s="94" t="str">
        <f t="shared" si="141"/>
        <v>材树</v>
      </c>
      <c r="G189" s="255">
        <v>36</v>
      </c>
      <c r="H189" s="256"/>
      <c r="I189" s="84" t="str">
        <f>IFERROR(IF(E189="",VLOOKUP(F189,价格表,2,0),(VLOOKUP(E189,IF({1,0},价格引用表!K:K,价格引用表!I:I),2,0))),"")</f>
        <v>棵</v>
      </c>
      <c r="J189" s="94">
        <f ca="1">IF(E189="",VLOOKUP(F189,价格表,5,0),VLOOKUP(E189,INDIRECT("价格引用表!K"&amp;MATCH(D189,价格引用表!H:H,0)&amp;":L1200"),2,0))</f>
        <v>20</v>
      </c>
      <c r="K189" s="130">
        <v>1</v>
      </c>
      <c r="L189" s="94">
        <f ca="1" t="shared" si="142"/>
        <v>720</v>
      </c>
      <c r="M189" s="99"/>
      <c r="N189" s="93">
        <v>38</v>
      </c>
      <c r="O189" s="80"/>
      <c r="P189" s="80"/>
      <c r="Q189" s="252"/>
      <c r="R189" s="258">
        <f t="shared" si="143"/>
        <v>0</v>
      </c>
      <c r="S189" s="259"/>
      <c r="T189" s="95"/>
      <c r="U189" s="260" t="str">
        <f>IFERROR(IF(Q189="",VLOOKUP(R189,价格表,2,0),(VLOOKUP(Q189,IF({1,0},价格引用表!K:K,价格引用表!I:I),2,0))),"")</f>
        <v/>
      </c>
      <c r="V189" s="261" t="e">
        <f ca="1">IF(Q189="",VLOOKUP(R189,价格表,5,0),VLOOKUP(Q189,INDIRECT("价格引用表!K"&amp;MATCH(R189,价格引用表!H:H,0)&amp;":L1200"),2,0))</f>
        <v>#N/A</v>
      </c>
      <c r="W189" s="130">
        <v>1</v>
      </c>
      <c r="X189" s="261">
        <f ca="1" t="shared" si="144"/>
        <v>0</v>
      </c>
    </row>
    <row r="190" ht="18" customHeight="1" spans="1:24">
      <c r="A190" s="99"/>
      <c r="B190" s="93">
        <v>5</v>
      </c>
      <c r="C190" s="80" t="s">
        <v>34</v>
      </c>
      <c r="D190" s="80" t="s">
        <v>341</v>
      </c>
      <c r="E190" s="252" t="s">
        <v>388</v>
      </c>
      <c r="F190" s="94" t="str">
        <f t="shared" si="141"/>
        <v>材树</v>
      </c>
      <c r="G190" s="255">
        <v>8</v>
      </c>
      <c r="H190" s="256"/>
      <c r="I190" s="84" t="str">
        <f>IFERROR(IF(E190="",VLOOKUP(F190,价格表,2,0),(VLOOKUP(E190,IF({1,0},价格引用表!K:K,价格引用表!I:I),2,0))),"")</f>
        <v>棵</v>
      </c>
      <c r="J190" s="94">
        <f ca="1">IF(E190="",VLOOKUP(F190,价格表,5,0),VLOOKUP(E190,INDIRECT("价格引用表!K"&amp;MATCH(D190,价格引用表!H:H,0)&amp;":L1200"),2,0))</f>
        <v>80</v>
      </c>
      <c r="K190" s="130">
        <v>1</v>
      </c>
      <c r="L190" s="94">
        <f ca="1" t="shared" si="142"/>
        <v>640</v>
      </c>
      <c r="M190" s="99"/>
      <c r="N190" s="93">
        <v>39</v>
      </c>
      <c r="O190" s="80"/>
      <c r="P190" s="80"/>
      <c r="Q190" s="252"/>
      <c r="R190" s="258">
        <f t="shared" si="143"/>
        <v>0</v>
      </c>
      <c r="S190" s="259"/>
      <c r="T190" s="95"/>
      <c r="U190" s="260" t="str">
        <f>IFERROR(IF(Q190="",VLOOKUP(R190,价格表,2,0),(VLOOKUP(Q190,IF({1,0},价格引用表!K:K,价格引用表!I:I),2,0))),"")</f>
        <v/>
      </c>
      <c r="V190" s="261" t="e">
        <f ca="1">IF(Q190="",VLOOKUP(R190,价格表,5,0),VLOOKUP(Q190,INDIRECT("价格引用表!K"&amp;MATCH(R190,价格引用表!H:H,0)&amp;":L1200"),2,0))</f>
        <v>#N/A</v>
      </c>
      <c r="W190" s="130">
        <v>1</v>
      </c>
      <c r="X190" s="261">
        <f ca="1" t="shared" si="144"/>
        <v>0</v>
      </c>
    </row>
    <row r="191" ht="18" customHeight="1" spans="1:24">
      <c r="A191" s="99"/>
      <c r="B191" s="93">
        <v>6</v>
      </c>
      <c r="C191" s="80" t="s">
        <v>34</v>
      </c>
      <c r="D191" s="80" t="s">
        <v>341</v>
      </c>
      <c r="E191" s="252" t="s">
        <v>389</v>
      </c>
      <c r="F191" s="94" t="str">
        <f t="shared" si="141"/>
        <v>材树</v>
      </c>
      <c r="G191" s="255">
        <v>5</v>
      </c>
      <c r="H191" s="256"/>
      <c r="I191" s="84" t="str">
        <f>IFERROR(IF(E191="",VLOOKUP(F191,价格表,2,0),(VLOOKUP(E191,IF({1,0},价格引用表!K:K,价格引用表!I:I),2,0))),"")</f>
        <v>棵</v>
      </c>
      <c r="J191" s="94">
        <f ca="1">IF(E191="",VLOOKUP(F191,价格表,5,0),VLOOKUP(E191,INDIRECT("价格引用表!K"&amp;MATCH(D191,价格引用表!H:H,0)&amp;":L1200"),2,0))</f>
        <v>150</v>
      </c>
      <c r="K191" s="130">
        <v>1</v>
      </c>
      <c r="L191" s="94">
        <f ca="1" t="shared" si="142"/>
        <v>750</v>
      </c>
      <c r="M191" s="99"/>
      <c r="N191" s="93">
        <v>40</v>
      </c>
      <c r="O191" s="80"/>
      <c r="P191" s="80"/>
      <c r="Q191" s="252"/>
      <c r="R191" s="258">
        <f t="shared" ref="R191" si="145">P191</f>
        <v>0</v>
      </c>
      <c r="S191" s="259"/>
      <c r="T191" s="95"/>
      <c r="U191" s="260" t="str">
        <f>IFERROR(IF(Q191="",VLOOKUP(R191,价格表,2,0),(VLOOKUP(Q191,IF({1,0},价格引用表!K:K,价格引用表!I:I),2,0))),"")</f>
        <v/>
      </c>
      <c r="V191" s="261" t="e">
        <f ca="1">IF(Q191="",VLOOKUP(R191,价格表,5,0),VLOOKUP(Q191,INDIRECT("价格引用表!K"&amp;MATCH(R191,价格引用表!H:H,0)&amp;":L1200"),2,0))</f>
        <v>#N/A</v>
      </c>
      <c r="W191" s="130">
        <v>1</v>
      </c>
      <c r="X191" s="261">
        <f ca="1" t="shared" si="144"/>
        <v>0</v>
      </c>
    </row>
    <row r="192" ht="18" customHeight="1" spans="1:24">
      <c r="A192" s="99"/>
      <c r="B192" s="93">
        <v>7</v>
      </c>
      <c r="C192" s="80" t="s">
        <v>34</v>
      </c>
      <c r="D192" s="80" t="s">
        <v>341</v>
      </c>
      <c r="E192" s="252" t="s">
        <v>394</v>
      </c>
      <c r="F192" s="94" t="str">
        <f t="shared" si="141"/>
        <v>材树</v>
      </c>
      <c r="G192" s="255">
        <v>1</v>
      </c>
      <c r="H192" s="256"/>
      <c r="I192" s="84" t="str">
        <f>IFERROR(IF(E192="",VLOOKUP(F192,价格表,2,0),(VLOOKUP(E192,IF({1,0},价格引用表!K:K,价格引用表!I:I),2,0))),"")</f>
        <v>棵</v>
      </c>
      <c r="J192" s="94">
        <f ca="1">IF(E192="",VLOOKUP(F192,价格表,5,0),VLOOKUP(E192,INDIRECT("价格引用表!K"&amp;MATCH(D192,价格引用表!H:H,0)&amp;":L1200"),2,0))</f>
        <v>750</v>
      </c>
      <c r="K192" s="130">
        <v>1</v>
      </c>
      <c r="L192" s="94">
        <f ca="1" t="shared" si="142"/>
        <v>750</v>
      </c>
      <c r="M192" s="99"/>
      <c r="N192" s="93">
        <v>41</v>
      </c>
      <c r="O192" s="80"/>
      <c r="P192" s="80"/>
      <c r="Q192" s="252"/>
      <c r="R192" s="258">
        <f t="shared" ref="R192:R194" si="146">P192</f>
        <v>0</v>
      </c>
      <c r="S192" s="259"/>
      <c r="T192" s="95"/>
      <c r="U192" s="260" t="str">
        <f>IFERROR(IF(Q192="",VLOOKUP(R192,价格表,2,0),(VLOOKUP(Q192,IF({1,0},价格引用表!K:K,价格引用表!I:I),2,0))),"")</f>
        <v/>
      </c>
      <c r="V192" s="261" t="e">
        <f ca="1">IF(Q192="",VLOOKUP(R192,价格表,5,0),VLOOKUP(Q192,INDIRECT("价格引用表!K"&amp;MATCH(R192,价格引用表!H:H,0)&amp;":L1200"),2,0))</f>
        <v>#N/A</v>
      </c>
      <c r="W192" s="130">
        <v>1</v>
      </c>
      <c r="X192" s="261">
        <f ca="1" t="shared" si="144"/>
        <v>0</v>
      </c>
    </row>
    <row r="193" ht="18" customHeight="1" spans="1:24">
      <c r="A193" s="99"/>
      <c r="B193" s="93">
        <v>8</v>
      </c>
      <c r="C193" s="80" t="s">
        <v>34</v>
      </c>
      <c r="D193" s="80" t="s">
        <v>341</v>
      </c>
      <c r="E193" s="252" t="s">
        <v>398</v>
      </c>
      <c r="F193" s="94" t="str">
        <f t="shared" si="141"/>
        <v>材树</v>
      </c>
      <c r="G193" s="255">
        <v>1</v>
      </c>
      <c r="H193" s="256"/>
      <c r="I193" s="84" t="str">
        <f>IFERROR(IF(E193="",VLOOKUP(F193,价格表,2,0),(VLOOKUP(E193,IF({1,0},价格引用表!K:K,价格引用表!I:I),2,0))),"")</f>
        <v>棵</v>
      </c>
      <c r="J193" s="94">
        <f ca="1">IF(E193="",VLOOKUP(F193,价格表,5,0),VLOOKUP(E193,INDIRECT("价格引用表!K"&amp;MATCH(D193,价格引用表!H:H,0)&amp;":L1200"),2,0))</f>
        <v>1750</v>
      </c>
      <c r="K193" s="130">
        <v>1</v>
      </c>
      <c r="L193" s="94">
        <f ca="1" t="shared" si="142"/>
        <v>1750</v>
      </c>
      <c r="M193" s="99"/>
      <c r="N193" s="93">
        <v>42</v>
      </c>
      <c r="O193" s="80"/>
      <c r="P193" s="80"/>
      <c r="Q193" s="252"/>
      <c r="R193" s="258">
        <f t="shared" si="146"/>
        <v>0</v>
      </c>
      <c r="S193" s="259"/>
      <c r="T193" s="95"/>
      <c r="U193" s="260" t="str">
        <f>IFERROR(IF(Q193="",VLOOKUP(R193,价格表,2,0),(VLOOKUP(Q193,IF({1,0},价格引用表!K:K,价格引用表!I:I),2,0))),"")</f>
        <v/>
      </c>
      <c r="V193" s="261" t="e">
        <f ca="1">IF(Q193="",VLOOKUP(R193,价格表,5,0),VLOOKUP(Q193,INDIRECT("价格引用表!K"&amp;MATCH(R193,价格引用表!H:H,0)&amp;":L1200"),2,0))</f>
        <v>#N/A</v>
      </c>
      <c r="W193" s="130">
        <v>1</v>
      </c>
      <c r="X193" s="261">
        <f ca="1" t="shared" si="144"/>
        <v>0</v>
      </c>
    </row>
    <row r="194" ht="18" customHeight="1" spans="1:24">
      <c r="A194" s="99"/>
      <c r="B194" s="93">
        <v>9</v>
      </c>
      <c r="C194" s="80" t="s">
        <v>34</v>
      </c>
      <c r="D194" s="80" t="s">
        <v>343</v>
      </c>
      <c r="E194" s="252" t="s">
        <v>403</v>
      </c>
      <c r="F194" s="94" t="str">
        <f t="shared" si="141"/>
        <v>果树</v>
      </c>
      <c r="G194" s="255">
        <v>27</v>
      </c>
      <c r="H194" s="256"/>
      <c r="I194" s="84" t="str">
        <f>IFERROR(IF(E194="",VLOOKUP(F194,价格表,2,0),(VLOOKUP(E194,IF({1,0},价格引用表!K:K,价格引用表!I:I),2,0))),"")</f>
        <v>棵</v>
      </c>
      <c r="J194" s="94">
        <f ca="1">IF(E194="",VLOOKUP(F194,价格表,5,0),VLOOKUP(E194,INDIRECT("价格引用表!K"&amp;MATCH(D194,价格引用表!H:H,0)&amp;":L1200"),2,0))</f>
        <v>50</v>
      </c>
      <c r="K194" s="130">
        <v>1</v>
      </c>
      <c r="L194" s="94">
        <f ca="1" t="shared" si="142"/>
        <v>1350</v>
      </c>
      <c r="M194" s="99"/>
      <c r="N194" s="93">
        <v>43</v>
      </c>
      <c r="O194" s="80"/>
      <c r="P194" s="80"/>
      <c r="Q194" s="252"/>
      <c r="R194" s="258">
        <f t="shared" si="146"/>
        <v>0</v>
      </c>
      <c r="S194" s="259"/>
      <c r="T194" s="95"/>
      <c r="U194" s="260" t="str">
        <f>IFERROR(IF(Q194="",VLOOKUP(R194,价格表,2,0),(VLOOKUP(Q194,IF({1,0},价格引用表!K:K,价格引用表!I:I),2,0))),"")</f>
        <v/>
      </c>
      <c r="V194" s="261" t="e">
        <f ca="1">IF(Q194="",VLOOKUP(R194,价格表,5,0),VLOOKUP(Q194,INDIRECT("价格引用表!K"&amp;MATCH(R194,价格引用表!H:H,0)&amp;":L1200"),2,0))</f>
        <v>#N/A</v>
      </c>
      <c r="W194" s="130">
        <v>1</v>
      </c>
      <c r="X194" s="261">
        <f ca="1" t="shared" si="144"/>
        <v>0</v>
      </c>
    </row>
    <row r="195" ht="18" customHeight="1" spans="1:24">
      <c r="A195" s="99"/>
      <c r="B195" s="93">
        <v>10</v>
      </c>
      <c r="C195" s="80" t="s">
        <v>34</v>
      </c>
      <c r="D195" s="80" t="s">
        <v>343</v>
      </c>
      <c r="E195" s="252" t="s">
        <v>405</v>
      </c>
      <c r="F195" s="94" t="str">
        <f t="shared" si="141"/>
        <v>果树</v>
      </c>
      <c r="G195" s="253">
        <v>6</v>
      </c>
      <c r="H195" s="254"/>
      <c r="I195" s="84" t="str">
        <f>IFERROR(IF(E195="",VLOOKUP(F195,价格表,2,0),(VLOOKUP(E195,IF({1,0},价格引用表!K:K,价格引用表!I:I),2,0))),"")</f>
        <v>棵</v>
      </c>
      <c r="J195" s="94">
        <f ca="1">IF(E195="",VLOOKUP(F195,价格表,5,0),VLOOKUP(E195,INDIRECT("价格引用表!K"&amp;MATCH(D195,价格引用表!H:H,0)&amp;":L1200"),2,0))</f>
        <v>200</v>
      </c>
      <c r="K195" s="130">
        <v>1</v>
      </c>
      <c r="L195" s="94">
        <f ca="1" t="shared" si="142"/>
        <v>1200</v>
      </c>
      <c r="M195" s="99"/>
      <c r="N195" s="93">
        <v>44</v>
      </c>
      <c r="O195" s="80"/>
      <c r="P195" s="80"/>
      <c r="Q195" s="252"/>
      <c r="R195" s="258">
        <f t="shared" ref="R195:R196" si="147">P195</f>
        <v>0</v>
      </c>
      <c r="S195" s="259"/>
      <c r="T195" s="95"/>
      <c r="U195" s="260" t="str">
        <f>IFERROR(IF(Q195="",VLOOKUP(R195,价格表,2,0),(VLOOKUP(Q195,IF({1,0},价格引用表!K:K,价格引用表!I:I),2,0))),"")</f>
        <v/>
      </c>
      <c r="V195" s="261" t="e">
        <f ca="1">IF(Q195="",VLOOKUP(R195,价格表,5,0),VLOOKUP(Q195,INDIRECT("价格引用表!K"&amp;MATCH(R195,价格引用表!H:H,0)&amp;":L1200"),2,0))</f>
        <v>#N/A</v>
      </c>
      <c r="W195" s="130">
        <v>1</v>
      </c>
      <c r="X195" s="261">
        <f ca="1" t="shared" si="144"/>
        <v>0</v>
      </c>
    </row>
    <row r="196" ht="18" customHeight="1" spans="1:24">
      <c r="A196" s="99"/>
      <c r="B196" s="93">
        <v>11</v>
      </c>
      <c r="C196" s="80" t="s">
        <v>34</v>
      </c>
      <c r="D196" s="80" t="s">
        <v>343</v>
      </c>
      <c r="E196" s="252" t="s">
        <v>407</v>
      </c>
      <c r="F196" s="94" t="str">
        <f t="shared" si="141"/>
        <v>果树</v>
      </c>
      <c r="G196" s="255">
        <v>1</v>
      </c>
      <c r="H196" s="256"/>
      <c r="I196" s="84" t="str">
        <f>IFERROR(IF(E196="",VLOOKUP(F196,价格表,2,0),(VLOOKUP(E196,IF({1,0},价格引用表!K:K,价格引用表!I:I),2,0))),"")</f>
        <v>棵</v>
      </c>
      <c r="J196" s="94">
        <f ca="1">IF(E196="",VLOOKUP(F196,价格表,5,0),VLOOKUP(E196,INDIRECT("价格引用表!K"&amp;MATCH(D196,价格引用表!H:H,0)&amp;":L1200"),2,0))</f>
        <v>500</v>
      </c>
      <c r="K196" s="130">
        <v>1</v>
      </c>
      <c r="L196" s="94">
        <f ca="1" t="shared" si="142"/>
        <v>500</v>
      </c>
      <c r="M196" s="99"/>
      <c r="N196" s="93">
        <v>45</v>
      </c>
      <c r="O196" s="80"/>
      <c r="P196" s="80"/>
      <c r="Q196" s="252"/>
      <c r="R196" s="258">
        <f t="shared" si="147"/>
        <v>0</v>
      </c>
      <c r="S196" s="259"/>
      <c r="T196" s="95"/>
      <c r="U196" s="260" t="str">
        <f>IFERROR(IF(Q196="",VLOOKUP(R196,价格表,2,0),(VLOOKUP(Q196,IF({1,0},价格引用表!K:K,价格引用表!I:I),2,0))),"")</f>
        <v/>
      </c>
      <c r="V196" s="261" t="e">
        <f ca="1">IF(Q196="",VLOOKUP(R196,价格表,5,0),VLOOKUP(Q196,INDIRECT("价格引用表!K"&amp;MATCH(R196,价格引用表!H:H,0)&amp;":L1200"),2,0))</f>
        <v>#N/A</v>
      </c>
      <c r="W196" s="130">
        <v>1</v>
      </c>
      <c r="X196" s="261">
        <f ca="1" t="shared" si="144"/>
        <v>0</v>
      </c>
    </row>
    <row r="197" ht="18" customHeight="1" spans="1:24">
      <c r="A197" s="99"/>
      <c r="B197" s="93">
        <v>12</v>
      </c>
      <c r="C197" s="80"/>
      <c r="D197" s="80"/>
      <c r="E197" s="252"/>
      <c r="F197" s="94">
        <f t="shared" si="141"/>
        <v>0</v>
      </c>
      <c r="G197" s="255"/>
      <c r="H197" s="256"/>
      <c r="I197" s="84" t="str">
        <f>IFERROR(IF(E197="",VLOOKUP(F197,价格表,2,0),(VLOOKUP(E197,IF({1,0},价格引用表!K:K,价格引用表!I:I),2,0))),"")</f>
        <v/>
      </c>
      <c r="J197" s="94" t="e">
        <f ca="1">IF(E197="",VLOOKUP(F197,价格表,5,0),VLOOKUP(E197,INDIRECT("价格引用表!K"&amp;MATCH(D197,价格引用表!H:H,0)&amp;":L1200"),2,0))</f>
        <v>#N/A</v>
      </c>
      <c r="K197" s="130">
        <v>1</v>
      </c>
      <c r="L197" s="94">
        <f ca="1" t="shared" si="142"/>
        <v>0</v>
      </c>
      <c r="M197" s="99"/>
      <c r="N197" s="93">
        <v>46</v>
      </c>
      <c r="O197" s="80"/>
      <c r="P197" s="80"/>
      <c r="Q197" s="252"/>
      <c r="R197" s="120">
        <f t="shared" si="143"/>
        <v>0</v>
      </c>
      <c r="S197" s="121"/>
      <c r="T197" s="95"/>
      <c r="U197" s="260" t="str">
        <f>IFERROR(IF(Q197="",VLOOKUP(R197,价格表,2,0),(VLOOKUP(Q197,IF({1,0},价格引用表!K:K,价格引用表!I:I),2,0))),"")</f>
        <v/>
      </c>
      <c r="V197" s="94" t="e">
        <f ca="1">IF(Q197="",VLOOKUP(R197,价格表,5,0),VLOOKUP(Q197,INDIRECT("价格引用表!K"&amp;MATCH(R197,价格引用表!H:H,0)&amp;":L1200"),2,0))</f>
        <v>#N/A</v>
      </c>
      <c r="W197" s="130">
        <v>1</v>
      </c>
      <c r="X197" s="261">
        <f ca="1" t="shared" si="144"/>
        <v>0</v>
      </c>
    </row>
    <row r="198" ht="18" customHeight="1" spans="1:24">
      <c r="A198" s="99"/>
      <c r="B198" s="93">
        <v>13</v>
      </c>
      <c r="C198" s="80"/>
      <c r="D198" s="80"/>
      <c r="E198" s="252"/>
      <c r="F198" s="94">
        <f t="shared" si="141"/>
        <v>0</v>
      </c>
      <c r="G198" s="255"/>
      <c r="H198" s="256"/>
      <c r="I198" s="84" t="str">
        <f>IFERROR(IF(E198="",VLOOKUP(F198,价格表,2,0),(VLOOKUP(E198,IF({1,0},价格引用表!K:K,价格引用表!I:I),2,0))),"")</f>
        <v/>
      </c>
      <c r="J198" s="94" t="e">
        <f ca="1">IF(E198="",VLOOKUP(F198,价格表,5,0),VLOOKUP(E198,INDIRECT("价格引用表!K"&amp;MATCH(D198,价格引用表!H:H,0)&amp;":L1200"),2,0))</f>
        <v>#N/A</v>
      </c>
      <c r="K198" s="130">
        <v>1</v>
      </c>
      <c r="L198" s="94">
        <f ca="1" t="shared" si="142"/>
        <v>0</v>
      </c>
      <c r="M198" s="99"/>
      <c r="N198" s="93">
        <v>47</v>
      </c>
      <c r="O198" s="80"/>
      <c r="P198" s="80"/>
      <c r="Q198" s="252"/>
      <c r="R198" s="120">
        <f t="shared" si="143"/>
        <v>0</v>
      </c>
      <c r="S198" s="121"/>
      <c r="T198" s="95"/>
      <c r="U198" s="260" t="str">
        <f>IFERROR(IF(Q198="",VLOOKUP(R198,价格表,2,0),(VLOOKUP(Q198,IF({1,0},价格引用表!K:K,价格引用表!I:I),2,0))),"")</f>
        <v/>
      </c>
      <c r="V198" s="94" t="e">
        <f ca="1">IF(Q198="",VLOOKUP(R198,价格表,5,0),VLOOKUP(Q198,INDIRECT("价格引用表!K"&amp;MATCH(R198,价格引用表!H:H,0)&amp;":L1200"),2,0))</f>
        <v>#N/A</v>
      </c>
      <c r="W198" s="130">
        <v>1</v>
      </c>
      <c r="X198" s="261">
        <f ca="1" t="shared" si="144"/>
        <v>0</v>
      </c>
    </row>
    <row r="199" ht="18" customHeight="1" spans="1:24">
      <c r="A199" s="99"/>
      <c r="B199" s="93">
        <v>14</v>
      </c>
      <c r="C199" s="80"/>
      <c r="D199" s="80"/>
      <c r="E199" s="252"/>
      <c r="F199" s="94">
        <f t="shared" si="141"/>
        <v>0</v>
      </c>
      <c r="G199" s="255"/>
      <c r="H199" s="256"/>
      <c r="I199" s="84" t="str">
        <f>IFERROR(IF(E199="",VLOOKUP(F199,价格表,2,0),(VLOOKUP(E199,IF({1,0},价格引用表!K:K,价格引用表!I:I),2,0))),"")</f>
        <v/>
      </c>
      <c r="J199" s="94" t="e">
        <f ca="1">IF(E199="",VLOOKUP(F199,价格表,5,0),VLOOKUP(E199,INDIRECT("价格引用表!K"&amp;MATCH(D199,价格引用表!H:H,0)&amp;":L1200"),2,0))</f>
        <v>#N/A</v>
      </c>
      <c r="K199" s="130">
        <v>1</v>
      </c>
      <c r="L199" s="94">
        <f ca="1" t="shared" si="142"/>
        <v>0</v>
      </c>
      <c r="M199" s="99"/>
      <c r="N199" s="93">
        <v>48</v>
      </c>
      <c r="O199" s="80"/>
      <c r="P199" s="80"/>
      <c r="Q199" s="252"/>
      <c r="R199" s="120">
        <f t="shared" si="143"/>
        <v>0</v>
      </c>
      <c r="S199" s="121"/>
      <c r="T199" s="95"/>
      <c r="U199" s="260" t="str">
        <f>IFERROR(IF(Q199="",VLOOKUP(R199,价格表,2,0),(VLOOKUP(Q199,IF({1,0},价格引用表!K:K,价格引用表!I:I),2,0))),"")</f>
        <v/>
      </c>
      <c r="V199" s="94" t="e">
        <f ca="1">IF(Q199="",VLOOKUP(R199,价格表,5,0),VLOOKUP(Q199,INDIRECT("价格引用表!K"&amp;MATCH(R199,价格引用表!H:H,0)&amp;":L1200"),2,0))</f>
        <v>#N/A</v>
      </c>
      <c r="W199" s="130">
        <v>1</v>
      </c>
      <c r="X199" s="261">
        <f ca="1" t="shared" si="144"/>
        <v>0</v>
      </c>
    </row>
    <row r="200" ht="18" customHeight="1" spans="1:24">
      <c r="A200" s="99"/>
      <c r="B200" s="93">
        <v>15</v>
      </c>
      <c r="C200" s="80"/>
      <c r="D200" s="80"/>
      <c r="E200" s="252"/>
      <c r="F200" s="94">
        <f t="shared" si="141"/>
        <v>0</v>
      </c>
      <c r="G200" s="255"/>
      <c r="H200" s="256"/>
      <c r="I200" s="84" t="str">
        <f>IFERROR(IF(E200="",VLOOKUP(F200,价格表,2,0),(VLOOKUP(E200,IF({1,0},价格引用表!K:K,价格引用表!I:I),2,0))),"")</f>
        <v/>
      </c>
      <c r="J200" s="94" t="e">
        <f ca="1">IF(E200="",VLOOKUP(F200,价格表,5,0),VLOOKUP(E200,INDIRECT("价格引用表!K"&amp;MATCH(D200,价格引用表!H:H,0)&amp;":L1200"),2,0))</f>
        <v>#N/A</v>
      </c>
      <c r="K200" s="130">
        <v>1</v>
      </c>
      <c r="L200" s="94">
        <f ca="1" t="shared" si="142"/>
        <v>0</v>
      </c>
      <c r="M200" s="99"/>
      <c r="N200" s="93">
        <v>49</v>
      </c>
      <c r="O200" s="80"/>
      <c r="P200" s="80"/>
      <c r="Q200" s="252"/>
      <c r="R200" s="120">
        <f t="shared" si="143"/>
        <v>0</v>
      </c>
      <c r="S200" s="121"/>
      <c r="T200" s="95"/>
      <c r="U200" s="260" t="str">
        <f>IFERROR(IF(Q200="",VLOOKUP(R200,价格表,2,0),(VLOOKUP(Q200,IF({1,0},价格引用表!K:K,价格引用表!I:I),2,0))),"")</f>
        <v/>
      </c>
      <c r="V200" s="94" t="e">
        <f ca="1">IF(Q200="",VLOOKUP(R200,价格表,5,0),VLOOKUP(Q200,INDIRECT("价格引用表!K"&amp;MATCH(R200,价格引用表!H:H,0)&amp;":L1200"),2,0))</f>
        <v>#N/A</v>
      </c>
      <c r="W200" s="130">
        <v>1</v>
      </c>
      <c r="X200" s="261">
        <f ca="1" t="shared" si="144"/>
        <v>0</v>
      </c>
    </row>
    <row r="201" ht="18" customHeight="1" spans="1:24">
      <c r="A201" s="99"/>
      <c r="B201" s="93">
        <v>16</v>
      </c>
      <c r="C201" s="80"/>
      <c r="D201" s="80"/>
      <c r="E201" s="252"/>
      <c r="F201" s="94">
        <f t="shared" si="141"/>
        <v>0</v>
      </c>
      <c r="G201" s="255"/>
      <c r="H201" s="256"/>
      <c r="I201" s="84" t="str">
        <f>IFERROR(IF(E201="",VLOOKUP(F201,价格表,2,0),(VLOOKUP(E201,IF({1,0},价格引用表!K:K,价格引用表!I:I),2,0))),"")</f>
        <v/>
      </c>
      <c r="J201" s="94" t="e">
        <f ca="1">IF(E201="",VLOOKUP(F201,价格表,5,0),VLOOKUP(E201,INDIRECT("价格引用表!K"&amp;MATCH(D201,价格引用表!H:H,0)&amp;":L1200"),2,0))</f>
        <v>#N/A</v>
      </c>
      <c r="K201" s="130">
        <v>1</v>
      </c>
      <c r="L201" s="94">
        <f ca="1" t="shared" si="142"/>
        <v>0</v>
      </c>
      <c r="M201" s="99"/>
      <c r="N201" s="93">
        <v>50</v>
      </c>
      <c r="O201" s="80"/>
      <c r="P201" s="80"/>
      <c r="Q201" s="252"/>
      <c r="R201" s="120">
        <f t="shared" si="143"/>
        <v>0</v>
      </c>
      <c r="S201" s="121"/>
      <c r="T201" s="95"/>
      <c r="U201" s="260" t="str">
        <f>IFERROR(IF(Q201="",VLOOKUP(R201,价格表,2,0),(VLOOKUP(Q201,IF({1,0},价格引用表!K:K,价格引用表!I:I),2,0))),"")</f>
        <v/>
      </c>
      <c r="V201" s="94" t="e">
        <f ca="1">IF(Q201="",VLOOKUP(R201,价格表,5,0),VLOOKUP(Q201,INDIRECT("价格引用表!K"&amp;MATCH(R201,价格引用表!H:H,0)&amp;":L1200"),2,0))</f>
        <v>#N/A</v>
      </c>
      <c r="W201" s="130">
        <v>1</v>
      </c>
      <c r="X201" s="261">
        <f ca="1" t="shared" si="144"/>
        <v>0</v>
      </c>
    </row>
    <row r="202" ht="18" customHeight="1" spans="1:24">
      <c r="A202" s="99"/>
      <c r="B202" s="93">
        <v>17</v>
      </c>
      <c r="C202" s="80"/>
      <c r="D202" s="80"/>
      <c r="E202" s="252"/>
      <c r="F202" s="94">
        <f t="shared" si="141"/>
        <v>0</v>
      </c>
      <c r="G202" s="255"/>
      <c r="H202" s="256"/>
      <c r="I202" s="84" t="str">
        <f>IFERROR(IF(E202="",VLOOKUP(F202,价格表,2,0),(VLOOKUP(E202,IF({1,0},价格引用表!K:K,价格引用表!I:I),2,0))),"")</f>
        <v/>
      </c>
      <c r="J202" s="94" t="e">
        <f ca="1">IF(E202="",VLOOKUP(F202,价格表,5,0),VLOOKUP(E202,INDIRECT("价格引用表!K"&amp;MATCH(D202,价格引用表!H:H,0)&amp;":L1200"),2,0))</f>
        <v>#N/A</v>
      </c>
      <c r="K202" s="130">
        <v>1</v>
      </c>
      <c r="L202" s="94">
        <f ca="1" t="shared" si="142"/>
        <v>0</v>
      </c>
      <c r="M202" s="99"/>
      <c r="N202" s="93">
        <v>51</v>
      </c>
      <c r="O202" s="80"/>
      <c r="P202" s="80"/>
      <c r="Q202" s="252"/>
      <c r="R202" s="120">
        <f t="shared" si="143"/>
        <v>0</v>
      </c>
      <c r="S202" s="121"/>
      <c r="T202" s="95"/>
      <c r="U202" s="260" t="str">
        <f>IFERROR(IF(Q202="",VLOOKUP(R202,价格表,2,0),(VLOOKUP(Q202,IF({1,0},价格引用表!K:K,价格引用表!I:I),2,0))),"")</f>
        <v/>
      </c>
      <c r="V202" s="94" t="e">
        <f ca="1">IF(Q202="",VLOOKUP(R202,价格表,5,0),VLOOKUP(Q202,INDIRECT("价格引用表!K"&amp;MATCH(R202,价格引用表!H:H,0)&amp;":L1200"),2,0))</f>
        <v>#N/A</v>
      </c>
      <c r="W202" s="130">
        <v>1</v>
      </c>
      <c r="X202" s="261">
        <f ca="1" t="shared" si="144"/>
        <v>0</v>
      </c>
    </row>
    <row r="203" ht="18" customHeight="1" spans="1:24">
      <c r="A203" s="99"/>
      <c r="B203" s="93">
        <v>18</v>
      </c>
      <c r="C203" s="80"/>
      <c r="D203" s="80"/>
      <c r="E203" s="252"/>
      <c r="F203" s="94">
        <f t="shared" si="141"/>
        <v>0</v>
      </c>
      <c r="G203" s="255"/>
      <c r="H203" s="256"/>
      <c r="I203" s="84" t="str">
        <f>IFERROR(IF(E203="",VLOOKUP(F203,价格表,2,0),(VLOOKUP(E203,IF({1,0},价格引用表!K:K,价格引用表!I:I),2,0))),"")</f>
        <v/>
      </c>
      <c r="J203" s="94" t="e">
        <f ca="1">IF(E203="",VLOOKUP(F203,价格表,5,0),VLOOKUP(E203,INDIRECT("价格引用表!K"&amp;MATCH(D203,价格引用表!H:H,0)&amp;":L1200"),2,0))</f>
        <v>#N/A</v>
      </c>
      <c r="K203" s="130">
        <v>1</v>
      </c>
      <c r="L203" s="94">
        <f ca="1" t="shared" si="142"/>
        <v>0</v>
      </c>
      <c r="M203" s="99"/>
      <c r="N203" s="93">
        <v>52</v>
      </c>
      <c r="O203" s="80"/>
      <c r="P203" s="80"/>
      <c r="Q203" s="252"/>
      <c r="R203" s="120">
        <f t="shared" si="143"/>
        <v>0</v>
      </c>
      <c r="S203" s="121"/>
      <c r="T203" s="95"/>
      <c r="U203" s="260" t="str">
        <f>IFERROR(IF(Q203="",VLOOKUP(R203,价格表,2,0),(VLOOKUP(Q203,IF({1,0},价格引用表!K:K,价格引用表!I:I),2,0))),"")</f>
        <v/>
      </c>
      <c r="V203" s="94" t="e">
        <f ca="1">IF(Q203="",VLOOKUP(R203,价格表,5,0),VLOOKUP(Q203,INDIRECT("价格引用表!K"&amp;MATCH(R203,价格引用表!H:H,0)&amp;":L1200"),2,0))</f>
        <v>#N/A</v>
      </c>
      <c r="W203" s="130">
        <v>1</v>
      </c>
      <c r="X203" s="261">
        <f ca="1" t="shared" si="144"/>
        <v>0</v>
      </c>
    </row>
    <row r="204" ht="18" customHeight="1" spans="1:24">
      <c r="A204" s="99"/>
      <c r="B204" s="93">
        <v>19</v>
      </c>
      <c r="C204" s="80"/>
      <c r="D204" s="80"/>
      <c r="E204" s="252"/>
      <c r="F204" s="94">
        <f t="shared" si="141"/>
        <v>0</v>
      </c>
      <c r="G204" s="255"/>
      <c r="H204" s="256"/>
      <c r="I204" s="84" t="str">
        <f>IFERROR(IF(E204="",VLOOKUP(F204,价格表,2,0),(VLOOKUP(E204,IF({1,0},价格引用表!K:K,价格引用表!I:I),2,0))),"")</f>
        <v/>
      </c>
      <c r="J204" s="94" t="e">
        <f ca="1">IF(E204="",VLOOKUP(F204,价格表,5,0),VLOOKUP(E204,INDIRECT("价格引用表!K"&amp;MATCH(D204,价格引用表!H:H,0)&amp;":L1200"),2,0))</f>
        <v>#N/A</v>
      </c>
      <c r="K204" s="130">
        <v>1</v>
      </c>
      <c r="L204" s="94">
        <f ca="1" t="shared" si="142"/>
        <v>0</v>
      </c>
      <c r="M204" s="99"/>
      <c r="N204" s="93">
        <v>53</v>
      </c>
      <c r="O204" s="80"/>
      <c r="P204" s="80"/>
      <c r="Q204" s="252"/>
      <c r="R204" s="120">
        <f t="shared" si="143"/>
        <v>0</v>
      </c>
      <c r="S204" s="121"/>
      <c r="T204" s="95"/>
      <c r="U204" s="260" t="str">
        <f>IFERROR(IF(Q204="",VLOOKUP(R204,价格表,2,0),(VLOOKUP(Q204,IF({1,0},价格引用表!K:K,价格引用表!I:I),2,0))),"")</f>
        <v/>
      </c>
      <c r="V204" s="94" t="e">
        <f ca="1">IF(Q204="",VLOOKUP(R204,价格表,5,0),VLOOKUP(Q204,INDIRECT("价格引用表!K"&amp;MATCH(R204,价格引用表!H:H,0)&amp;":L1200"),2,0))</f>
        <v>#N/A</v>
      </c>
      <c r="W204" s="130">
        <v>1</v>
      </c>
      <c r="X204" s="261">
        <f ca="1" t="shared" si="144"/>
        <v>0</v>
      </c>
    </row>
    <row r="205" ht="18" customHeight="1" spans="1:24">
      <c r="A205" s="99"/>
      <c r="B205" s="93">
        <v>20</v>
      </c>
      <c r="C205" s="80"/>
      <c r="D205" s="80"/>
      <c r="E205" s="252"/>
      <c r="F205" s="94">
        <f t="shared" si="141"/>
        <v>0</v>
      </c>
      <c r="G205" s="255"/>
      <c r="H205" s="256"/>
      <c r="I205" s="84" t="str">
        <f>IFERROR(IF(E205="",VLOOKUP(F205,价格表,2,0),(VLOOKUP(E205,IF({1,0},价格引用表!K:K,价格引用表!I:I),2,0))),"")</f>
        <v/>
      </c>
      <c r="J205" s="94" t="e">
        <f ca="1">IF(E205="",VLOOKUP(F205,价格表,5,0),VLOOKUP(E205,INDIRECT("价格引用表!K"&amp;MATCH(D205,价格引用表!H:H,0)&amp;":L1200"),2,0))</f>
        <v>#N/A</v>
      </c>
      <c r="K205" s="130">
        <v>1</v>
      </c>
      <c r="L205" s="94">
        <f ca="1" t="shared" si="142"/>
        <v>0</v>
      </c>
      <c r="M205" s="99"/>
      <c r="N205" s="93">
        <v>54</v>
      </c>
      <c r="O205" s="80"/>
      <c r="P205" s="80"/>
      <c r="Q205" s="252"/>
      <c r="R205" s="120">
        <f t="shared" si="143"/>
        <v>0</v>
      </c>
      <c r="S205" s="121"/>
      <c r="T205" s="95"/>
      <c r="U205" s="260" t="str">
        <f>IFERROR(IF(Q205="",VLOOKUP(R205,价格表,2,0),(VLOOKUP(Q205,IF({1,0},价格引用表!K:K,价格引用表!I:I),2,0))),"")</f>
        <v/>
      </c>
      <c r="V205" s="94" t="e">
        <f ca="1">IF(Q205="",VLOOKUP(R205,价格表,5,0),VLOOKUP(Q205,INDIRECT("价格引用表!K"&amp;MATCH(R205,价格引用表!H:H,0)&amp;":L1200"),2,0))</f>
        <v>#N/A</v>
      </c>
      <c r="W205" s="130">
        <v>1</v>
      </c>
      <c r="X205" s="261">
        <f ca="1" t="shared" si="144"/>
        <v>0</v>
      </c>
    </row>
    <row r="206" ht="18" customHeight="1" spans="1:24">
      <c r="A206" s="99"/>
      <c r="B206" s="93">
        <v>21</v>
      </c>
      <c r="C206" s="80"/>
      <c r="D206" s="80"/>
      <c r="E206" s="252"/>
      <c r="F206" s="94">
        <f t="shared" si="141"/>
        <v>0</v>
      </c>
      <c r="G206" s="255"/>
      <c r="H206" s="256"/>
      <c r="I206" s="84" t="str">
        <f>IFERROR(IF(E206="",VLOOKUP(F206,价格表,2,0),(VLOOKUP(E206,IF({1,0},价格引用表!K:K,价格引用表!I:I),2,0))),"")</f>
        <v/>
      </c>
      <c r="J206" s="94" t="e">
        <f ca="1">IF(E206="",VLOOKUP(F206,价格表,5,0),VLOOKUP(E206,INDIRECT("价格引用表!K"&amp;MATCH(D206,价格引用表!H:H,0)&amp;":L1200"),2,0))</f>
        <v>#N/A</v>
      </c>
      <c r="K206" s="130">
        <v>1</v>
      </c>
      <c r="L206" s="94">
        <f ca="1" t="shared" si="142"/>
        <v>0</v>
      </c>
      <c r="M206" s="99"/>
      <c r="N206" s="93">
        <v>55</v>
      </c>
      <c r="O206" s="80"/>
      <c r="P206" s="80"/>
      <c r="Q206" s="252"/>
      <c r="R206" s="120">
        <f t="shared" si="143"/>
        <v>0</v>
      </c>
      <c r="S206" s="121"/>
      <c r="T206" s="95"/>
      <c r="U206" s="260" t="str">
        <f>IFERROR(IF(Q206="",VLOOKUP(R206,价格表,2,0),(VLOOKUP(Q206,IF({1,0},价格引用表!K:K,价格引用表!I:I),2,0))),"")</f>
        <v/>
      </c>
      <c r="V206" s="94" t="e">
        <f ca="1">IF(Q206="",VLOOKUP(R206,价格表,5,0),VLOOKUP(Q206,INDIRECT("价格引用表!K"&amp;MATCH(R206,价格引用表!H:H,0)&amp;":L1200"),2,0))</f>
        <v>#N/A</v>
      </c>
      <c r="W206" s="130">
        <v>1</v>
      </c>
      <c r="X206" s="261">
        <f ca="1" t="shared" si="144"/>
        <v>0</v>
      </c>
    </row>
    <row r="207" ht="18" customHeight="1" spans="1:24">
      <c r="A207" s="99"/>
      <c r="B207" s="93">
        <v>22</v>
      </c>
      <c r="C207" s="80"/>
      <c r="D207" s="80"/>
      <c r="E207" s="252"/>
      <c r="F207" s="94">
        <f t="shared" si="141"/>
        <v>0</v>
      </c>
      <c r="G207" s="255"/>
      <c r="H207" s="256"/>
      <c r="I207" s="84" t="str">
        <f>IFERROR(IF(E207="",VLOOKUP(F207,价格表,2,0),(VLOOKUP(E207,IF({1,0},价格引用表!K:K,价格引用表!I:I),2,0))),"")</f>
        <v/>
      </c>
      <c r="J207" s="94" t="e">
        <f ca="1">IF(E207="",VLOOKUP(F207,价格表,5,0),VLOOKUP(E207,INDIRECT("价格引用表!K"&amp;MATCH(D207,价格引用表!H:H,0)&amp;":L1200"),2,0))</f>
        <v>#N/A</v>
      </c>
      <c r="K207" s="130">
        <v>1</v>
      </c>
      <c r="L207" s="94">
        <f ca="1" t="shared" si="142"/>
        <v>0</v>
      </c>
      <c r="M207" s="99"/>
      <c r="N207" s="93">
        <v>56</v>
      </c>
      <c r="O207" s="80"/>
      <c r="P207" s="80"/>
      <c r="Q207" s="252"/>
      <c r="R207" s="120">
        <f t="shared" si="143"/>
        <v>0</v>
      </c>
      <c r="S207" s="121"/>
      <c r="T207" s="95"/>
      <c r="U207" s="260" t="str">
        <f>IFERROR(IF(Q207="",VLOOKUP(R207,价格表,2,0),(VLOOKUP(Q207,IF({1,0},价格引用表!K:K,价格引用表!I:I),2,0))),"")</f>
        <v/>
      </c>
      <c r="V207" s="94" t="e">
        <f ca="1">IF(Q207="",VLOOKUP(R207,价格表,5,0),VLOOKUP(Q207,INDIRECT("价格引用表!K"&amp;MATCH(R207,价格引用表!H:H,0)&amp;":L1200"),2,0))</f>
        <v>#N/A</v>
      </c>
      <c r="W207" s="130">
        <v>1</v>
      </c>
      <c r="X207" s="261">
        <f ca="1" t="shared" si="144"/>
        <v>0</v>
      </c>
    </row>
    <row r="208" ht="18" customHeight="1" spans="1:24">
      <c r="A208" s="99"/>
      <c r="B208" s="93">
        <v>23</v>
      </c>
      <c r="C208" s="80"/>
      <c r="D208" s="80"/>
      <c r="E208" s="252"/>
      <c r="F208" s="94">
        <f t="shared" si="141"/>
        <v>0</v>
      </c>
      <c r="G208" s="255"/>
      <c r="H208" s="256"/>
      <c r="I208" s="84" t="str">
        <f>IFERROR(IF(E208="",VLOOKUP(F208,价格表,2,0),(VLOOKUP(E208,IF({1,0},价格引用表!K:K,价格引用表!I:I),2,0))),"")</f>
        <v/>
      </c>
      <c r="J208" s="94" t="e">
        <f ca="1">IF(E208="",VLOOKUP(F208,价格表,5,0),VLOOKUP(E208,INDIRECT("价格引用表!K"&amp;MATCH(D208,价格引用表!H:H,0)&amp;":L1200"),2,0))</f>
        <v>#N/A</v>
      </c>
      <c r="K208" s="130">
        <v>1</v>
      </c>
      <c r="L208" s="94">
        <f ca="1" t="shared" si="142"/>
        <v>0</v>
      </c>
      <c r="M208" s="99"/>
      <c r="N208" s="93">
        <v>57</v>
      </c>
      <c r="O208" s="80"/>
      <c r="P208" s="80"/>
      <c r="Q208" s="252"/>
      <c r="R208" s="120">
        <f t="shared" si="143"/>
        <v>0</v>
      </c>
      <c r="S208" s="121"/>
      <c r="T208" s="95"/>
      <c r="U208" s="260" t="str">
        <f>IFERROR(IF(Q208="",VLOOKUP(R208,价格表,2,0),(VLOOKUP(Q208,IF({1,0},价格引用表!K:K,价格引用表!I:I),2,0))),"")</f>
        <v/>
      </c>
      <c r="V208" s="94" t="e">
        <f ca="1">IF(Q208="",VLOOKUP(R208,价格表,5,0),VLOOKUP(Q208,INDIRECT("价格引用表!K"&amp;MATCH(R208,价格引用表!H:H,0)&amp;":L1200"),2,0))</f>
        <v>#N/A</v>
      </c>
      <c r="W208" s="130">
        <v>1</v>
      </c>
      <c r="X208" s="261">
        <f ca="1" t="shared" si="144"/>
        <v>0</v>
      </c>
    </row>
    <row r="209" ht="18" customHeight="1" spans="1:24">
      <c r="A209" s="99"/>
      <c r="B209" s="93">
        <v>24</v>
      </c>
      <c r="C209" s="80"/>
      <c r="D209" s="80"/>
      <c r="E209" s="252"/>
      <c r="F209" s="94">
        <f t="shared" si="141"/>
        <v>0</v>
      </c>
      <c r="G209" s="255"/>
      <c r="H209" s="256"/>
      <c r="I209" s="84" t="str">
        <f>IFERROR(IF(E209="",VLOOKUP(F209,价格表,2,0),(VLOOKUP(E209,IF({1,0},价格引用表!K:K,价格引用表!I:I),2,0))),"")</f>
        <v/>
      </c>
      <c r="J209" s="94" t="e">
        <f ca="1">IF(E209="",VLOOKUP(F209,价格表,5,0),VLOOKUP(E209,INDIRECT("价格引用表!K"&amp;MATCH(D209,价格引用表!H:H,0)&amp;":L1200"),2,0))</f>
        <v>#N/A</v>
      </c>
      <c r="K209" s="130">
        <v>1</v>
      </c>
      <c r="L209" s="94">
        <f ca="1" t="shared" si="142"/>
        <v>0</v>
      </c>
      <c r="M209" s="99"/>
      <c r="N209" s="93">
        <v>58</v>
      </c>
      <c r="O209" s="80"/>
      <c r="P209" s="80"/>
      <c r="Q209" s="252"/>
      <c r="R209" s="120">
        <f t="shared" si="143"/>
        <v>0</v>
      </c>
      <c r="S209" s="121"/>
      <c r="T209" s="95"/>
      <c r="U209" s="260" t="str">
        <f>IFERROR(IF(Q209="",VLOOKUP(R209,价格表,2,0),(VLOOKUP(Q209,IF({1,0},价格引用表!K:K,价格引用表!I:I),2,0))),"")</f>
        <v/>
      </c>
      <c r="V209" s="94" t="e">
        <f ca="1">IF(Q209="",VLOOKUP(R209,价格表,5,0),VLOOKUP(Q209,INDIRECT("价格引用表!K"&amp;MATCH(R209,价格引用表!H:H,0)&amp;":L1200"),2,0))</f>
        <v>#N/A</v>
      </c>
      <c r="W209" s="130">
        <v>1</v>
      </c>
      <c r="X209" s="261">
        <f ca="1" t="shared" si="144"/>
        <v>0</v>
      </c>
    </row>
    <row r="210" ht="18" customHeight="1" spans="1:24">
      <c r="A210" s="99"/>
      <c r="B210" s="93">
        <v>25</v>
      </c>
      <c r="C210" s="80"/>
      <c r="D210" s="80"/>
      <c r="E210" s="252"/>
      <c r="F210" s="94">
        <f t="shared" si="141"/>
        <v>0</v>
      </c>
      <c r="G210" s="255"/>
      <c r="H210" s="256"/>
      <c r="I210" s="84" t="str">
        <f>IFERROR(IF(E210="",VLOOKUP(F210,价格表,2,0),(VLOOKUP(E210,IF({1,0},价格引用表!K:K,价格引用表!I:I),2,0))),"")</f>
        <v/>
      </c>
      <c r="J210" s="94" t="e">
        <f ca="1">IF(E210="",VLOOKUP(F210,价格表,5,0),VLOOKUP(E210,INDIRECT("价格引用表!K"&amp;MATCH(D210,价格引用表!H:H,0)&amp;":L1200"),2,0))</f>
        <v>#N/A</v>
      </c>
      <c r="K210" s="130">
        <v>1</v>
      </c>
      <c r="L210" s="94">
        <f ca="1" t="shared" si="142"/>
        <v>0</v>
      </c>
      <c r="M210" s="99"/>
      <c r="N210" s="93">
        <v>59</v>
      </c>
      <c r="O210" s="80"/>
      <c r="P210" s="80"/>
      <c r="Q210" s="252"/>
      <c r="R210" s="120">
        <f t="shared" si="143"/>
        <v>0</v>
      </c>
      <c r="S210" s="121"/>
      <c r="T210" s="95"/>
      <c r="U210" s="260" t="str">
        <f>IFERROR(IF(Q210="",VLOOKUP(R210,价格表,2,0),(VLOOKUP(Q210,IF({1,0},价格引用表!K:K,价格引用表!I:I),2,0))),"")</f>
        <v/>
      </c>
      <c r="V210" s="94" t="e">
        <f ca="1">IF(Q210="",VLOOKUP(R210,价格表,5,0),VLOOKUP(Q210,INDIRECT("价格引用表!K"&amp;MATCH(R210,价格引用表!H:H,0)&amp;":L1200"),2,0))</f>
        <v>#N/A</v>
      </c>
      <c r="W210" s="130">
        <v>1</v>
      </c>
      <c r="X210" s="261">
        <f ca="1" t="shared" si="144"/>
        <v>0</v>
      </c>
    </row>
    <row r="211" ht="18" customHeight="1" spans="1:24">
      <c r="A211" s="99"/>
      <c r="B211" s="93">
        <v>26</v>
      </c>
      <c r="C211" s="80"/>
      <c r="D211" s="80"/>
      <c r="E211" s="252"/>
      <c r="F211" s="94">
        <f t="shared" si="141"/>
        <v>0</v>
      </c>
      <c r="G211" s="255"/>
      <c r="H211" s="256"/>
      <c r="I211" s="84" t="str">
        <f>IFERROR(IF(E211="",VLOOKUP(F211,价格表,2,0),(VLOOKUP(E211,IF({1,0},价格引用表!K:K,价格引用表!I:I),2,0))),"")</f>
        <v/>
      </c>
      <c r="J211" s="94" t="e">
        <f ca="1">IF(E211="",VLOOKUP(F211,价格表,5,0),VLOOKUP(E211,INDIRECT("价格引用表!K"&amp;MATCH(D211,价格引用表!H:H,0)&amp;":L1200"),2,0))</f>
        <v>#N/A</v>
      </c>
      <c r="K211" s="130">
        <v>1</v>
      </c>
      <c r="L211" s="94">
        <f ca="1" t="shared" si="142"/>
        <v>0</v>
      </c>
      <c r="M211" s="99"/>
      <c r="N211" s="93">
        <v>60</v>
      </c>
      <c r="O211" s="80"/>
      <c r="P211" s="80"/>
      <c r="Q211" s="252"/>
      <c r="R211" s="120">
        <f t="shared" si="143"/>
        <v>0</v>
      </c>
      <c r="S211" s="121"/>
      <c r="T211" s="95"/>
      <c r="U211" s="260" t="str">
        <f>IFERROR(IF(Q211="",VLOOKUP(R211,价格表,2,0),(VLOOKUP(Q211,IF({1,0},价格引用表!K:K,价格引用表!I:I),2,0))),"")</f>
        <v/>
      </c>
      <c r="V211" s="94" t="e">
        <f ca="1">IF(Q211="",VLOOKUP(R211,价格表,5,0),VLOOKUP(Q211,INDIRECT("价格引用表!K"&amp;MATCH(R211,价格引用表!H:H,0)&amp;":L1200"),2,0))</f>
        <v>#N/A</v>
      </c>
      <c r="W211" s="130">
        <v>1</v>
      </c>
      <c r="X211" s="261">
        <f ca="1" t="shared" si="144"/>
        <v>0</v>
      </c>
    </row>
    <row r="212" ht="18" customHeight="1" spans="1:24">
      <c r="A212" s="99"/>
      <c r="B212" s="93">
        <v>27</v>
      </c>
      <c r="C212" s="80"/>
      <c r="D212" s="80"/>
      <c r="E212" s="252"/>
      <c r="F212" s="94">
        <f t="shared" si="141"/>
        <v>0</v>
      </c>
      <c r="G212" s="255"/>
      <c r="H212" s="256"/>
      <c r="I212" s="84" t="str">
        <f>IFERROR(IF(E212="",VLOOKUP(F212,价格表,2,0),(VLOOKUP(E212,IF({1,0},价格引用表!K:K,价格引用表!I:I),2,0))),"")</f>
        <v/>
      </c>
      <c r="J212" s="94" t="e">
        <f ca="1">IF(E212="",VLOOKUP(F212,价格表,5,0),VLOOKUP(E212,INDIRECT("价格引用表!K"&amp;MATCH(D212,价格引用表!H:H,0)&amp;":L1200"),2,0))</f>
        <v>#N/A</v>
      </c>
      <c r="K212" s="130">
        <v>1</v>
      </c>
      <c r="L212" s="94">
        <f ca="1" t="shared" si="142"/>
        <v>0</v>
      </c>
      <c r="M212" s="99"/>
      <c r="N212" s="93">
        <v>61</v>
      </c>
      <c r="O212" s="80"/>
      <c r="P212" s="80"/>
      <c r="Q212" s="252"/>
      <c r="R212" s="120">
        <f t="shared" si="143"/>
        <v>0</v>
      </c>
      <c r="S212" s="121"/>
      <c r="T212" s="95"/>
      <c r="U212" s="260" t="str">
        <f>IFERROR(IF(Q212="",VLOOKUP(R212,价格表,2,0),(VLOOKUP(Q212,IF({1,0},价格引用表!K:K,价格引用表!I:I),2,0))),"")</f>
        <v/>
      </c>
      <c r="V212" s="94" t="e">
        <f ca="1">IF(Q212="",VLOOKUP(R212,价格表,5,0),VLOOKUP(Q212,INDIRECT("价格引用表!K"&amp;MATCH(R212,价格引用表!H:H,0)&amp;":L1200"),2,0))</f>
        <v>#N/A</v>
      </c>
      <c r="W212" s="130">
        <v>1</v>
      </c>
      <c r="X212" s="261">
        <f ca="1" t="shared" si="144"/>
        <v>0</v>
      </c>
    </row>
    <row r="213" ht="18" customHeight="1" spans="1:24">
      <c r="A213" s="99"/>
      <c r="B213" s="93">
        <v>28</v>
      </c>
      <c r="C213" s="80"/>
      <c r="D213" s="80"/>
      <c r="E213" s="252"/>
      <c r="F213" s="94">
        <f t="shared" si="141"/>
        <v>0</v>
      </c>
      <c r="G213" s="255"/>
      <c r="H213" s="256"/>
      <c r="I213" s="84" t="str">
        <f>IFERROR(IF(E213="",VLOOKUP(F213,价格表,2,0),(VLOOKUP(E213,IF({1,0},价格引用表!K:K,价格引用表!I:I),2,0))),"")</f>
        <v/>
      </c>
      <c r="J213" s="94" t="e">
        <f ca="1">IF(E213="",VLOOKUP(F213,价格表,5,0),VLOOKUP(E213,INDIRECT("价格引用表!K"&amp;MATCH(D213,价格引用表!H:H,0)&amp;":L1200"),2,0))</f>
        <v>#N/A</v>
      </c>
      <c r="K213" s="130">
        <v>1</v>
      </c>
      <c r="L213" s="94">
        <f ca="1" t="shared" si="142"/>
        <v>0</v>
      </c>
      <c r="M213" s="99"/>
      <c r="N213" s="93">
        <v>62</v>
      </c>
      <c r="O213" s="80"/>
      <c r="P213" s="80"/>
      <c r="Q213" s="252"/>
      <c r="R213" s="120">
        <f t="shared" ref="R213:R214" si="148">P213</f>
        <v>0</v>
      </c>
      <c r="S213" s="121"/>
      <c r="T213" s="95"/>
      <c r="U213" s="260" t="str">
        <f>IFERROR(IF(Q213="",VLOOKUP(R213,价格表,2,0),(VLOOKUP(Q213,IF({1,0},价格引用表!K:K,价格引用表!I:I),2,0))),"")</f>
        <v/>
      </c>
      <c r="V213" s="94" t="e">
        <f ca="1">IF(Q213="",VLOOKUP(R213,价格表,5,0),VLOOKUP(Q213,INDIRECT("价格引用表!K"&amp;MATCH(R213,价格引用表!H:H,0)&amp;":L1200"),2,0))</f>
        <v>#N/A</v>
      </c>
      <c r="W213" s="130">
        <v>1</v>
      </c>
      <c r="X213" s="261">
        <f ca="1" t="shared" si="144"/>
        <v>0</v>
      </c>
    </row>
    <row r="214" ht="18" customHeight="1" spans="1:24">
      <c r="A214" s="99"/>
      <c r="B214" s="93">
        <v>29</v>
      </c>
      <c r="C214" s="80"/>
      <c r="D214" s="80"/>
      <c r="E214" s="252"/>
      <c r="F214" s="94">
        <f t="shared" ref="F214:F219" si="149">D214</f>
        <v>0</v>
      </c>
      <c r="G214" s="255"/>
      <c r="H214" s="256"/>
      <c r="I214" s="84" t="str">
        <f>IFERROR(IF(E214="",VLOOKUP(F214,价格表,2,0),(VLOOKUP(E214,IF({1,0},价格引用表!K:K,价格引用表!I:I),2,0))),"")</f>
        <v/>
      </c>
      <c r="J214" s="94" t="e">
        <f ca="1">IF(E214="",VLOOKUP(F214,价格表,5,0),VLOOKUP(E214,INDIRECT("价格引用表!K"&amp;MATCH(D214,价格引用表!H:H,0)&amp;":L1200"),2,0))</f>
        <v>#N/A</v>
      </c>
      <c r="K214" s="130">
        <v>1</v>
      </c>
      <c r="L214" s="94">
        <f ca="1" t="shared" si="142"/>
        <v>0</v>
      </c>
      <c r="M214" s="99"/>
      <c r="N214" s="93">
        <v>63</v>
      </c>
      <c r="O214" s="80"/>
      <c r="P214" s="80"/>
      <c r="Q214" s="252"/>
      <c r="R214" s="120">
        <f t="shared" si="148"/>
        <v>0</v>
      </c>
      <c r="S214" s="121"/>
      <c r="T214" s="95"/>
      <c r="U214" s="260" t="str">
        <f>IFERROR(IF(Q214="",VLOOKUP(R214,价格表,2,0),(VLOOKUP(Q214,IF({1,0},价格引用表!K:K,价格引用表!I:I),2,0))),"")</f>
        <v/>
      </c>
      <c r="V214" s="94" t="e">
        <f ca="1">IF(Q214="",VLOOKUP(R214,价格表,5,0),VLOOKUP(Q214,INDIRECT("价格引用表!K"&amp;MATCH(R214,价格引用表!H:H,0)&amp;":L1200"),2,0))</f>
        <v>#N/A</v>
      </c>
      <c r="W214" s="130">
        <v>1</v>
      </c>
      <c r="X214" s="261">
        <f ca="1" t="shared" si="144"/>
        <v>0</v>
      </c>
    </row>
    <row r="215" ht="18" customHeight="1" spans="1:24">
      <c r="A215" s="99"/>
      <c r="B215" s="93">
        <v>30</v>
      </c>
      <c r="C215" s="80"/>
      <c r="D215" s="80"/>
      <c r="E215" s="252"/>
      <c r="F215" s="94">
        <f t="shared" si="149"/>
        <v>0</v>
      </c>
      <c r="G215" s="255"/>
      <c r="H215" s="256"/>
      <c r="I215" s="84" t="str">
        <f>IFERROR(IF(E215="",VLOOKUP(F215,价格表,2,0),(VLOOKUP(E215,IF({1,0},价格引用表!K:K,价格引用表!I:I),2,0))),"")</f>
        <v/>
      </c>
      <c r="J215" s="94" t="e">
        <f ca="1">IF(E215="",VLOOKUP(F215,价格表,5,0),VLOOKUP(E215,INDIRECT("价格引用表!K"&amp;MATCH(D215,价格引用表!H:H,0)&amp;":L1200"),2,0))</f>
        <v>#N/A</v>
      </c>
      <c r="K215" s="130">
        <v>1</v>
      </c>
      <c r="L215" s="94">
        <f ca="1" t="shared" si="142"/>
        <v>0</v>
      </c>
      <c r="M215" s="99"/>
      <c r="N215" s="93">
        <v>64</v>
      </c>
      <c r="O215" s="80"/>
      <c r="P215" s="80"/>
      <c r="Q215" s="252"/>
      <c r="R215" s="120">
        <f t="shared" ref="R215:R218" si="150">P215</f>
        <v>0</v>
      </c>
      <c r="S215" s="121"/>
      <c r="T215" s="95"/>
      <c r="U215" s="260" t="str">
        <f>IFERROR(IF(Q215="",VLOOKUP(R215,价格表,2,0),(VLOOKUP(Q215,IF({1,0},价格引用表!K:K,价格引用表!I:I),2,0))),"")</f>
        <v/>
      </c>
      <c r="V215" s="94" t="e">
        <f ca="1">IF(Q215="",VLOOKUP(R215,价格表,5,0),VLOOKUP(Q215,INDIRECT("价格引用表!K"&amp;MATCH(R215,价格引用表!H:H,0)&amp;":L1200"),2,0))</f>
        <v>#N/A</v>
      </c>
      <c r="W215" s="130">
        <v>1</v>
      </c>
      <c r="X215" s="261">
        <f ca="1" t="shared" si="144"/>
        <v>0</v>
      </c>
    </row>
    <row r="216" ht="18" customHeight="1" spans="1:24">
      <c r="A216" s="99"/>
      <c r="B216" s="93">
        <v>31</v>
      </c>
      <c r="C216" s="80"/>
      <c r="D216" s="80"/>
      <c r="E216" s="252"/>
      <c r="F216" s="94">
        <f t="shared" si="149"/>
        <v>0</v>
      </c>
      <c r="G216" s="255"/>
      <c r="H216" s="256"/>
      <c r="I216" s="84" t="str">
        <f>IFERROR(IF(E216="",VLOOKUP(F216,价格表,2,0),(VLOOKUP(E216,IF({1,0},价格引用表!K:K,价格引用表!I:I),2,0))),"")</f>
        <v/>
      </c>
      <c r="J216" s="94" t="e">
        <f ca="1">IF(E216="",VLOOKUP(F216,价格表,5,0),VLOOKUP(E216,INDIRECT("价格引用表!K"&amp;MATCH(D216,价格引用表!H:H,0)&amp;":L1200"),2,0))</f>
        <v>#N/A</v>
      </c>
      <c r="K216" s="130">
        <v>1</v>
      </c>
      <c r="L216" s="94">
        <f ca="1" t="shared" si="142"/>
        <v>0</v>
      </c>
      <c r="M216" s="99"/>
      <c r="N216" s="93">
        <v>65</v>
      </c>
      <c r="O216" s="80"/>
      <c r="P216" s="80"/>
      <c r="Q216" s="252"/>
      <c r="R216" s="120">
        <f t="shared" si="150"/>
        <v>0</v>
      </c>
      <c r="S216" s="121"/>
      <c r="T216" s="95"/>
      <c r="U216" s="260" t="str">
        <f>IFERROR(IF(Q216="",VLOOKUP(R216,价格表,2,0),(VLOOKUP(Q216,IF({1,0},价格引用表!K:K,价格引用表!I:I),2,0))),"")</f>
        <v/>
      </c>
      <c r="V216" s="94" t="e">
        <f ca="1">IF(Q216="",VLOOKUP(R216,价格表,5,0),VLOOKUP(Q216,INDIRECT("价格引用表!K"&amp;MATCH(R216,价格引用表!H:H,0)&amp;":L1200"),2,0))</f>
        <v>#N/A</v>
      </c>
      <c r="W216" s="130">
        <v>1</v>
      </c>
      <c r="X216" s="261">
        <f ca="1" t="shared" si="144"/>
        <v>0</v>
      </c>
    </row>
    <row r="217" ht="18" customHeight="1" spans="1:24">
      <c r="A217" s="99"/>
      <c r="B217" s="93">
        <v>32</v>
      </c>
      <c r="C217" s="80"/>
      <c r="D217" s="80"/>
      <c r="E217" s="252"/>
      <c r="F217" s="94">
        <f t="shared" si="149"/>
        <v>0</v>
      </c>
      <c r="G217" s="255"/>
      <c r="H217" s="256"/>
      <c r="I217" s="84" t="str">
        <f>IFERROR(IF(E217="",VLOOKUP(F217,价格表,2,0),(VLOOKUP(E217,IF({1,0},价格引用表!K:K,价格引用表!I:I),2,0))),"")</f>
        <v/>
      </c>
      <c r="J217" s="94" t="e">
        <f ca="1">IF(E217="",VLOOKUP(F217,价格表,5,0),VLOOKUP(E217,INDIRECT("价格引用表!K"&amp;MATCH(D217,价格引用表!H:H,0)&amp;":L1200"),2,0))</f>
        <v>#N/A</v>
      </c>
      <c r="K217" s="130">
        <v>1</v>
      </c>
      <c r="L217" s="94">
        <f ca="1" t="shared" si="142"/>
        <v>0</v>
      </c>
      <c r="M217" s="99"/>
      <c r="N217" s="93">
        <v>66</v>
      </c>
      <c r="O217" s="80"/>
      <c r="P217" s="80"/>
      <c r="Q217" s="252"/>
      <c r="R217" s="120">
        <f t="shared" si="150"/>
        <v>0</v>
      </c>
      <c r="S217" s="121"/>
      <c r="T217" s="95"/>
      <c r="U217" s="260" t="str">
        <f>IFERROR(IF(Q217="",VLOOKUP(R217,价格表,2,0),(VLOOKUP(Q217,IF({1,0},价格引用表!K:K,价格引用表!I:I),2,0))),"")</f>
        <v/>
      </c>
      <c r="V217" s="94" t="e">
        <f ca="1">IF(Q217="",VLOOKUP(R217,价格表,5,0),VLOOKUP(Q217,INDIRECT("价格引用表!K"&amp;MATCH(R217,价格引用表!H:H,0)&amp;":L1200"),2,0))</f>
        <v>#N/A</v>
      </c>
      <c r="W217" s="130">
        <v>1</v>
      </c>
      <c r="X217" s="261">
        <f ca="1" t="shared" si="144"/>
        <v>0</v>
      </c>
    </row>
    <row r="218" ht="18" customHeight="1" spans="1:24">
      <c r="A218" s="99"/>
      <c r="B218" s="93">
        <v>33</v>
      </c>
      <c r="C218" s="80"/>
      <c r="D218" s="80"/>
      <c r="E218" s="252"/>
      <c r="F218" s="94">
        <f t="shared" si="149"/>
        <v>0</v>
      </c>
      <c r="G218" s="255"/>
      <c r="H218" s="256"/>
      <c r="I218" s="84" t="str">
        <f>IFERROR(IF(E218="",VLOOKUP(F218,价格表,2,0),(VLOOKUP(E218,IF({1,0},价格引用表!K:K,价格引用表!I:I),2,0))),"")</f>
        <v/>
      </c>
      <c r="J218" s="94" t="e">
        <f ca="1">IF(E218="",VLOOKUP(F218,价格表,5,0),VLOOKUP(E218,INDIRECT("价格引用表!K"&amp;MATCH(D218,价格引用表!H:H,0)&amp;":L1200"),2,0))</f>
        <v>#N/A</v>
      </c>
      <c r="K218" s="130">
        <v>1</v>
      </c>
      <c r="L218" s="94">
        <f ca="1" t="shared" si="142"/>
        <v>0</v>
      </c>
      <c r="M218" s="99"/>
      <c r="N218" s="93">
        <v>67</v>
      </c>
      <c r="O218" s="80"/>
      <c r="P218" s="80"/>
      <c r="Q218" s="252"/>
      <c r="R218" s="120">
        <f t="shared" si="150"/>
        <v>0</v>
      </c>
      <c r="S218" s="121"/>
      <c r="T218" s="95"/>
      <c r="U218" s="260" t="str">
        <f>IFERROR(IF(Q218="",VLOOKUP(R218,价格表,2,0),(VLOOKUP(Q218,IF({1,0},价格引用表!K:K,价格引用表!I:I),2,0))),"")</f>
        <v/>
      </c>
      <c r="V218" s="94" t="e">
        <f ca="1">IF(Q218="",VLOOKUP(R218,价格表,5,0),VLOOKUP(Q218,INDIRECT("价格引用表!K"&amp;MATCH(R218,价格引用表!H:H,0)&amp;":L1200"),2,0))</f>
        <v>#N/A</v>
      </c>
      <c r="W218" s="130">
        <v>1</v>
      </c>
      <c r="X218" s="261">
        <f ca="1" t="shared" si="144"/>
        <v>0</v>
      </c>
    </row>
    <row r="219" ht="18" customHeight="1" spans="1:24">
      <c r="A219" s="106"/>
      <c r="B219" s="93">
        <v>34</v>
      </c>
      <c r="C219" s="80"/>
      <c r="D219" s="80"/>
      <c r="E219" s="252"/>
      <c r="F219" s="94">
        <f t="shared" si="149"/>
        <v>0</v>
      </c>
      <c r="G219" s="255"/>
      <c r="H219" s="256"/>
      <c r="I219" s="84" t="str">
        <f>IFERROR(IF(E219="",VLOOKUP(F219,价格表,2,0),(VLOOKUP(E219,IF({1,0},价格引用表!K:K,价格引用表!I:I),2,0))),"")</f>
        <v/>
      </c>
      <c r="J219" s="94" t="e">
        <f ca="1">IF(E219="",VLOOKUP(F219,价格表,5,0),VLOOKUP(E219,INDIRECT("价格引用表!K"&amp;MATCH(D219,价格引用表!H:H,0)&amp;":L1200"),2,0))</f>
        <v>#N/A</v>
      </c>
      <c r="K219" s="130">
        <v>1</v>
      </c>
      <c r="L219" s="94">
        <f ca="1" t="shared" ref="L219" si="151">ROUND(IFERROR(G219*J219*K219,),0)</f>
        <v>0</v>
      </c>
      <c r="M219" s="106"/>
      <c r="N219" s="268" t="s">
        <v>1061</v>
      </c>
      <c r="O219" s="269"/>
      <c r="P219" s="269"/>
      <c r="Q219" s="271"/>
      <c r="R219" s="120"/>
      <c r="S219" s="121"/>
      <c r="T219" s="95"/>
      <c r="U219" s="260"/>
      <c r="V219" s="120">
        <f ca="1">SUM(L186:L219,X186:X218)</f>
        <v>20138</v>
      </c>
      <c r="W219" s="272"/>
      <c r="X219" s="121"/>
    </row>
    <row r="220" ht="42" customHeight="1" spans="1:24">
      <c r="A220" s="376" t="s">
        <v>1118</v>
      </c>
      <c r="B220" s="264"/>
      <c r="C220" s="264"/>
      <c r="D220" s="264"/>
      <c r="E220" s="265"/>
      <c r="F220" s="266" t="e">
        <f ca="1">N220+U220</f>
        <v>#N/A</v>
      </c>
      <c r="G220" s="266"/>
      <c r="H220" s="266"/>
      <c r="I220" s="266"/>
      <c r="J220" s="377" t="s">
        <v>1038</v>
      </c>
      <c r="K220" s="270"/>
      <c r="L220" s="270"/>
      <c r="M220" s="270"/>
      <c r="N220" s="266" t="e">
        <f>E28</f>
        <v>#N/A</v>
      </c>
      <c r="O220" s="266"/>
      <c r="P220" s="266"/>
      <c r="Q220" s="266"/>
      <c r="R220" s="377" t="s">
        <v>1119</v>
      </c>
      <c r="S220" s="270"/>
      <c r="T220" s="270"/>
      <c r="U220" s="266">
        <f ca="1">V219</f>
        <v>20138</v>
      </c>
      <c r="V220" s="266"/>
      <c r="W220" s="266"/>
      <c r="X220" s="266"/>
    </row>
    <row r="221" ht="16.9" customHeight="1"/>
    <row r="222" spans="4:5">
      <c r="D222" s="267" t="s">
        <v>1120</v>
      </c>
      <c r="E222" s="267" t="e">
        <f>FB43/EX43</f>
        <v>#DIV/0!</v>
      </c>
    </row>
    <row r="223" spans="4:5">
      <c r="D223" s="267" t="s">
        <v>1121</v>
      </c>
      <c r="E223" s="267" t="e">
        <f ca="1">EX72/EX43</f>
        <v>#DIV/0!</v>
      </c>
    </row>
    <row r="224" ht="16.15"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3"/>
      <c r="Q250" s="274"/>
      <c r="R250" s="143"/>
      <c r="S250" s="70"/>
    </row>
    <row r="251" spans="16:19">
      <c r="P251" s="143"/>
      <c r="Q251" s="274"/>
      <c r="R251" s="143"/>
      <c r="S251" s="70"/>
    </row>
    <row r="252" spans="16:19">
      <c r="P252" s="143"/>
      <c r="Q252" s="274"/>
      <c r="R252" s="143"/>
      <c r="S252" s="70"/>
    </row>
    <row r="253" spans="16:19">
      <c r="P253" s="143"/>
      <c r="Q253" s="274"/>
      <c r="R253" s="143"/>
      <c r="S253" s="70"/>
    </row>
    <row r="254" spans="16:19">
      <c r="P254" s="143"/>
      <c r="Q254" s="274"/>
      <c r="R254" s="143"/>
      <c r="S254" s="70"/>
    </row>
    <row r="255" spans="16:19">
      <c r="P255" s="143"/>
      <c r="Q255" s="274"/>
      <c r="R255" s="143"/>
      <c r="S255" s="70"/>
    </row>
    <row r="256" spans="16:19">
      <c r="P256" s="143"/>
      <c r="Q256" s="274"/>
      <c r="R256" s="143"/>
      <c r="S256" s="70"/>
    </row>
    <row r="257" spans="16:19">
      <c r="P257" s="143"/>
      <c r="Q257" s="274"/>
      <c r="R257" s="143"/>
      <c r="S257" s="70"/>
    </row>
    <row r="258" spans="16:19">
      <c r="P258" s="143"/>
      <c r="Q258" s="274"/>
      <c r="R258" s="143"/>
      <c r="S258" s="70"/>
    </row>
    <row r="259" spans="16:19">
      <c r="P259" s="143"/>
      <c r="Q259" s="274"/>
      <c r="R259" s="143"/>
      <c r="S259" s="70"/>
    </row>
    <row r="260" spans="16:19">
      <c r="P260" s="143"/>
      <c r="Q260" s="274"/>
      <c r="R260" s="143"/>
      <c r="S260" s="70"/>
    </row>
    <row r="261" spans="16:19">
      <c r="P261" s="143"/>
      <c r="Q261" s="274"/>
      <c r="R261" s="143"/>
      <c r="S261" s="70"/>
    </row>
    <row r="262" spans="16:19">
      <c r="P262" s="143"/>
      <c r="Q262" s="143"/>
      <c r="R262" s="275"/>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Q4 O6:Q6 O8 O10 O12 O14 O16 O18 O20 O22 O24 O26">
      <formula1>$BS$4:$BT$4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P8 P10 P12 P14 P16 P18 P20 P22 P24 P26">
      <formula1>$BU$4:$BV$4</formula1>
    </dataValidation>
    <dataValidation type="list" allowBlank="1" showInputMessage="1" showErrorMessage="1" sqref="Q8 Q10 Q12 Q14 Q16 Q18 Q20 Q22 Q24 Q26">
      <formula1>$BO$4:$BQ$4</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010419-58-0011</v>
      </c>
      <c r="C3" s="29"/>
      <c r="D3" s="29"/>
      <c r="E3" s="30" t="str">
        <f>输机表!U2&amp;输机表!Y2</f>
        <v>康正（雄县）2023评字第8号-马务头村-2-11</v>
      </c>
      <c r="F3" s="30"/>
      <c r="G3" s="30"/>
      <c r="H3" s="30"/>
    </row>
    <row r="4" ht="16.5" customHeight="1" spans="1:8">
      <c r="A4" s="31" t="s">
        <v>1044</v>
      </c>
      <c r="B4" s="32" t="str">
        <f>输机表!D2</f>
        <v>谢香芝</v>
      </c>
      <c r="C4" s="33"/>
      <c r="D4" s="34" t="s">
        <v>1045</v>
      </c>
      <c r="E4" s="35"/>
      <c r="F4" s="32" t="str">
        <f>输机表!F2</f>
        <v>雄县马务头村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64.75</v>
      </c>
      <c r="C7" s="43">
        <f ca="1">IF(COUNTIF(输机表!$C$4:$C$27,K7&amp;"*")=0,IFERROR(VLOOKUP(K7,房体结构,23,0),""),ROUND(SUMIF(输机表!$C$4:$C$27,K7&amp;"*",输机表!$Z$4:$Z$27)/B7,0))</f>
        <v>951</v>
      </c>
      <c r="D7" s="43">
        <f ca="1">IFERROR(ROUND(C7*B7,0),"")</f>
        <v>61577</v>
      </c>
      <c r="E7" s="43" t="str">
        <f>IF(COUNTIF(输机表!$C$4:$C$27,L7&amp;"*")&gt;0,L7,IFERROR(VLOOKUP(L7,房体结构,1,0),""))</f>
        <v>F2</v>
      </c>
      <c r="F7" s="44">
        <f ca="1">IF(COUNTIF(输机表!$C$4:$C$27,L7&amp;"*")=0,IFERROR(VLOOKUP(L7,房体结构,17,0),""),SUMIF(输机表!$C$4:$C$27,L7&amp;"*",输机表!$S$4:$S$7))</f>
        <v>24.43</v>
      </c>
      <c r="G7" s="43">
        <f ca="1">IF(COUNTIF(输机表!$C$4:$C$27,L7&amp;"*")=0,IFERROR(VLOOKUP(L7,房体结构,23,0),""),ROUND(SUMIF(输机表!$C$4:$C$27,L7&amp;"*",输机表!$Z$4:$Z$27)/F7,0))</f>
        <v>541</v>
      </c>
      <c r="H7" s="43">
        <f ca="1">IFERROR(ROUND(G7*F7,0),"")</f>
        <v>13217</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89.18</v>
      </c>
      <c r="D12" s="46"/>
      <c r="E12" s="47" t="s">
        <v>1056</v>
      </c>
      <c r="F12" s="47"/>
      <c r="G12" s="48">
        <f ca="1">SUM(D7:D11)+SUM(H7:H11)</f>
        <v>74794</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灶台</v>
      </c>
      <c r="B15" s="51">
        <f ca="1" t="shared" ref="B15:B41" si="3">IF(A15="","",SUMIF(附属物名称,A15,附属物数量))</f>
        <v>1</v>
      </c>
      <c r="C15" s="51" t="str">
        <f ca="1" t="shared" ref="C15:C26" si="4">IFERROR(VLOOKUP(K15,附属物位置,6,0),"")</f>
        <v>个</v>
      </c>
      <c r="D15" s="52">
        <f ca="1" t="shared" ref="D15:D26" si="5">IF(A15="","",SUMIF(附属物名称,A15,附属物金额))</f>
        <v>300</v>
      </c>
      <c r="E15" s="52" t="str">
        <f ca="1" t="shared" ref="E15:E26" si="6">IFERROR(VLOOKUP(L15,附属物位置,4,0),"")</f>
        <v>砖墙</v>
      </c>
      <c r="F15" s="51">
        <f ca="1" t="shared" ref="F15:F40" si="7">IF(E15="","",SUMIF(附属物名称,E15,附属物数量))</f>
        <v>48.88</v>
      </c>
      <c r="G15" s="51" t="str">
        <f ca="1" t="shared" ref="G15:G26" si="8">IFERROR(VLOOKUP(L15,附属物位置,6,0),"")</f>
        <v>㎡</v>
      </c>
      <c r="H15" s="52">
        <f ca="1" t="shared" ref="H15:H26" si="9">IF(E15="","",SUMIF(附属物名称,E15,附属物金额))</f>
        <v>6843</v>
      </c>
      <c r="K15" s="67">
        <v>1</v>
      </c>
      <c r="L15" s="67">
        <v>2</v>
      </c>
      <c r="M15" s="68"/>
    </row>
    <row r="16" ht="17.25" customHeight="1" spans="1:13">
      <c r="A16" s="51" t="str">
        <f ca="1" t="shared" si="2"/>
        <v>平砖地面</v>
      </c>
      <c r="B16" s="51">
        <f ca="1" t="shared" si="3"/>
        <v>151.59</v>
      </c>
      <c r="C16" s="51" t="str">
        <f ca="1" t="shared" si="4"/>
        <v>㎡</v>
      </c>
      <c r="D16" s="52">
        <f ca="1" t="shared" si="5"/>
        <v>3790</v>
      </c>
      <c r="E16" s="52" t="str">
        <f ca="1" t="shared" si="6"/>
        <v>材树</v>
      </c>
      <c r="F16" s="51">
        <f ca="1" t="shared" si="7"/>
        <v>51</v>
      </c>
      <c r="G16" s="51" t="str">
        <f ca="1" t="shared" si="8"/>
        <v>棵</v>
      </c>
      <c r="H16" s="52">
        <f ca="1" t="shared" si="9"/>
        <v>4610</v>
      </c>
      <c r="K16" s="67">
        <v>3</v>
      </c>
      <c r="L16" s="67">
        <v>4</v>
      </c>
      <c r="M16" s="68"/>
    </row>
    <row r="17" ht="17.25" customHeight="1" spans="1:13">
      <c r="A17" s="51" t="str">
        <f ca="1" t="shared" si="2"/>
        <v>果树</v>
      </c>
      <c r="B17" s="51">
        <f ca="1" t="shared" si="3"/>
        <v>34</v>
      </c>
      <c r="C17" s="51" t="str">
        <f ca="1" t="shared" si="4"/>
        <v>棵</v>
      </c>
      <c r="D17" s="52">
        <f ca="1" t="shared" si="5"/>
        <v>3050</v>
      </c>
      <c r="E17" s="52" t="str">
        <f ca="1" t="shared" si="6"/>
        <v>门垛</v>
      </c>
      <c r="F17" s="51">
        <f ca="1" t="shared" si="7"/>
        <v>1</v>
      </c>
      <c r="G17" s="51" t="str">
        <f ca="1" t="shared" si="8"/>
        <v>对</v>
      </c>
      <c r="H17" s="52">
        <f ca="1" t="shared" si="9"/>
        <v>496</v>
      </c>
      <c r="K17" s="67">
        <v>5</v>
      </c>
      <c r="L17" s="67">
        <v>6</v>
      </c>
      <c r="M17" s="68"/>
    </row>
    <row r="18" ht="17.25" customHeight="1" spans="1:13">
      <c r="A18" s="51" t="str">
        <f ca="1" t="shared" si="2"/>
        <v>P1</v>
      </c>
      <c r="B18" s="51">
        <f ca="1" t="shared" si="3"/>
        <v>7.94</v>
      </c>
      <c r="C18" s="51" t="str">
        <f ca="1" t="shared" si="4"/>
        <v>㎡</v>
      </c>
      <c r="D18" s="52">
        <f ca="1" t="shared" si="5"/>
        <v>1049</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20138</v>
      </c>
      <c r="H41" s="54"/>
      <c r="K41" s="67">
        <v>53</v>
      </c>
      <c r="M41" s="68"/>
    </row>
    <row r="42" ht="17.25" customHeight="1" spans="1:8">
      <c r="A42" s="53" t="s">
        <v>1063</v>
      </c>
      <c r="B42" s="54"/>
      <c r="C42" s="55">
        <f ca="1">G41+G12</f>
        <v>94932</v>
      </c>
      <c r="D42" s="54"/>
      <c r="E42" s="56" t="s">
        <v>1064</v>
      </c>
      <c r="F42" s="57" t="str">
        <f ca="1">TEXT(C42,"[DBnum2]")&amp;"元整"</f>
        <v>玖万肆仟玖佰叁拾贰元整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45" customHeight="1" spans="1:17">
      <c r="A29" s="5"/>
      <c r="B29" s="24" t="s">
        <v>1098</v>
      </c>
      <c r="C29" s="24"/>
      <c r="D29" s="24"/>
      <c r="E29" s="24"/>
      <c r="F29" s="24"/>
      <c r="G29" s="24" t="s">
        <v>1099</v>
      </c>
      <c r="H29" s="24"/>
      <c r="I29" s="24"/>
      <c r="J29" s="24"/>
      <c r="K29" s="24" t="s">
        <v>1100</v>
      </c>
      <c r="L29" s="24"/>
      <c r="M29" s="24"/>
      <c r="N29" s="24"/>
      <c r="O29" s="24"/>
      <c r="P29" s="25" t="s">
        <v>1101</v>
      </c>
      <c r="Q29" s="25"/>
    </row>
    <row r="30" ht="32.4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4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康正（雄县）2023评字第8号-马务头村-2-11</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谢香芝</v>
      </c>
      <c r="E9" s="8"/>
      <c r="F9" s="8"/>
      <c r="G9" s="8"/>
      <c r="H9" s="8"/>
      <c r="I9" s="8"/>
      <c r="J9" s="8"/>
      <c r="K9" s="8"/>
      <c r="L9" s="8"/>
      <c r="M9" s="8"/>
      <c r="N9" s="8"/>
      <c r="O9" s="8"/>
      <c r="P9" s="8"/>
      <c r="Q9" s="8"/>
    </row>
    <row r="10" spans="1:17">
      <c r="A10" s="8" t="s">
        <v>1077</v>
      </c>
      <c r="B10" s="8"/>
      <c r="C10" s="8"/>
      <c r="D10" s="8" t="str">
        <f>结果通知单!F4</f>
        <v>雄县马务头村</v>
      </c>
      <c r="E10" s="8"/>
      <c r="F10" s="8"/>
      <c r="G10" s="8"/>
      <c r="H10" s="8"/>
      <c r="I10" s="8"/>
      <c r="J10" s="8"/>
      <c r="K10" s="8"/>
      <c r="L10" s="8"/>
      <c r="M10" s="8"/>
      <c r="N10" s="8"/>
      <c r="O10" s="8"/>
      <c r="P10" s="8"/>
      <c r="Q10" s="8"/>
    </row>
    <row r="11" spans="1:17">
      <c r="A11" s="8" t="s">
        <v>1078</v>
      </c>
      <c r="B11" s="8"/>
      <c r="C11" s="8"/>
      <c r="D11" s="9">
        <f ca="1">结果通知单!C12</f>
        <v>89.18</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94932</v>
      </c>
      <c r="H26" s="14"/>
      <c r="I26" s="14"/>
      <c r="J26" s="14"/>
      <c r="K26" s="14"/>
      <c r="L26" s="14"/>
      <c r="M26" s="14"/>
      <c r="N26" s="14"/>
      <c r="O26" s="14"/>
      <c r="P26" s="14"/>
      <c r="Q26" s="14"/>
    </row>
    <row r="27" spans="1:17">
      <c r="A27" s="8" t="s">
        <v>1096</v>
      </c>
      <c r="B27" s="8"/>
      <c r="C27" s="8"/>
      <c r="D27" s="8" t="str">
        <f ca="1">结果通知单!F42</f>
        <v>玖万肆仟玖佰叁拾贰元整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1139</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