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<sst xmlns="http://schemas.openxmlformats.org/spreadsheetml/2006/main" count="5750" uniqueCount="1140">
  <si>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</si>
  <si>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</si>
  <si>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</si>
  <si>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</si>
  <si>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</si>
  <si>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</si>
  <si>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</si>
  <si>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</si>
  <si>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</si>
  <si>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</si>
  <si>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</si>
  <si>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</si>
  <si>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</si>
  <si>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</si>
  <si>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</si>
  <si>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</si>
  <si>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</si>
  <si>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</si>
  <si>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</si>
  <si>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</si>
  <si>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</si>
  <si>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</si>
  <si>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</si>
  <si>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</si>
  <si>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</si>
  <si>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</si>
  <si>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</si>
  <si>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</si>
  <si>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</si>
  <si>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</si>
  <si>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</si>
  <si>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</si>
  <si>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</si>
  <si>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</si>
  <si>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</si>
  <si>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</si>
  <si>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</si>
  <si>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</si>
  <si>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</si>
  <si>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</si>
  <si>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</si>
  <si>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</si>
  <si>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</si>
  <si>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</si>
  <si>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</si>
  <si>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</si>
  <si>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</si>
  <si>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</si>
  <si>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</si>
  <si>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</si>
  <si>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</si>
  <si>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</si>
  <si>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</si>
  <si>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</si>
  <si>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</si>
  <si>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</si>
  <si>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</si>
  <si>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</si>
  <si>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</si>
  <si>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</si>
  <si>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</si>
  <si>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</si>
  <si>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</si>
  <si>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</si>
  <si>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</si>
  <si>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</si>
  <si>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</si>
  <si>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</si>
  <si>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</si>
  <si>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</si>
  <si>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</si>
  <si>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</si>
  <si>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</si>
  <si>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</si>
  <si>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</si>
  <si>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</si>
  <si>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</si>
  <si>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</si>
  <si>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</si>
  <si>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</si>
  <si>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</si>
  <si>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</si>
  <si>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</si>
  <si>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</si>
  <si>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</si>
  <si>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</si>
  <si>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</si>
  <si>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</si>
  <si>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</si>
  <si>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</si>
  <si>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</si>
  <si>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</si>
  <si>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</si>
  <si>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</si>
  <si>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</si>
  <si>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</si>
  <si>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</si>
  <si>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</si>
  <si>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</si>
  <si>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</si>
  <si>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</si>
  <si>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</si>
  <si>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</si>
  <si>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</si>
  <si>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</si>
  <si>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</si>
  <si>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</si>
  <si>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</si>
  <si>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</si>
  <si>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</si>
  <si>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</si>
  <si>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</si>
  <si>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</si>
  <si>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</si>
  <si>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</si>
  <si>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</si>
  <si>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</si>
  <si>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</si>
  <si>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</si>
  <si>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</si>
  <si>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</si>
  <si>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</si>
  <si>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</si>
  <si>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</si>
  <si>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</si>
  <si>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</si>
  <si>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</si>
  <si>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</si>
  <si>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</si>
  <si>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</si>
  <si>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</si>
  <si>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</si>
  <si>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</si>
  <si>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</si>
  <si>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</si>
  <si>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</si>
  <si>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</si>
  <si>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</si>
  <si>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</si>
  <si>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</si>
  <si>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</si>
  <si>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</si>
  <si>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</si>
  <si>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</si>
  <si>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</si>
  <si>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</si>
  <si>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</si>
  <si>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</si>
  <si>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</si>
  <si>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</si>
  <si>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</si>
  <si>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</si>
  <si>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</si>
  <si>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</si>
  <si>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</si>
  <si>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</si>
  <si>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</si>
  <si>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</si>
  <si>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</si>
  <si>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</si>
  <si>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</si>
  <si>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</si>
  <si>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</si>
  <si>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</si>
  <si>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</si>
  <si>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</si>
  <si>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</si>
  <si>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</si>
  <si>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</si>
  <si>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</si>
  <si>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</si>
  <si>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</si>
  <si>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</si>
  <si>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</si>
  <si>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</si>
  <si>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</si>
  <si>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</si>
  <si>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</si>
  <si>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</si>
  <si>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</si>
  <si>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</si>
  <si>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</si>
  <si>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</si>
  <si>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</si>
  <si>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</si>
  <si>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</si>
  <si>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</si>
  <si>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</si>
  <si>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</si>
  <si>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</si>
  <si>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</si>
  <si>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</si>
  <si>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</si>
  <si>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</si>
  <si>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</si>
  <si>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</si>
  <si>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</si>
  <si>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</si>
  <si>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</si>
  <si>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</si>
  <si>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</si>
  <si>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</si>
  <si>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</si>
  <si>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</si>
  <si>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</si>
  <si>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</si>
  <si>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</si>
  <si>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</si>
  <si>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</si>
  <si>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</si>
  <si>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</si>
  <si>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</si>
  <si>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</si>
  <si>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</si>
  <si>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</si>
  <si>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</si>
  <si>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</si>
  <si>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</si>
  <si>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</si>
  <si>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</si>
  <si>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</si>
  <si>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</si>
  <si>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</si>
  <si>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</si>
  <si>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</si>
  <si>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</si>
  <si>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</si>
  <si>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</si>
  <si>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</si>
  <si>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</si>
  <si>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</si>
  <si>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</si>
  <si>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</si>
  <si>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</si>
  <si>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</si>
  <si>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</si>
  <si>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</si>
  <si>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</si>
  <si>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</si>
  <si>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</si>
  <si>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</si>
  <si>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</si>
  <si>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</si>
  <si>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</si>
  <si>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</si>
  <si>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</si>
  <si>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</si>
  <si>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</si>
  <si>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</si>
  <si>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</si>
  <si>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</si>
  <si>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</si>
  <si>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</si>
  <si>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</si>
  <si>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</si>
  <si>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</si>
  <si>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</si>
  <si>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</si>
  <si>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</si>
  <si>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</si>
  <si>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</si>
  <si>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</si>
  <si>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</si>
  <si>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</si>
  <si>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</si>
  <si>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</si>
  <si>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</si>
  <si>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</si>
  <si>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</si>
  <si>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</si>
  <si>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</si>
  <si>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</si>
  <si>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</si>
  <si>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</si>
  <si>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</si>
  <si>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</si>
  <si>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</si>
  <si>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</si>
  <si>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</si>
  <si>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</si>
  <si>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</si>
  <si>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</si>
  <si>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</si>
  <si>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</si>
  <si>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</si>
  <si>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</si>
  <si>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</si>
  <si>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</si>
  <si>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</si>
  <si>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</si>
  <si>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</si>
  <si>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</si>
  <si>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</si>
  <si>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</si>
  <si>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</si>
  <si>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</si>
  <si>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</si>
  <si>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</si>
  <si>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</si>
  <si>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</si>
  <si>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</si>
  <si>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</si>
  <si>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</si>
  <si>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</si>
  <si>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</si>
  <si>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</si>
  <si>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</si>
  <si>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</si>
  <si>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</si>
  <si>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</si>
  <si>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</si>
  <si>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</si>
  <si>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</si>
  <si>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</si>
  <si>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</si>
  <si>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</si>
  <si>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</si>
  <si>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</si>
  <si>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</si>
  <si>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</si>
  <si>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</si>
  <si>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</si>
  <si>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</si>
  <si>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</si>
  <si>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</si>
  <si>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</si>
  <si>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</si>
  <si>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</si>
  <si>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</si>
  <si>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</si>
  <si>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</si>
  <si>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</si>
  <si>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</si>
  <si>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</si>
  <si>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</si>
  <si>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</si>
  <si>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</si>
  <si>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</si>
  <si>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</si>
  <si>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</si>
  <si>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</si>
  <si>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</si>
  <si>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</si>
  <si>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</si>
  <si>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</si>
  <si>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</si>
  <si>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</si>
  <si>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</si>
  <si>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</si>
  <si>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</si>
  <si>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</si>
  <si>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</si>
  <si>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</si>
  <si>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</si>
  <si>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</si>
  <si>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</si>
  <si>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</si>
  <si>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</si>
  <si>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</si>
  <si>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</si>
  <si>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</si>
  <si>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</si>
  <si>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</si>
  <si>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</si>
  <si>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</si>
  <si>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</si>
  <si>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</si>
  <si>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</si>
  <si>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</si>
  <si>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</si>
  <si>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</si>
  <si>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</si>
  <si>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</si>
  <si>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</si>
  <si>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</si>
  <si>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</si>
  <si>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</si>
  <si>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</si>
  <si>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</si>
  <si>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</si>
  <si>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</si>
  <si>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</si>
  <si>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</si>
  <si>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</si>
  <si>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</si>
  <si>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</si>
  <si>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</si>
  <si>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</si>
  <si>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</si>
  <si>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</si>
  <si>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</si>
  <si>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</si>
  <si>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</si>
  <si>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</si>
  <si>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</si>
  <si>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</si>
  <si>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</si>
  <si>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</si>
  <si>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</si>
  <si>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</si>
  <si>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</si>
  <si>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</si>
  <si>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</si>
  <si>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</si>
  <si>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</si>
  <si>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</si>
  <si>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</si>
  <si>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</si>
  <si>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</si>
  <si>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</si>
  <si>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</si>
  <si>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</si>
  <si>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</si>
  <si>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</si>
  <si>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</si>
  <si>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</si>
  <si>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</si>
  <si>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</si>
  <si>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</si>
  <si>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</si>
  <si>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</si>
  <si>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</si>
  <si>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</si>
  <si>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</si>
  <si>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</si>
  <si>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</si>
  <si>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</si>
  <si>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</si>
  <si>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</si>
  <si>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</si>
  <si>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</si>
  <si>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</si>
  <si>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</si>
  <si>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</si>
  <si>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</si>
  <si>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</si>
  <si>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</si>
  <si>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</si>
  <si>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</si>
  <si>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</si>
  <si>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</si>
  <si>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</si>
  <si>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</si>
  <si>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</si>
  <si>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</si>
  <si>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</si>
  <si>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</si>
  <si>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</si>
  <si>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</si>
  <si>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</si>
  <si>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</si>
  <si>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</si>
  <si>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</si>
  <si>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</si>
  <si>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</si>
  <si>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</si>
  <si>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</si>
  <si>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</si>
  <si>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</si>
  <si>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</si>
  <si>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</si>
  <si>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</si>
  <si>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</si>
  <si>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</si>
  <si>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</si>
  <si>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</si>
  <si>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</si>
  <si>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</si>
  <si>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</si>
  <si>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</si>
  <si>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</si>
  <si>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</si>
  <si>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</si>
  <si>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</si>
  <si>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</si>
  <si>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</si>
  <si>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</si>
  <si>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</si>
  <si>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</si>
  <si>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</si>
  <si>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</si>
  <si>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</si>
  <si>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</si>
  <si>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</si>
  <si>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</si>
  <si>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</si>
  <si>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</si>
  <si>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</si>
  <si>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</si>
  <si>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</si>
  <si>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</si>
  <si>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</si>
  <si>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</si>
  <si>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</si>
  <si>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</si>
  <si>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</si>
  <si>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</si>
  <si>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</si>
  <si>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</si>
  <si>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</si>
  <si>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</si>
  <si>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</si>
  <si>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</si>
  <si>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</si>
  <si>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</si>
  <si>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</si>
  <si>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</si>
  <si>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</si>
  <si>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</si>
  <si>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</si>
  <si>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</si>
  <si>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</si>
  <si>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</si>
  <si>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</si>
  <si>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</si>
  <si>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</si>
  <si>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</si>
  <si>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</si>
  <si>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</si>
  <si>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</si>
  <si>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</si>
  <si>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</si>
  <si>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</si>
  <si>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</si>
  <si>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</si>
  <si>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</si>
  <si>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</si>
  <si>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</si>
  <si>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</si>
  <si>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</si>
  <si>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</si>
  <si>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</si>
  <si>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</si>
  <si>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</si>
  <si>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</si>
  <si>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</si>
  <si>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</si>
  <si>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</si>
  <si>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</si>
  <si>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</si>
  <si>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</si>
  <si>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</si>
  <si>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</si>
  <si>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</si>
  <si>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</si>
  <si>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</si>
  <si>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</si>
  <si>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</si>
  <si>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</si>
  <si>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</si>
  <si>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</si>
  <si>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</si>
  <si>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</si>
  <si>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</si>
  <si>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</si>
  <si>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</si>
  <si>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</si>
  <si>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</si>
  <si>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</si>
  <si>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</si>
  <si>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</si>
  <si>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</si>
  <si>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</si>
  <si>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</si>
  <si>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</si>
  <si>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</si>
  <si>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</si>
  <si>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</si>
  <si>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</si>
  <si>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</si>
  <si>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</si>
  <si>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</si>
  <si>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</si>
  <si>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</si>
  <si>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</si>
  <si>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</si>
  <si>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</si>
  <si>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</si>
  <si>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</si>
  <si>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</si>
  <si>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</si>
  <si>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</si>
  <si>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</si>
  <si>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</si>
  <si>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</si>
  <si>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</si>
  <si>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</si>
  <si>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</si>
  <si>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</si>
  <si>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</si>
  <si>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</si>
  <si>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</si>
  <si>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</si>
  <si>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</si>
  <si>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</si>
  <si>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</si>
  <si>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</si>
  <si>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</si>
  <si>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</si>
  <si>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</si>
  <si>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</si>
  <si>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</si>
  <si>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</si>
  <si>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</si>
  <si>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</si>
  <si>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</si>
  <si>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</si>
  <si>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</si>
  <si>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</si>
  <si>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</si>
  <si>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</si>
  <si>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</si>
  <si>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</si>
  <si>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</si>
  <si>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</si>
  <si>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</si>
  <si>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</si>
  <si>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</si>
  <si>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</si>
  <si>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</si>
  <si>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</si>
  <si>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</si>
  <si>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</si>
  <si>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</si>
  <si>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</si>
  <si>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</si>
  <si>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</si>
  <si>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</si>
  <si>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</si>
  <si>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</si>
  <si>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</si>
  <si>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</si>
  <si>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</si>
  <si>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</si>
  <si>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</si>
  <si>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</si>
  <si>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</si>
  <si>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</si>
  <si>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</si>
  <si>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</si>
  <si>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</si>
  <si>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</si>
  <si>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</si>
  <si>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</si>
  <si>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</si>
  <si>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</si>
  <si>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</si>
  <si>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</si>
  <si>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</si>
  <si>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</si>
  <si>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</si>
  <si>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</si>
  <si>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</si>
  <si>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</si>
  <si>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</si>
  <si>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</si>
  <si>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</si>
  <si>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</si>
  <si>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</si>
  <si>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</si>
  <si>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</si>
  <si>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</si>
  <si>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</si>
  <si>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</si>
  <si>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</si>
  <si>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</si>
  <si>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</si>
  <si>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</si>
  <si>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</si>
  <si>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</si>
  <si>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</si>
  <si>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</si>
  <si>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</si>
  <si>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</si>
  <si>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</si>
  <si>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</si>
  <si>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</si>
  <si>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</si>
  <si>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</si>
  <si>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</si>
  <si>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</si>
  <si>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</si>
  <si>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</si>
  <si>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</si>
  <si>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</si>
  <si>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</si>
  <si>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</si>
  <si>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</si>
  <si>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</si>
  <si>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</si>
  <si>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</si>
  <si>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</si>
  <si>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</si>
  <si>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</si>
  <si>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</si>
  <si>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</si>
  <si>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</si>
  <si>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</si>
  <si>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</si>
  <si>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</si>
  <si>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</si>
  <si>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</si>
  <si>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</si>
  <si>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</si>
  <si>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</si>
  <si>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</si>
  <si>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</si>
  <si>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</si>
  <si>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</si>
  <si>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</si>
  <si>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</si>
  <si>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</si>
  <si>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</si>
  <si>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</si>
  <si>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</si>
  <si>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</si>
  <si>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</si>
  <si>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</si>
  <si>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</si>
  <si>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</si>
  <si>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</si>
  <si>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</si>
  <si>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</si>
  <si>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</si>
  <si>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</si>
  <si>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</si>
  <si>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</si>
  <si>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</si>
  <si>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</si>
  <si>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</si>
  <si>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</si>
  <si>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</si>
  <si>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</si>
  <si>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</si>
  <si>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</si>
  <si>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</si>
  <si>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</si>
  <si>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</si>
  <si>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</si>
  <si>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</si>
  <si>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</si>
  <si>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</si>
  <si>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</si>
  <si>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</si>
  <si>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</si>
  <si>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</si>
  <si>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</si>
  <si>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</si>
  <si>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</si>
  <si>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</si>
  <si>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</si>
  <si>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</si>
  <si>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</si>
  <si>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</si>
  <si>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</si>
  <si>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</si>
  <si>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</si>
  <si>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</si>
  <si>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</si>
  <si>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</si>
  <si>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</si>
  <si>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</si>
  <si>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</si>
  <si>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</si>
  <si>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</si>
  <si>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</si>
  <si>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</si>
  <si>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</si>
  <si>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</si>
  <si>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</si>
  <si>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</si>
  <si>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</si>
  <si>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</si>
  <si>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</si>
  <si>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</si>
  <si>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</si>
  <si>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</si>
  <si>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</si>
  <si>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</si>
  <si>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</si>
  <si>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</si>
  <si>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</si>
  <si>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</si>
  <si>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</si>
  <si>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</si>
  <si>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</si>
  <si>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</si>
  <si>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</si>
  <si>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</si>
  <si>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</si>
  <si>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</si>
  <si>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</si>
  <si>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</si>
  <si>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</si>
  <si>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</si>
  <si>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</si>
  <si>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</si>
  <si>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</si>
  <si>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</si>
  <si>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</si>
  <si>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</si>
  <si>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</si>
  <si>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</si>
  <si>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</si>
  <si>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</si>
  <si>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</si>
  <si>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</si>
  <si>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</si>
  <si>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</si>
  <si>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</si>
  <si>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</si>
  <si>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</si>
  <si>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</si>
  <si>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</si>
  <si>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</si>
  <si>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</si>
  <si>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</si>
  <si>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</si>
  <si>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</si>
  <si>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</si>
  <si>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</si>
  <si>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</si>
  <si>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</si>
  <si>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</si>
  <si>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</si>
  <si>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</si>
  <si>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</si>
  <si>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</si>
  <si>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</si>
  <si>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</si>
  <si>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</si>
  <si>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</si>
  <si>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</si>
  <si>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</si>
  <si>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</si>
  <si>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</si>
  <si>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</si>
  <si>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</si>
  <si>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</si>
  <si>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</si>
  <si>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</si>
  <si>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</si>
  <si>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</si>
  <si>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</si>
  <si>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</si>
  <si>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</si>
  <si>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</si>
  <si>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</si>
  <si>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</si>
  <si>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</si>
  <si>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</si>
  <si>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</si>
  <si>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</si>
  <si>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</si>
  <si>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</si>
  <si>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</si>
  <si>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</si>
  <si>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</si>
  <si>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</si>
  <si>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</si>
  <si>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谢孟超</t>
  </si>
  <si>
    <t>坐落：</t>
  </si>
  <si>
    <t>雄县马务头村</t>
  </si>
  <si>
    <t>调查编号：</t>
  </si>
  <si>
    <t>010419-58-0013</t>
  </si>
  <si>
    <t>价值时点：</t>
  </si>
  <si>
    <t>2023年9月22日</t>
  </si>
  <si>
    <t>报告编号：</t>
  </si>
  <si>
    <t>康正（雄县）2023评字第8号-马务头村-</t>
  </si>
  <si>
    <t>2-13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</si>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</sst>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010419-58-0013</v>
      </c>
      <c r="C2" s="274">
        <f>输机表!P2</f>
        <v>0</v>
      </c>
      <c r="D2" s="274" t="str">
        <f>输机表!U2&amp;输机表!Y2</f>
        <v>康正（雄县）2023评字第8号-马务头村-2-13</v>
      </c>
      <c r="E2" s="274" t="str">
        <f>输机表!D2</f>
        <v>谢孟超</v>
      </c>
      <c r="F2" s="274" t="str">
        <f>输机表!F2</f>
        <v>雄县马务头村</v>
      </c>
      <c r="G2" s="274">
        <f ca="1">结果通知单!C12</f>
        <v>84.14</v>
      </c>
      <c r="H2" s="274"/>
      <c r="I2" s="274"/>
      <c r="J2" s="274">
        <f ca="1">结果通知单!G12</f>
        <v>85402</v>
      </c>
      <c r="K2" s="274">
        <f ca="1">结果通知单!G41</f>
        <v>24399</v>
      </c>
      <c r="L2" s="274">
        <f ca="1">IF(J2+K2=结果通知单!C42,J2+K2,"请检查")</f>
        <v>109801</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I183" workbookViewId="0">
      <selection activeCell="X186" sqref="X186"/>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4</v>
      </c>
      <c r="E4" s="80">
        <v>2.8</v>
      </c>
      <c r="F4" s="80" t="s">
        <v>964</v>
      </c>
      <c r="G4" s="80" t="s">
        <v>965</v>
      </c>
      <c r="H4" s="80" t="s">
        <v>966</v>
      </c>
      <c r="I4" s="80">
        <v>37</v>
      </c>
      <c r="J4" s="80">
        <v>3</v>
      </c>
      <c r="K4" s="80" t="s">
        <v>967</v>
      </c>
      <c r="L4" s="80" t="s">
        <v>968</v>
      </c>
      <c r="M4" s="80">
        <v>0.4</v>
      </c>
      <c r="N4" s="80">
        <v>0.2</v>
      </c>
      <c r="O4" s="80" t="s">
        <v>968</v>
      </c>
      <c r="P4" s="80" t="s">
        <v>968</v>
      </c>
      <c r="Q4" s="80" t="s">
        <v>969</v>
      </c>
      <c r="R4" s="80" t="s">
        <v>970</v>
      </c>
      <c r="S4" s="110">
        <v>84.14</v>
      </c>
      <c r="T4" s="110" t="s">
        <v>971</v>
      </c>
      <c r="U4" s="110"/>
      <c r="V4" s="110"/>
      <c r="W4" s="84">
        <f>ROUND(F5*ROUND(E5+G5+H5+I5+J5+K5+L5+M5+N5+O5+P5+Q5+R5+U5+T5+1,3)*V5,0)</f>
        <v>893</v>
      </c>
      <c r="X4" s="111">
        <f>ROUND(L60/S4,0)</f>
        <v>122</v>
      </c>
      <c r="Y4" s="111">
        <f>W4+X4</f>
        <v>1015</v>
      </c>
      <c r="Z4" s="127">
        <f>ROUND(Y4*S4,0)</f>
        <v>85402</v>
      </c>
      <c r="AA4" s="128">
        <f>IF(Q4="无",0,IF(Q4="地暖",0,S4))</f>
        <v>84.14</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1020</v>
      </c>
      <c r="G5" s="85">
        <f>IF(G4="其他不作修正",0,VLOOKUP(F4,系数区域,VLOOKUP(G4,屋顶列数,2,0),0))</f>
        <v>0</v>
      </c>
      <c r="H5" s="83">
        <f>AC5*VLOOKUP(F4,系数区域,VLOOKUP(H4,门窗列数,2,0),0)+(AD5*VLOOKUP(F4,系数区域,VLOOKUP(AD4,门窗列数,2,0),0))+VLOOKUP(F4,系数区域,57,0)</f>
        <v>0</v>
      </c>
      <c r="I5" s="85">
        <f>VLOOKUP(F4,系数区域,VLOOKUP(I4,外墙体列数,2,0),0)</f>
        <v>0.03</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0.01</v>
      </c>
      <c r="N5" s="83">
        <f>IFERROR(ROUND((N4-VLOOKUP(F4,系数区域,44,0))*0.1,4)*AE5,0)</f>
        <v>0</v>
      </c>
      <c r="O5" s="85">
        <f>VLOOKUP(F4,系数区域,VLOOKUP(O4,上水列数,2,0),0)</f>
        <v>0</v>
      </c>
      <c r="P5" s="85">
        <f>VLOOKUP(F4,系数区域,VLOOKUP(P4,下水列数,2,0),0)</f>
        <v>0</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f>EO5</f>
        <v>0</v>
      </c>
      <c r="V5" s="85">
        <v>0.85</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1"/>
      <c r="D6" s="81"/>
      <c r="E6" s="80"/>
      <c r="F6" s="80"/>
      <c r="G6" s="80"/>
      <c r="H6" s="80"/>
      <c r="I6" s="80"/>
      <c r="J6" s="80"/>
      <c r="K6" s="80"/>
      <c r="L6" s="80"/>
      <c r="M6" s="80"/>
      <c r="N6" s="80"/>
      <c r="O6" s="80"/>
      <c r="P6" s="80"/>
      <c r="Q6" s="80"/>
      <c r="R6" s="80"/>
      <c r="S6" s="110"/>
      <c r="T6" s="110"/>
      <c r="U6" s="110"/>
      <c r="V6" s="110"/>
      <c r="W6" s="113" t="e">
        <f>ROUND(F7*ROUND(E7+G7+H7+I7+J7+K7+L7+M7+N7+O7+P7+Q7+R7+U7+T7+1,3)*V7,0)</f>
        <v>#N/A</v>
      </c>
      <c r="X6" s="114" t="e">
        <f>ROUND(X60/S6,0)</f>
        <v>#DIV/0!</v>
      </c>
      <c r="Y6" s="111" t="e">
        <f t="shared" ref="Y6" si="3">W6+X6</f>
        <v>#N/A</v>
      </c>
      <c r="Z6" s="127" t="e">
        <f t="shared" ref="Z6" si="4">ROUND(Y6*S6,0)</f>
        <v>#N/A</v>
      </c>
      <c r="AA6" s="128">
        <f>IF(Q6="无",0,IF(Q6="地暖",0,S6))</f>
        <v>0</v>
      </c>
      <c r="AB6" s="128">
        <f>IF(Q6="无",0,IF(Q6="暖气片",0,S6))</f>
        <v>0</v>
      </c>
      <c r="AC6" s="84">
        <f>H6</f>
        <v>0</v>
      </c>
      <c r="AD6" s="110" t="s">
        <v>968</v>
      </c>
      <c r="AE6" s="129">
        <v>1</v>
      </c>
      <c r="AF6" s="130" t="e">
        <f>VLOOKUP(F6,系数区域,LOOKUP(V6,$CV$16:$DE$16,{68,69,70,71,72,73,74,75,76,77}),0)</f>
        <v>#N/A</v>
      </c>
      <c r="AG6" s="129" t="s">
        <v>968</v>
      </c>
      <c r="AH6" s="150" t="s">
        <v>1009</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2"/>
      <c r="D7" s="82"/>
      <c r="E7" s="83" t="b">
        <f>IF(F6="简易房屋",(E6-$AJ$14)*0.2,IF(F6="钢结构",(E6-$AJ$13)*0.05,IF(OR(F6="框架一等",F6="框架二等"),(E6-$AJ$6)*0.1,IF(OR(F6="砖混一等",F6="砖木一等"),(E6-$AJ$7)*0.1,IF(OR(F6="砖混二等",F6="砖木二等"),(E6-$AJ$8)*0.1,IF(OR(F6="砖混三等",F6="砖木三等"),(E6-$AJ$9)*0.1))))))</f>
        <v>0</v>
      </c>
      <c r="F7" s="84" t="e">
        <f>VLOOKUP(F6,系数区域,2,0)</f>
        <v>#N/A</v>
      </c>
      <c r="G7" s="85" t="e">
        <f>IF(G6="其他不作修正",0,VLOOKUP(F6,系数区域,VLOOKUP(G6,屋顶列数,2,0),0))</f>
        <v>#N/A</v>
      </c>
      <c r="H7" s="83" t="e">
        <f>AC7*VLOOKUP(F6,系数区域,VLOOKUP(H6,门窗列数,2,0),0)+(AD7*VLOOKUP(F6,系数区域,VLOOKUP(AD6,门窗列数,2,0),0))+VLOOKUP(F6,系数区域,57,0)</f>
        <v>#N/A</v>
      </c>
      <c r="I7" s="85" t="e">
        <f>VLOOKUP(F6,系数区域,VLOOKUP(I6,外墙体列数,2,0),0)</f>
        <v>#N/A</v>
      </c>
      <c r="J7" s="83" t="e">
        <f t="array" ref="J7">IF($D6=1,0,VLOOKUP(F6,系数区域,VLOOKUP(INDEX($AQ$15:$AQ$21,MATCH(MIN(ABS($AQ$15:$AQ$21--(J6-(D6-1))/(D6-1))),ABS($AQ$15:$AQ$21--(J6-(D6-1))/(D6-1)),0)),隔墙列数,2,0),0))</f>
        <v>#N/A</v>
      </c>
      <c r="K7" s="85" t="e">
        <f>VLOOKUP(F6,系数区域,VLOOKUP(K6,内墙面列数,2,0),0)</f>
        <v>#N/A</v>
      </c>
      <c r="L7" s="85" t="e">
        <f>VLOOKUP(L6,$BH$3:$BI$14,2,0)</f>
        <v>#N/A</v>
      </c>
      <c r="M7" s="83">
        <f>IFERROR(ROUND(((M6-VLOOKUP(F6,系数区域,25,0))*AG7)*0.1,4)*AE7,0)</f>
        <v>0</v>
      </c>
      <c r="N7" s="83">
        <f>IFERROR(ROUND((N6-VLOOKUP(F6,系数区域,44,0))*0.1,4)*AE7,0)</f>
        <v>0</v>
      </c>
      <c r="O7" s="85" t="e">
        <f>VLOOKUP(F6,系数区域,VLOOKUP(O6,上水列数,2,0),0)</f>
        <v>#N/A</v>
      </c>
      <c r="P7" s="85" t="e">
        <f>VLOOKUP(F6,系数区域,VLOOKUP(P6,下水列数,2,0),0)</f>
        <v>#N/A</v>
      </c>
      <c r="Q7" s="83" t="e">
        <f>AA7*VLOOKUP(F6,系数区域,VLOOKUP("暖气片",供暖列数,2,0),0)+AB7*VLOOKUP(F6,系数区域,VLOOKUP("地暖",供暖列数,2,0),0)+VLOOKUP(F6,系数区域,37,0)</f>
        <v>#DIV/0!</v>
      </c>
      <c r="R7" s="85" t="e">
        <f>VLOOKUP(F6,系数区域,VLOOKUP(R6,供电列数,2,0),0)</f>
        <v>#N/A</v>
      </c>
      <c r="S7" s="110"/>
      <c r="T7" s="85" t="e">
        <f>VLOOKUP(F6,系数区域,VLOOKUP(T6,顶棚面列数,2,0),0)</f>
        <v>#N/A</v>
      </c>
      <c r="U7" s="112">
        <f>EO7</f>
        <v>0</v>
      </c>
      <c r="V7" s="85" t="e">
        <f>(VLOOKUP(F6,系数区域,LOOKUP(V6,$CV$16:$DE$16,{68,69,70,71,72,73,74,75,76,77}),0)+AF6)/2</f>
        <v>#N/A</v>
      </c>
      <c r="W7" s="115"/>
      <c r="X7" s="116"/>
      <c r="Y7" s="84"/>
      <c r="Z7" s="94"/>
      <c r="AA7" s="131" t="e">
        <f>AA6/S6</f>
        <v>#DIV/0!</v>
      </c>
      <c r="AB7" s="131" t="e">
        <f>AB6/S6</f>
        <v>#DIV/0!</v>
      </c>
      <c r="AC7" s="132">
        <v>1</v>
      </c>
      <c r="AD7" s="131">
        <f>IF(AD6="","",1-AC7)</f>
        <v>0</v>
      </c>
      <c r="AE7" s="131">
        <f>1/AE6</f>
        <v>1</v>
      </c>
      <c r="AF7" s="133"/>
      <c r="AG7" s="149">
        <f>IF(AG6="有",0.5,1)</f>
        <v>1</v>
      </c>
      <c r="AH7" s="150" t="s">
        <v>1011</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1012</v>
      </c>
      <c r="BI7" s="153">
        <v>-0.06</v>
      </c>
      <c r="BJ7" s="153">
        <v>0.05</v>
      </c>
      <c r="BK7" s="153">
        <v>0</v>
      </c>
      <c r="BL7" s="153" t="s">
        <v>1013</v>
      </c>
      <c r="BM7" s="153" t="s">
        <v>1013</v>
      </c>
      <c r="BN7" s="153" t="s">
        <v>1013</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1014</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1015</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c r="D8" s="81"/>
      <c r="E8" s="80"/>
      <c r="F8" s="80"/>
      <c r="G8" s="80"/>
      <c r="H8" s="80"/>
      <c r="I8" s="80"/>
      <c r="J8" s="80"/>
      <c r="K8" s="80"/>
      <c r="L8" s="80"/>
      <c r="M8" s="80"/>
      <c r="N8" s="80"/>
      <c r="O8" s="80"/>
      <c r="P8" s="80"/>
      <c r="Q8" s="80"/>
      <c r="R8" s="80"/>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4">
        <f>H8</f>
        <v>0</v>
      </c>
      <c r="AD8" s="110" t="s">
        <v>968</v>
      </c>
      <c r="AE8" s="129">
        <v>1</v>
      </c>
      <c r="AF8" s="130" t="e">
        <f>VLOOKUP(F8,系数区域,LOOKUP(V8,$CV$16:$DE$16,{68,69,70,71,72,73,74,75,76,77}),0)</f>
        <v>#N/A</v>
      </c>
      <c r="AG8" s="129" t="s">
        <v>968</v>
      </c>
      <c r="AH8" s="150" t="s">
        <v>1016</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1017</v>
      </c>
      <c r="BI8" s="153">
        <v>-0.05</v>
      </c>
      <c r="BJ8" s="153">
        <v>0.05</v>
      </c>
      <c r="BK8" s="153">
        <v>0</v>
      </c>
      <c r="BL8" s="153" t="s">
        <v>1013</v>
      </c>
      <c r="BM8" s="153" t="s">
        <v>1013</v>
      </c>
      <c r="BN8" s="153" t="s">
        <v>1013</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t="b">
        <f>IF(F8="简易房屋",(E8-$AJ$14)*0.2,IF(F8="钢结构",(E8-$AJ$13)*0.05,IF(OR(F8="框架一等",F8="框架二等"),(E8-$AJ$6)*0.1,IF(OR(F8="砖混一等",F8="砖木一等"),(E8-$AJ$7)*0.1,IF(OR(F8="砖混二等",F8="砖木二等"),(E8-$AJ$8)*0.1,IF(OR(F8="砖混三等",F8="砖木三等"),(E8-$AJ$9)*0.1))))))</f>
        <v>0</v>
      </c>
      <c r="F9" s="84" t="e">
        <f>VLOOKUP(F8,系数区域,2,0)</f>
        <v>#N/A</v>
      </c>
      <c r="G9" s="85" t="e">
        <f>IF(G8="其他不作修正",0,VLOOKUP(F8,系数区域,VLOOKUP(G8,屋顶列数,2,0),0))</f>
        <v>#N/A</v>
      </c>
      <c r="H9" s="83" t="e">
        <f>AC9*VLOOKUP(F8,系数区域,VLOOKUP(H8,门窗列数,2,0),0)+(AD9*VLOOKUP(F8,系数区域,VLOOKUP(AD8,门窗列数,2,0),0))+VLOOKUP(F8,系数区域,57,0)</f>
        <v>#N/A</v>
      </c>
      <c r="I9" s="85" t="e">
        <f>VLOOKUP(F8,系数区域,VLOOKUP(I8,外墙体列数,2,0),0)</f>
        <v>#N/A</v>
      </c>
      <c r="J9" s="83" t="e">
        <f t="array" ref="J9">IF($D8=1,0,VLOOKUP(F8,系数区域,VLOOKUP(INDEX($AQ$15:$AQ$21,MATCH(MIN(ABS($AQ$15:$AQ$21--(J8-(D8-1))/(D8-1))),ABS($AQ$15:$AQ$21--(J8-(D8-1))/(D8-1)),0)),隔墙列数,2,0),0))</f>
        <v>#N/A</v>
      </c>
      <c r="K9" s="85" t="e">
        <f>VLOOKUP(F8,系数区域,VLOOKUP(K8,内墙面列数,2,0),0)</f>
        <v>#N/A</v>
      </c>
      <c r="L9" s="85" t="e">
        <f>VLOOKUP(L8,$BH$3:$BI$14,2,0)</f>
        <v>#N/A</v>
      </c>
      <c r="M9" s="83">
        <f>IFERROR(ROUND(((M8-VLOOKUP(F8,系数区域,25,0))*AG9)*0.1,4)*AE9,0)</f>
        <v>0</v>
      </c>
      <c r="N9" s="83">
        <f>IFERROR(ROUND((N8-VLOOKUP(F8,系数区域,44,0))*0.1,4)*AE9,0)</f>
        <v>0</v>
      </c>
      <c r="O9" s="85" t="e">
        <f>VLOOKUP(F8,系数区域,VLOOKUP(O8,上水列数,2,0),0)</f>
        <v>#N/A</v>
      </c>
      <c r="P9" s="85" t="e">
        <f>VLOOKUP(F8,系数区域,VLOOKUP(P8,下水列数,2,0),0)</f>
        <v>#N/A</v>
      </c>
      <c r="Q9" s="83" t="e">
        <f>AA9*VLOOKUP(F8,系数区域,VLOOKUP("暖气片",供暖列数,2,0),0)+AB9*VLOOKUP(F8,系数区域,VLOOKUP("地暖",供暖列数,2,0),0)+VLOOKUP(F8,系数区域,37,0)</f>
        <v>#DIV/0!</v>
      </c>
      <c r="R9" s="85" t="e">
        <f>VLOOKUP(F8,系数区域,VLOOKUP(R8,供电列数,2,0),0)</f>
        <v>#N/A</v>
      </c>
      <c r="S9" s="110"/>
      <c r="T9" s="85" t="e">
        <f>VLOOKUP(F8,系数区域,VLOOKUP(T8,顶棚面列数,2,0),0)</f>
        <v>#N/A</v>
      </c>
      <c r="U9" s="112">
        <f>EO9</f>
        <v>0</v>
      </c>
      <c r="V9" s="85" t="e">
        <f>(VLOOKUP(F8,系数区域,LOOKUP(V8,$CV$16:$DE$16,{68,69,70,71,72,73,74,75,76,77}),0)+AF8)/2</f>
        <v>#N/A</v>
      </c>
      <c r="W9" s="115"/>
      <c r="X9" s="116"/>
      <c r="Y9" s="84"/>
      <c r="Z9" s="94"/>
      <c r="AA9" s="131" t="e">
        <f>AA8/S8</f>
        <v>#DIV/0!</v>
      </c>
      <c r="AB9" s="131" t="e">
        <f>AB8/S8</f>
        <v>#DIV/0!</v>
      </c>
      <c r="AC9" s="132">
        <v>1</v>
      </c>
      <c r="AD9" s="131">
        <f>IF(AD8="","",1-AC9)</f>
        <v>0</v>
      </c>
      <c r="AE9" s="131">
        <f>1/AE8</f>
        <v>1</v>
      </c>
      <c r="AF9" s="133"/>
      <c r="AG9" s="149">
        <f>IF(AG8="有",0.5,1)</f>
        <v>1</v>
      </c>
      <c r="AH9" s="150" t="s">
        <v>1018</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1019</v>
      </c>
      <c r="BI9" s="153">
        <v>-0.1</v>
      </c>
      <c r="BJ9" s="153">
        <v>0.05</v>
      </c>
      <c r="BK9" s="153">
        <v>0</v>
      </c>
      <c r="BL9" s="153" t="s">
        <v>1013</v>
      </c>
      <c r="BM9" s="153" t="s">
        <v>1013</v>
      </c>
      <c r="BN9" s="153" t="s">
        <v>1013</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1020</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1021</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1022</v>
      </c>
      <c r="BI10" s="153">
        <v>-0.08</v>
      </c>
      <c r="BJ10" s="153" t="s">
        <v>1013</v>
      </c>
      <c r="BK10" s="153" t="s">
        <v>1013</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1014</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964</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1013</v>
      </c>
      <c r="BK11" s="153" t="s">
        <v>1013</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1023</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1024</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1013</v>
      </c>
      <c r="BK12" s="153" t="s">
        <v>1013</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1025</v>
      </c>
      <c r="AI13" s="154">
        <v>850</v>
      </c>
      <c r="AJ13" s="154">
        <v>6</v>
      </c>
      <c r="AK13" s="153">
        <v>0.0052</v>
      </c>
      <c r="AL13" s="153">
        <v>0</v>
      </c>
      <c r="AM13" s="153">
        <v>0</v>
      </c>
      <c r="AN13" s="154"/>
      <c r="AO13" s="154" t="s">
        <v>1026</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1027</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1028</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1013</v>
      </c>
      <c r="BK14" s="185" t="s">
        <v>1013</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1029</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1037</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1038</v>
      </c>
      <c r="E29" s="79"/>
      <c r="F29" s="79" t="s">
        <v>435</v>
      </c>
      <c r="G29" s="79" t="s">
        <v>1039</v>
      </c>
      <c r="H29" s="79"/>
      <c r="I29" s="79" t="s">
        <v>6</v>
      </c>
      <c r="J29" s="79" t="s">
        <v>9</v>
      </c>
      <c r="K29" s="103" t="s">
        <v>1040</v>
      </c>
      <c r="L29" s="79" t="s">
        <v>1041</v>
      </c>
      <c r="M29" s="98" t="str">
        <f>C6&amp;"装饰装修"</f>
        <v>装饰装修</v>
      </c>
      <c r="N29" s="79" t="s">
        <v>3</v>
      </c>
      <c r="O29" s="79" t="s">
        <v>2</v>
      </c>
      <c r="P29" s="104" t="s">
        <v>1038</v>
      </c>
      <c r="Q29" s="118"/>
      <c r="R29" s="79" t="s">
        <v>435</v>
      </c>
      <c r="S29" s="79"/>
      <c r="T29" s="79" t="s">
        <v>1039</v>
      </c>
      <c r="U29" s="79" t="s">
        <v>6</v>
      </c>
      <c r="V29" s="79" t="s">
        <v>9</v>
      </c>
      <c r="W29" s="103" t="s">
        <v>1040</v>
      </c>
      <c r="X29" s="79" t="s">
        <v>1041</v>
      </c>
      <c r="Y29" s="135"/>
      <c r="Z29" s="135"/>
      <c r="AA29" s="135"/>
      <c r="EV29" s="28" t="s">
        <v>1042</v>
      </c>
      <c r="EW29" s="28"/>
      <c r="EX29" s="28"/>
      <c r="EY29" s="28"/>
      <c r="EZ29" s="28"/>
      <c r="FA29" s="28"/>
      <c r="FB29" s="28"/>
      <c r="FC29" s="28"/>
    </row>
    <row r="30" ht="20.25" customHeight="1" spans="1:159">
      <c r="A30" s="92"/>
      <c r="B30" s="93">
        <v>1</v>
      </c>
      <c r="C30" s="80" t="s">
        <v>30</v>
      </c>
      <c r="D30" s="80" t="s">
        <v>40</v>
      </c>
      <c r="E30" s="80"/>
      <c r="F30" s="94" t="str">
        <f>+D30</f>
        <v>60地砖</v>
      </c>
      <c r="G30" s="95">
        <f>S4*3/4</f>
        <v>63.105</v>
      </c>
      <c r="H30" s="95"/>
      <c r="I30" s="84" t="str">
        <f t="shared" ref="I30:I59" si="48">VLOOKUP(F30,价格表,2,0)</f>
        <v>㎡</v>
      </c>
      <c r="J30" s="94">
        <f t="shared" ref="J30:J59" si="49">VLOOKUP(F30,价格表,5,0)</f>
        <v>80</v>
      </c>
      <c r="K30" s="105">
        <f>$V$5</f>
        <v>0.85</v>
      </c>
      <c r="L30" s="94">
        <f>ROUND(IFERROR(ROUND(G30,2)*J30*K30,),0)</f>
        <v>4291</v>
      </c>
      <c r="M30" s="99"/>
      <c r="N30" s="93">
        <v>1</v>
      </c>
      <c r="O30" s="80"/>
      <c r="P30" s="80"/>
      <c r="Q30" s="80"/>
      <c r="R30" s="119">
        <f>+P30</f>
        <v>0</v>
      </c>
      <c r="S30" s="120"/>
      <c r="T30" s="95"/>
      <c r="U30" s="84" t="e">
        <f t="shared" ref="U30:U59" si="50">VLOOKUP(R30,价格表,2,0)</f>
        <v>#N/A</v>
      </c>
      <c r="V30" s="94" t="e">
        <f t="shared" ref="V30:V59" si="51">VLOOKUP(R30,价格表,5,0)</f>
        <v>#N/A</v>
      </c>
      <c r="W30" s="105" t="e">
        <f>$V$7</f>
        <v>#N/A</v>
      </c>
      <c r="X30" s="94">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S4*3/4</f>
        <v>63.105</v>
      </c>
      <c r="H31" s="95"/>
      <c r="I31" s="84" t="str">
        <f t="shared" si="48"/>
        <v>㎡</v>
      </c>
      <c r="J31" s="94">
        <f t="shared" si="49"/>
        <v>30</v>
      </c>
      <c r="K31" s="105">
        <f t="shared" ref="K31:K59" si="53">$V$5</f>
        <v>0.85</v>
      </c>
      <c r="L31" s="94">
        <f t="shared" ref="L31:L59" si="54">ROUND(IFERROR(ROUND(G31,2)*J31*K31,),0)</f>
        <v>1609</v>
      </c>
      <c r="M31" s="99"/>
      <c r="N31" s="93">
        <v>2</v>
      </c>
      <c r="O31" s="80"/>
      <c r="P31" s="80"/>
      <c r="Q31" s="80"/>
      <c r="R31" s="119">
        <f t="shared" ref="R31:R50" si="55">+P31</f>
        <v>0</v>
      </c>
      <c r="S31" s="120"/>
      <c r="T31" s="95"/>
      <c r="U31" s="84" t="e">
        <f t="shared" si="50"/>
        <v>#N/A</v>
      </c>
      <c r="V31" s="94" t="e">
        <f t="shared" si="51"/>
        <v>#N/A</v>
      </c>
      <c r="W31" s="105" t="e">
        <f t="shared" ref="W31:W59" si="56">$V$7</f>
        <v>#N/A</v>
      </c>
      <c r="X31" s="94">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报告编号：康正（雄县）2023评字第8号-马务头村-2-13</v>
      </c>
      <c r="EZ31" s="225"/>
      <c r="FA31" s="225"/>
      <c r="FB31" s="225"/>
      <c r="FC31" s="225"/>
    </row>
    <row r="32" ht="22.15" customHeight="1" spans="1:159">
      <c r="A32" s="92"/>
      <c r="B32" s="93">
        <v>3</v>
      </c>
      <c r="C32" s="80" t="s">
        <v>102</v>
      </c>
      <c r="D32" s="80" t="s">
        <v>111</v>
      </c>
      <c r="E32" s="80"/>
      <c r="F32" s="94" t="str">
        <f t="shared" si="52"/>
        <v>普通内墙贴砖</v>
      </c>
      <c r="G32" s="95">
        <f>1.7*2.1+3.1*0.6+2.6*0.6</f>
        <v>6.99</v>
      </c>
      <c r="H32" s="95"/>
      <c r="I32" s="84" t="str">
        <f t="shared" si="48"/>
        <v>㎡</v>
      </c>
      <c r="J32" s="94">
        <f t="shared" si="49"/>
        <v>80</v>
      </c>
      <c r="K32" s="105">
        <f t="shared" si="53"/>
        <v>0.85</v>
      </c>
      <c r="L32" s="94">
        <f t="shared" si="54"/>
        <v>475</v>
      </c>
      <c r="M32" s="99"/>
      <c r="N32" s="93">
        <v>3</v>
      </c>
      <c r="O32" s="80"/>
      <c r="P32" s="80"/>
      <c r="Q32" s="80"/>
      <c r="R32" s="119">
        <f t="shared" si="55"/>
        <v>0</v>
      </c>
      <c r="S32" s="120"/>
      <c r="T32" s="95"/>
      <c r="U32" s="84" t="e">
        <f t="shared" si="50"/>
        <v>#N/A</v>
      </c>
      <c r="V32" s="94" t="e">
        <f t="shared" si="51"/>
        <v>#N/A</v>
      </c>
      <c r="W32" s="105" t="e">
        <f t="shared" si="56"/>
        <v>#N/A</v>
      </c>
      <c r="X32" s="94">
        <f t="shared" si="57"/>
        <v>0</v>
      </c>
      <c r="Y32" s="138"/>
      <c r="Z32" s="139"/>
      <c r="AA32" s="139"/>
      <c r="AB32" s="139"/>
      <c r="AC32" s="139"/>
      <c r="AD32" s="139"/>
      <c r="AJ32" s="161"/>
      <c r="AK32" s="161"/>
      <c r="AL32" s="161"/>
      <c r="AM32" s="161"/>
      <c r="AN32" s="161"/>
      <c r="AO32" s="161"/>
      <c r="AP32" s="161"/>
      <c r="AQ32" s="161"/>
      <c r="EV32" s="31" t="s">
        <v>1043</v>
      </c>
      <c r="EW32" s="32" t="str">
        <f>D2</f>
        <v>谢孟超</v>
      </c>
      <c r="EX32" s="33"/>
      <c r="EY32" s="34" t="s">
        <v>1044</v>
      </c>
      <c r="EZ32" s="35"/>
      <c r="FA32" s="32">
        <f>G2</f>
        <v>0</v>
      </c>
      <c r="FB32" s="36"/>
      <c r="FC32" s="33"/>
    </row>
    <row r="33" ht="21.6" customHeight="1" spans="1:159">
      <c r="A33" s="92"/>
      <c r="B33" s="93">
        <v>4</v>
      </c>
      <c r="C33" s="80" t="s">
        <v>146</v>
      </c>
      <c r="D33" s="80" t="s">
        <v>162</v>
      </c>
      <c r="E33" s="80"/>
      <c r="F33" s="94" t="str">
        <f t="shared" si="52"/>
        <v>彩钢板、镀锌板雨罩</v>
      </c>
      <c r="G33" s="95">
        <f>14.6*0.4</f>
        <v>5.84</v>
      </c>
      <c r="H33" s="95"/>
      <c r="I33" s="84" t="str">
        <f t="shared" si="48"/>
        <v>㎡</v>
      </c>
      <c r="J33" s="94">
        <f t="shared" si="49"/>
        <v>60</v>
      </c>
      <c r="K33" s="105">
        <f t="shared" si="53"/>
        <v>0.85</v>
      </c>
      <c r="L33" s="94">
        <f t="shared" si="54"/>
        <v>298</v>
      </c>
      <c r="M33" s="99"/>
      <c r="N33" s="93">
        <v>4</v>
      </c>
      <c r="O33" s="80"/>
      <c r="P33" s="80"/>
      <c r="Q33" s="80"/>
      <c r="R33" s="119">
        <f t="shared" si="55"/>
        <v>0</v>
      </c>
      <c r="S33" s="120"/>
      <c r="T33" s="95"/>
      <c r="U33" s="84" t="e">
        <f t="shared" si="50"/>
        <v>#N/A</v>
      </c>
      <c r="V33" s="94" t="e">
        <f t="shared" si="51"/>
        <v>#N/A</v>
      </c>
      <c r="W33" s="105" t="e">
        <f t="shared" si="56"/>
        <v>#N/A</v>
      </c>
      <c r="X33" s="94">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15" customHeight="1" spans="1:159">
      <c r="A34" s="92"/>
      <c r="B34" s="93">
        <v>5</v>
      </c>
      <c r="C34" s="80" t="s">
        <v>146</v>
      </c>
      <c r="D34" s="80" t="s">
        <v>147</v>
      </c>
      <c r="E34" s="80"/>
      <c r="F34" s="94" t="str">
        <f t="shared" si="52"/>
        <v>彩钢单板隔热板（平）</v>
      </c>
      <c r="G34" s="95">
        <f>S4</f>
        <v>84.14</v>
      </c>
      <c r="H34" s="95"/>
      <c r="I34" s="84" t="str">
        <f t="shared" si="48"/>
        <v>㎡</v>
      </c>
      <c r="J34" s="94">
        <f t="shared" si="49"/>
        <v>50</v>
      </c>
      <c r="K34" s="105">
        <f t="shared" si="53"/>
        <v>0.85</v>
      </c>
      <c r="L34" s="94">
        <f t="shared" si="54"/>
        <v>3576</v>
      </c>
      <c r="M34" s="99"/>
      <c r="N34" s="93">
        <v>5</v>
      </c>
      <c r="O34" s="80"/>
      <c r="P34" s="80"/>
      <c r="Q34" s="80"/>
      <c r="R34" s="119">
        <f t="shared" si="55"/>
        <v>0</v>
      </c>
      <c r="S34" s="120"/>
      <c r="T34" s="95"/>
      <c r="U34" s="84" t="e">
        <f t="shared" si="50"/>
        <v>#N/A</v>
      </c>
      <c r="V34" s="94" t="e">
        <f t="shared" si="51"/>
        <v>#N/A</v>
      </c>
      <c r="W34" s="105" t="e">
        <f t="shared" si="56"/>
        <v>#N/A</v>
      </c>
      <c r="X34" s="94">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2"/>
      <c r="B35" s="93">
        <v>6</v>
      </c>
      <c r="C35" s="80"/>
      <c r="D35" s="80"/>
      <c r="E35" s="80"/>
      <c r="F35" s="94">
        <f t="shared" si="52"/>
        <v>0</v>
      </c>
      <c r="G35" s="95"/>
      <c r="H35" s="95"/>
      <c r="I35" s="84" t="e">
        <f t="shared" si="48"/>
        <v>#N/A</v>
      </c>
      <c r="J35" s="94" t="e">
        <f t="shared" si="49"/>
        <v>#N/A</v>
      </c>
      <c r="K35" s="105">
        <f t="shared" si="53"/>
        <v>0.85</v>
      </c>
      <c r="L35" s="94">
        <f t="shared" si="54"/>
        <v>0</v>
      </c>
      <c r="M35" s="99"/>
      <c r="N35" s="93">
        <v>6</v>
      </c>
      <c r="O35" s="80"/>
      <c r="P35" s="80"/>
      <c r="Q35" s="80"/>
      <c r="R35" s="119">
        <f t="shared" si="55"/>
        <v>0</v>
      </c>
      <c r="S35" s="120"/>
      <c r="T35" s="95"/>
      <c r="U35" s="84" t="e">
        <f t="shared" si="50"/>
        <v>#N/A</v>
      </c>
      <c r="V35" s="94" t="e">
        <f t="shared" si="51"/>
        <v>#N/A</v>
      </c>
      <c r="W35" s="105" t="e">
        <f t="shared" si="56"/>
        <v>#N/A</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c r="D36" s="80"/>
      <c r="E36" s="80"/>
      <c r="F36" s="94">
        <f t="shared" si="52"/>
        <v>0</v>
      </c>
      <c r="G36" s="95"/>
      <c r="H36" s="95"/>
      <c r="I36" s="84" t="e">
        <f t="shared" si="48"/>
        <v>#N/A</v>
      </c>
      <c r="J36" s="94" t="e">
        <f t="shared" si="49"/>
        <v>#N/A</v>
      </c>
      <c r="K36" s="105">
        <f t="shared" si="53"/>
        <v>0.85</v>
      </c>
      <c r="L36" s="94">
        <f t="shared" si="54"/>
        <v>0</v>
      </c>
      <c r="M36" s="99"/>
      <c r="N36" s="93">
        <v>7</v>
      </c>
      <c r="O36" s="80"/>
      <c r="P36" s="80"/>
      <c r="Q36" s="80"/>
      <c r="R36" s="119">
        <f t="shared" si="55"/>
        <v>0</v>
      </c>
      <c r="S36" s="120"/>
      <c r="T36" s="95"/>
      <c r="U36" s="84" t="e">
        <f t="shared" si="50"/>
        <v>#N/A</v>
      </c>
      <c r="V36" s="94" t="e">
        <f t="shared" si="51"/>
        <v>#N/A</v>
      </c>
      <c r="W36" s="105" t="e">
        <f t="shared" si="56"/>
        <v>#N/A</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c r="D37" s="80"/>
      <c r="E37" s="80"/>
      <c r="F37" s="94">
        <f t="shared" si="52"/>
        <v>0</v>
      </c>
      <c r="G37" s="95"/>
      <c r="H37" s="95"/>
      <c r="I37" s="84" t="e">
        <f t="shared" si="48"/>
        <v>#N/A</v>
      </c>
      <c r="J37" s="94" t="e">
        <f t="shared" si="49"/>
        <v>#N/A</v>
      </c>
      <c r="K37" s="105">
        <f t="shared" si="53"/>
        <v>0.85</v>
      </c>
      <c r="L37" s="94">
        <f t="shared" si="54"/>
        <v>0</v>
      </c>
      <c r="M37" s="99"/>
      <c r="N37" s="93">
        <v>8</v>
      </c>
      <c r="O37" s="80"/>
      <c r="P37" s="80"/>
      <c r="Q37" s="80"/>
      <c r="R37" s="119">
        <f t="shared" si="55"/>
        <v>0</v>
      </c>
      <c r="S37" s="120"/>
      <c r="T37" s="95"/>
      <c r="U37" s="84" t="e">
        <f t="shared" si="50"/>
        <v>#N/A</v>
      </c>
      <c r="V37" s="94" t="e">
        <f t="shared" si="51"/>
        <v>#N/A</v>
      </c>
      <c r="W37" s="105" t="e">
        <f t="shared" si="56"/>
        <v>#N/A</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c r="D38" s="80"/>
      <c r="E38" s="80"/>
      <c r="F38" s="94">
        <f t="shared" si="52"/>
        <v>0</v>
      </c>
      <c r="G38" s="95"/>
      <c r="H38" s="95"/>
      <c r="I38" s="84" t="e">
        <f t="shared" si="48"/>
        <v>#N/A</v>
      </c>
      <c r="J38" s="94" t="e">
        <f t="shared" si="49"/>
        <v>#N/A</v>
      </c>
      <c r="K38" s="105">
        <f t="shared" si="53"/>
        <v>0.85</v>
      </c>
      <c r="L38" s="94">
        <f t="shared" si="54"/>
        <v>0</v>
      </c>
      <c r="M38" s="99"/>
      <c r="N38" s="93">
        <v>9</v>
      </c>
      <c r="O38" s="80"/>
      <c r="P38" s="80"/>
      <c r="Q38" s="80"/>
      <c r="R38" s="119">
        <f t="shared" si="55"/>
        <v>0</v>
      </c>
      <c r="S38" s="120"/>
      <c r="T38" s="95"/>
      <c r="U38" s="84" t="e">
        <f t="shared" si="50"/>
        <v>#N/A</v>
      </c>
      <c r="V38" s="94" t="e">
        <f t="shared" si="51"/>
        <v>#N/A</v>
      </c>
      <c r="W38" s="105" t="e">
        <f t="shared" si="56"/>
        <v>#N/A</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5.29</v>
      </c>
      <c r="BI38" s="144" t="str">
        <f t="shared" ref="BI38:BI51" si="67">I186</f>
        <v>㎡</v>
      </c>
      <c r="BJ38" s="144">
        <f ca="1" t="shared" ref="BJ38:BJ51" si="68">L186</f>
        <v>952</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c r="D39" s="80"/>
      <c r="E39" s="80"/>
      <c r="F39" s="94">
        <f t="shared" si="52"/>
        <v>0</v>
      </c>
      <c r="G39" s="95"/>
      <c r="H39" s="95"/>
      <c r="I39" s="84" t="e">
        <f t="shared" si="48"/>
        <v>#N/A</v>
      </c>
      <c r="J39" s="94" t="e">
        <f t="shared" si="49"/>
        <v>#N/A</v>
      </c>
      <c r="K39" s="105">
        <f t="shared" si="53"/>
        <v>0.85</v>
      </c>
      <c r="L39" s="94">
        <f t="shared" si="54"/>
        <v>0</v>
      </c>
      <c r="M39" s="99"/>
      <c r="N39" s="93">
        <v>10</v>
      </c>
      <c r="O39" s="80"/>
      <c r="P39" s="80"/>
      <c r="Q39" s="80"/>
      <c r="R39" s="119">
        <f t="shared" si="55"/>
        <v>0</v>
      </c>
      <c r="S39" s="120"/>
      <c r="T39" s="95"/>
      <c r="U39" s="84" t="e">
        <f t="shared" si="50"/>
        <v>#N/A</v>
      </c>
      <c r="V39" s="94" t="e">
        <f t="shared" si="51"/>
        <v>#N/A</v>
      </c>
      <c r="W39" s="105" t="e">
        <f t="shared" si="56"/>
        <v>#N/A</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78.84</v>
      </c>
      <c r="BI39" s="144" t="str">
        <f t="shared" si="67"/>
        <v>㎡</v>
      </c>
      <c r="BJ39" s="144">
        <f ca="1" t="shared" si="68"/>
        <v>11038</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0.85</v>
      </c>
      <c r="L40" s="94">
        <f t="shared" si="54"/>
        <v>0</v>
      </c>
      <c r="M40" s="99"/>
      <c r="N40" s="93">
        <v>11</v>
      </c>
      <c r="O40" s="80"/>
      <c r="P40" s="80"/>
      <c r="Q40" s="80"/>
      <c r="R40" s="119">
        <f t="shared" si="55"/>
        <v>0</v>
      </c>
      <c r="S40" s="120"/>
      <c r="T40" s="95"/>
      <c r="U40" s="84" t="e">
        <f t="shared" si="50"/>
        <v>#N/A</v>
      </c>
      <c r="V40" s="94" t="e">
        <f t="shared" si="51"/>
        <v>#N/A</v>
      </c>
      <c r="W40" s="105" t="e">
        <f t="shared" si="56"/>
        <v>#N/A</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平砖地面</v>
      </c>
      <c r="BH40" s="188">
        <f t="shared" si="69"/>
        <v>109.43</v>
      </c>
      <c r="BI40" s="144" t="str">
        <f t="shared" si="67"/>
        <v>㎡</v>
      </c>
      <c r="BJ40" s="144">
        <f ca="1" t="shared" si="68"/>
        <v>2736</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0.85</v>
      </c>
      <c r="L41" s="94">
        <f t="shared" si="54"/>
        <v>0</v>
      </c>
      <c r="M41" s="99"/>
      <c r="N41" s="93">
        <v>12</v>
      </c>
      <c r="O41" s="80"/>
      <c r="P41" s="80"/>
      <c r="Q41" s="80"/>
      <c r="R41" s="119">
        <f t="shared" si="55"/>
        <v>0</v>
      </c>
      <c r="S41" s="120"/>
      <c r="T41" s="95"/>
      <c r="U41" s="84" t="e">
        <f t="shared" si="50"/>
        <v>#N/A</v>
      </c>
      <c r="V41" s="94" t="e">
        <f t="shared" si="51"/>
        <v>#N/A</v>
      </c>
      <c r="W41" s="105" t="e">
        <f t="shared" si="56"/>
        <v>#N/A</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3</v>
      </c>
      <c r="BE41" s="144">
        <f ca="1">IF(BJ41=0,0,IF(COUNTIF($BG41:$BG$107,BG41)&lt;2,1,0))</f>
        <v>1</v>
      </c>
      <c r="BF41" s="144">
        <v>4</v>
      </c>
      <c r="BG41" s="144" t="str">
        <f t="shared" si="66"/>
        <v>台阶</v>
      </c>
      <c r="BH41" s="188">
        <f t="shared" si="69"/>
        <v>2.24</v>
      </c>
      <c r="BI41" s="144" t="str">
        <f t="shared" si="67"/>
        <v>㎡</v>
      </c>
      <c r="BJ41" s="144">
        <f ca="1" t="shared" si="68"/>
        <v>784</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0.85</v>
      </c>
      <c r="L42" s="94">
        <f t="shared" si="54"/>
        <v>0</v>
      </c>
      <c r="M42" s="99"/>
      <c r="N42" s="93">
        <v>13</v>
      </c>
      <c r="O42" s="80"/>
      <c r="P42" s="80"/>
      <c r="Q42" s="80"/>
      <c r="R42" s="119">
        <f t="shared" si="55"/>
        <v>0</v>
      </c>
      <c r="S42" s="120"/>
      <c r="T42" s="95"/>
      <c r="U42" s="84" t="e">
        <f t="shared" si="50"/>
        <v>#N/A</v>
      </c>
      <c r="V42" s="94" t="e">
        <f t="shared" si="51"/>
        <v>#N/A</v>
      </c>
      <c r="W42" s="105" t="e">
        <f t="shared" si="56"/>
        <v>#N/A</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4</v>
      </c>
      <c r="BE42" s="144">
        <f ca="1">IF(BJ42=0,0,IF(COUNTIF($BG42:$BG$107,BG42)&lt;2,1,0))</f>
        <v>1</v>
      </c>
      <c r="BF42" s="144">
        <v>5</v>
      </c>
      <c r="BG42" s="144" t="str">
        <f t="shared" si="66"/>
        <v>渗水井</v>
      </c>
      <c r="BH42" s="188">
        <f t="shared" si="69"/>
        <v>1</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0.85</v>
      </c>
      <c r="L43" s="94">
        <f t="shared" si="54"/>
        <v>0</v>
      </c>
      <c r="M43" s="99"/>
      <c r="N43" s="93">
        <v>14</v>
      </c>
      <c r="O43" s="80"/>
      <c r="P43" s="80"/>
      <c r="Q43" s="80"/>
      <c r="R43" s="119">
        <f t="shared" si="55"/>
        <v>0</v>
      </c>
      <c r="S43" s="120"/>
      <c r="T43" s="95"/>
      <c r="U43" s="84" t="e">
        <f t="shared" si="50"/>
        <v>#N/A</v>
      </c>
      <c r="V43" s="94" t="e">
        <f t="shared" si="51"/>
        <v>#N/A</v>
      </c>
      <c r="W43" s="105" t="e">
        <f t="shared" si="56"/>
        <v>#N/A</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5</v>
      </c>
      <c r="BE43" s="144">
        <f ca="1">IF(BJ43=0,0,IF(COUNTIF($BG43:$BG$107,BG43)&lt;2,1,0))</f>
        <v>1</v>
      </c>
      <c r="BF43" s="144">
        <v>6</v>
      </c>
      <c r="BG43" s="144" t="str">
        <f t="shared" si="66"/>
        <v>火炕</v>
      </c>
      <c r="BH43" s="188">
        <f t="shared" si="69"/>
        <v>1</v>
      </c>
      <c r="BI43" s="144" t="str">
        <f t="shared" si="67"/>
        <v>个</v>
      </c>
      <c r="BJ43" s="144">
        <f ca="1" t="shared" si="68"/>
        <v>1000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0.85</v>
      </c>
      <c r="L44" s="94">
        <f t="shared" si="54"/>
        <v>0</v>
      </c>
      <c r="M44" s="99"/>
      <c r="N44" s="93">
        <v>15</v>
      </c>
      <c r="O44" s="80"/>
      <c r="P44" s="80"/>
      <c r="Q44" s="80"/>
      <c r="R44" s="119">
        <f t="shared" si="55"/>
        <v>0</v>
      </c>
      <c r="S44" s="120"/>
      <c r="T44" s="95"/>
      <c r="U44" s="84" t="e">
        <f t="shared" si="50"/>
        <v>#N/A</v>
      </c>
      <c r="V44" s="94" t="e">
        <f t="shared" si="51"/>
        <v>#N/A</v>
      </c>
      <c r="W44" s="105" t="e">
        <f t="shared" si="56"/>
        <v>#N/A</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灶台</v>
      </c>
      <c r="BH44" s="188">
        <f t="shared" si="69"/>
        <v>1</v>
      </c>
      <c r="BI44" s="144" t="str">
        <f t="shared" si="67"/>
        <v>个</v>
      </c>
      <c r="BJ44" s="144">
        <f ca="1" t="shared" si="68"/>
        <v>300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0.85</v>
      </c>
      <c r="L45" s="94">
        <f t="shared" si="54"/>
        <v>0</v>
      </c>
      <c r="M45" s="99"/>
      <c r="N45" s="93">
        <v>16</v>
      </c>
      <c r="O45" s="80"/>
      <c r="P45" s="80"/>
      <c r="Q45" s="80"/>
      <c r="R45" s="119">
        <f t="shared" si="55"/>
        <v>0</v>
      </c>
      <c r="S45" s="120"/>
      <c r="T45" s="95"/>
      <c r="U45" s="84" t="e">
        <f t="shared" si="50"/>
        <v>#N/A</v>
      </c>
      <c r="V45" s="94" t="e">
        <f t="shared" si="51"/>
        <v>#N/A</v>
      </c>
      <c r="W45" s="105" t="e">
        <f t="shared" si="56"/>
        <v>#N/A</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化粪池</v>
      </c>
      <c r="BH45" s="188">
        <f t="shared" si="69"/>
        <v>1</v>
      </c>
      <c r="BI45" s="144" t="str">
        <f t="shared" si="67"/>
        <v>个</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2"/>
      <c r="B46" s="93">
        <v>17</v>
      </c>
      <c r="C46" s="80"/>
      <c r="D46" s="80"/>
      <c r="E46" s="80"/>
      <c r="F46" s="94">
        <f t="shared" si="52"/>
        <v>0</v>
      </c>
      <c r="G46" s="95"/>
      <c r="H46" s="95"/>
      <c r="I46" s="84" t="e">
        <f t="shared" si="48"/>
        <v>#N/A</v>
      </c>
      <c r="J46" s="94" t="e">
        <f t="shared" si="49"/>
        <v>#N/A</v>
      </c>
      <c r="K46" s="105">
        <f t="shared" si="53"/>
        <v>0.85</v>
      </c>
      <c r="L46" s="94">
        <f t="shared" si="54"/>
        <v>0</v>
      </c>
      <c r="M46" s="99"/>
      <c r="N46" s="93">
        <v>17</v>
      </c>
      <c r="O46" s="80"/>
      <c r="P46" s="80"/>
      <c r="Q46" s="80"/>
      <c r="R46" s="119">
        <f t="shared" si="55"/>
        <v>0</v>
      </c>
      <c r="S46" s="120"/>
      <c r="T46" s="95"/>
      <c r="U46" s="84" t="e">
        <f t="shared" si="50"/>
        <v>#N/A</v>
      </c>
      <c r="V46" s="94" t="e">
        <f t="shared" si="51"/>
        <v>#N/A</v>
      </c>
      <c r="W46" s="105" t="e">
        <f t="shared" si="56"/>
        <v>#N/A</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8</v>
      </c>
      <c r="BE46" s="144">
        <f ca="1">IF(BJ46=0,0,IF(COUNTIF($BG46:$BG$107,BG46)&lt;2,1,0))</f>
        <v>1</v>
      </c>
      <c r="BF46" s="144">
        <v>9</v>
      </c>
      <c r="BG46" s="144" t="str">
        <f t="shared" si="66"/>
        <v>平砖地面</v>
      </c>
      <c r="BH46" s="188">
        <f t="shared" si="69"/>
        <v>5.78</v>
      </c>
      <c r="BI46" s="144" t="str">
        <f t="shared" si="67"/>
        <v>㎡</v>
      </c>
      <c r="BJ46" s="144">
        <f ca="1" t="shared" si="68"/>
        <v>145</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5.29</v>
      </c>
      <c r="EX46" s="51" t="str">
        <f ca="1">IFERROR(VLOOKUP(FE46,$BD$38:$BJ$92,6,0),"")</f>
        <v>㎡</v>
      </c>
      <c r="EY46" s="52">
        <f ca="1">IF(EV46="","",SUMIF($BG$38:$BG$107,EV46,$BJ$38:$BJ$107))</f>
        <v>952</v>
      </c>
      <c r="EZ46" s="52" t="str">
        <f ca="1">IFERROR(VLOOKUP(FF46,$BD$38:$BJ$92,4,0),"")</f>
        <v>砖墙</v>
      </c>
      <c r="FA46" s="51">
        <f ca="1">IF(EZ46="","",SUMIF($BG$38:$BG$107,EZ46,$BH$38:$BH$107))</f>
        <v>78.84</v>
      </c>
      <c r="FB46" s="51" t="str">
        <f ca="1">IFERROR(VLOOKUP(FF46,$BD$38:$BJ$92,6,0),"")</f>
        <v>㎡</v>
      </c>
      <c r="FC46" s="52">
        <f ca="1">IF(EZ46="","",SUMIF($BG$38:$BG$107,EZ46,$BJ$38:$BJ$107))</f>
        <v>11038</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0.85</v>
      </c>
      <c r="L47" s="94">
        <f t="shared" si="54"/>
        <v>0</v>
      </c>
      <c r="M47" s="99"/>
      <c r="N47" s="93">
        <v>18</v>
      </c>
      <c r="O47" s="80"/>
      <c r="P47" s="80"/>
      <c r="Q47" s="80"/>
      <c r="R47" s="119">
        <f t="shared" si="55"/>
        <v>0</v>
      </c>
      <c r="S47" s="120"/>
      <c r="T47" s="95"/>
      <c r="U47" s="84" t="e">
        <f t="shared" si="50"/>
        <v>#N/A</v>
      </c>
      <c r="V47" s="94" t="e">
        <f t="shared" si="51"/>
        <v>#N/A</v>
      </c>
      <c r="W47" s="105" t="e">
        <f t="shared" si="56"/>
        <v>#N/A</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t="str">
        <f t="shared" si="66"/>
        <v>材树</v>
      </c>
      <c r="BH47" s="188">
        <f t="shared" si="69"/>
        <v>1</v>
      </c>
      <c r="BI47" s="144" t="str">
        <f t="shared" si="67"/>
        <v>棵</v>
      </c>
      <c r="BJ47" s="144">
        <f ca="1" t="shared" si="68"/>
        <v>750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台阶</v>
      </c>
      <c r="EW47" s="51">
        <f ca="1">IF(EV47="","",SUMIF($BG$38:$BG$107,EV47,$BH$38:$BH$107))</f>
        <v>2.24</v>
      </c>
      <c r="EX47" s="51" t="str">
        <f ca="1">IFERROR(VLOOKUP(FE47,$BD$38:$BJ$92,6,0),"")</f>
        <v>㎡</v>
      </c>
      <c r="EY47" s="52">
        <f ca="1">IF(EV47="","",SUMIF($BG$38:$BG$107,EV47,$BJ$38:$BJ$107))</f>
        <v>784</v>
      </c>
      <c r="EZ47" s="52" t="str">
        <f ca="1">IFERROR(VLOOKUP(FF47,$BD$38:$BJ$92,4,0),"")</f>
        <v>渗水井</v>
      </c>
      <c r="FA47" s="51">
        <f ca="1">IF(EZ47="","",SUMIF($BG$38:$BG$107,EZ47,$BH$38:$BH$107))</f>
        <v>1</v>
      </c>
      <c r="FB47" s="51" t="str">
        <f ca="1">IFERROR(VLOOKUP(FF47,$BD$38:$BJ$92,6,0),"")</f>
        <v>个</v>
      </c>
      <c r="FC47" s="52">
        <f ca="1">IF(EZ47="","",SUMIF($BG$38:$BG$107,EZ47,$BJ$38:$BJ$107))</f>
        <v>600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0.85</v>
      </c>
      <c r="L48" s="94">
        <f t="shared" si="54"/>
        <v>0</v>
      </c>
      <c r="M48" s="99"/>
      <c r="N48" s="93">
        <v>19</v>
      </c>
      <c r="O48" s="80"/>
      <c r="P48" s="80"/>
      <c r="Q48" s="80"/>
      <c r="R48" s="119">
        <f t="shared" si="55"/>
        <v>0</v>
      </c>
      <c r="S48" s="120"/>
      <c r="T48" s="95"/>
      <c r="U48" s="84" t="e">
        <f t="shared" si="50"/>
        <v>#N/A</v>
      </c>
      <c r="V48" s="94" t="e">
        <f t="shared" si="51"/>
        <v>#N/A</v>
      </c>
      <c r="W48" s="105" t="e">
        <f t="shared" si="56"/>
        <v>#N/A</v>
      </c>
      <c r="X48" s="94">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t="str">
        <f t="shared" si="66"/>
        <v>材树</v>
      </c>
      <c r="BH48" s="188">
        <f t="shared" si="69"/>
        <v>1</v>
      </c>
      <c r="BI48" s="144" t="str">
        <f t="shared" si="67"/>
        <v>棵</v>
      </c>
      <c r="BJ48" s="144">
        <f ca="1" t="shared" si="68"/>
        <v>750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火炕</v>
      </c>
      <c r="EW48" s="51">
        <f ca="1">IF(EV48="","",SUMIF($BG$38:$BG$107,EV48,$BH$38:$BH$107))</f>
        <v>1</v>
      </c>
      <c r="EX48" s="51" t="str">
        <f ca="1">IFERROR(VLOOKUP(FE48,$BD$38:$BJ$92,6,0),"")</f>
        <v>个</v>
      </c>
      <c r="EY48" s="52">
        <f ca="1">IF(EV48="","",SUMIF($BG$38:$BG$107,EV48,$BJ$38:$BJ$107))</f>
        <v>1000</v>
      </c>
      <c r="EZ48" s="52" t="str">
        <f ca="1">IFERROR(VLOOKUP(FF48,$BD$38:$BJ$92,4,0),"")</f>
        <v>灶台</v>
      </c>
      <c r="FA48" s="51">
        <f ca="1">IF(EZ48="","",SUMIF($BG$38:$BG$107,EZ48,$BH$38:$BH$107))</f>
        <v>1</v>
      </c>
      <c r="FB48" s="51" t="str">
        <f ca="1">IFERROR(VLOOKUP(FF48,$BD$38:$BJ$92,6,0),"")</f>
        <v>个</v>
      </c>
      <c r="FC48" s="52">
        <f ca="1">IF(EZ48="","",SUMIF($BG$38:$BG$107,EZ48,$BJ$38:$BJ$107))</f>
        <v>300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0.85</v>
      </c>
      <c r="L49" s="94">
        <f t="shared" si="54"/>
        <v>0</v>
      </c>
      <c r="M49" s="99"/>
      <c r="N49" s="93">
        <v>20</v>
      </c>
      <c r="O49" s="80"/>
      <c r="P49" s="80"/>
      <c r="Q49" s="80"/>
      <c r="R49" s="119">
        <f t="shared" si="55"/>
        <v>0</v>
      </c>
      <c r="S49" s="120"/>
      <c r="T49" s="95"/>
      <c r="U49" s="84" t="e">
        <f t="shared" si="50"/>
        <v>#N/A</v>
      </c>
      <c r="V49" s="94" t="e">
        <f t="shared" si="51"/>
        <v>#N/A</v>
      </c>
      <c r="W49" s="105" t="e">
        <f t="shared" si="56"/>
        <v>#N/A</v>
      </c>
      <c r="X49" s="94">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t="str">
        <f t="shared" si="66"/>
        <v>材树</v>
      </c>
      <c r="BH49" s="188">
        <f t="shared" si="69"/>
        <v>1</v>
      </c>
      <c r="BI49" s="144" t="str">
        <f t="shared" si="67"/>
        <v>棵</v>
      </c>
      <c r="BJ49" s="144">
        <f ca="1" t="shared" si="68"/>
        <v>950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化粪池</v>
      </c>
      <c r="EW49" s="51">
        <f ca="1">IF(EV49="","",SUMIF($BG$38:$BG$107,EV49,$BH$38:$BH$107))</f>
        <v>1</v>
      </c>
      <c r="EX49" s="51" t="str">
        <f ca="1">IFERROR(VLOOKUP(FE49,$BD$38:$BJ$92,6,0),"")</f>
        <v>个</v>
      </c>
      <c r="EY49" s="52">
        <f ca="1">IF(EV49="","",SUMIF($BG$38:$BG$107,EV49,$BJ$38:$BJ$107))</f>
        <v>400</v>
      </c>
      <c r="EZ49" s="52" t="str">
        <f ca="1">IFERROR(VLOOKUP(FF49,$BD$38:$BJ$92,4,0),"")</f>
        <v>平砖地面</v>
      </c>
      <c r="FA49" s="51">
        <f ca="1">IF(EZ49="","",SUMIF($BG$38:$BG$107,EZ49,$BH$38:$BH$107))</f>
        <v>115.21</v>
      </c>
      <c r="FB49" s="51" t="str">
        <f ca="1">IFERROR(VLOOKUP(FF49,$BD$38:$BJ$92,6,0),"")</f>
        <v>㎡</v>
      </c>
      <c r="FC49" s="52">
        <f ca="1">IF(EZ49="","",SUMIF($BG$38:$BG$107,EZ49,$BJ$38:$BJ$107))</f>
        <v>2881</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0.85</v>
      </c>
      <c r="L50" s="94">
        <f t="shared" si="54"/>
        <v>0</v>
      </c>
      <c r="M50" s="99"/>
      <c r="N50" s="93">
        <v>21</v>
      </c>
      <c r="O50" s="80"/>
      <c r="P50" s="80"/>
      <c r="Q50" s="80"/>
      <c r="R50" s="119">
        <f t="shared" si="55"/>
        <v>0</v>
      </c>
      <c r="S50" s="120"/>
      <c r="T50" s="95"/>
      <c r="U50" s="84" t="e">
        <f t="shared" si="50"/>
        <v>#N/A</v>
      </c>
      <c r="V50" s="94" t="e">
        <f t="shared" si="51"/>
        <v>#N/A</v>
      </c>
      <c r="W50" s="105" t="e">
        <f t="shared" si="56"/>
        <v>#N/A</v>
      </c>
      <c r="X50" s="94">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t="str">
        <f t="shared" si="66"/>
        <v>材树</v>
      </c>
      <c r="BH50" s="188">
        <f t="shared" si="69"/>
        <v>1</v>
      </c>
      <c r="BI50" s="144" t="str">
        <f t="shared" si="67"/>
        <v>棵</v>
      </c>
      <c r="BJ50" s="144">
        <f ca="1" t="shared" si="68"/>
        <v>1450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材树</v>
      </c>
      <c r="EW50" s="51">
        <f ca="1">IF(EV50="","",SUMIF($BG$38:$BG$107,EV50,$BH$38:$BH$107))</f>
        <v>5</v>
      </c>
      <c r="EX50" s="51" t="str">
        <f ca="1">IFERROR(VLOOKUP(FE50,$BD$38:$BJ$92,6,0),"")</f>
        <v>棵</v>
      </c>
      <c r="EY50" s="52">
        <f ca="1">IF(EV50="","",SUMIF($BG$38:$BG$107,EV50,$BJ$38:$BJ$107))</f>
        <v>5650</v>
      </c>
      <c r="EZ50" s="52" t="str">
        <f ca="1">IFERROR(VLOOKUP(FF50,$BD$38:$BJ$92,4,0),"")</f>
        <v>香椿树</v>
      </c>
      <c r="FA50" s="51">
        <f ca="1">IF(EZ50="","",SUMIF($BG$38:$BG$107,EZ50,$BH$38:$BH$107))</f>
        <v>1</v>
      </c>
      <c r="FB50" s="51" t="str">
        <f ca="1">IFERROR(VLOOKUP(FF50,$BD$38:$BJ$92,6,0),"")</f>
        <v>棵</v>
      </c>
      <c r="FC50" s="52">
        <f ca="1">IF(EZ50="","",SUMIF($BG$38:$BG$107,EZ50,$BJ$38:$BJ$107))</f>
        <v>20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0.85</v>
      </c>
      <c r="L51" s="94">
        <f t="shared" si="54"/>
        <v>0</v>
      </c>
      <c r="M51" s="99"/>
      <c r="N51" s="93">
        <v>22</v>
      </c>
      <c r="O51" s="80"/>
      <c r="P51" s="80"/>
      <c r="Q51" s="80"/>
      <c r="R51" s="119">
        <f t="shared" ref="R51:R52" si="70">+P51</f>
        <v>0</v>
      </c>
      <c r="S51" s="120"/>
      <c r="T51" s="95"/>
      <c r="U51" s="84" t="e">
        <f t="shared" si="50"/>
        <v>#N/A</v>
      </c>
      <c r="V51" s="94" t="e">
        <f t="shared" si="51"/>
        <v>#N/A</v>
      </c>
      <c r="W51" s="105" t="e">
        <f t="shared" si="56"/>
        <v>#N/A</v>
      </c>
      <c r="X51" s="94">
        <f t="shared" si="57"/>
        <v>0</v>
      </c>
      <c r="AL51" s="168"/>
      <c r="AM51" s="142"/>
      <c r="AN51" s="167"/>
      <c r="AO51" s="179"/>
      <c r="AP51" s="168"/>
      <c r="AQ51" s="178"/>
      <c r="AR51" s="169"/>
      <c r="AT51" s="177"/>
      <c r="AU51" s="177"/>
      <c r="AV51" s="177"/>
      <c r="AW51" s="177"/>
      <c r="AY51" s="177"/>
      <c r="AZ51" s="177"/>
      <c r="BB51" s="177"/>
      <c r="BC51" s="177"/>
      <c r="BD51" s="144">
        <f ca="1">SUM($BE$38:BE51)*BE51</f>
        <v>9</v>
      </c>
      <c r="BE51" s="144">
        <f ca="1">IF(BJ51=0,0,IF(COUNTIF($BG51:$BG$107,BG51)&lt;2,1,0))</f>
        <v>1</v>
      </c>
      <c r="BF51" s="144">
        <v>14</v>
      </c>
      <c r="BG51" s="144" t="str">
        <f t="shared" si="66"/>
        <v>材树</v>
      </c>
      <c r="BH51" s="188">
        <f t="shared" si="69"/>
        <v>1</v>
      </c>
      <c r="BI51" s="144" t="str">
        <f t="shared" si="67"/>
        <v>棵</v>
      </c>
      <c r="BJ51" s="144">
        <f ca="1" t="shared" si="68"/>
        <v>1750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0.85</v>
      </c>
      <c r="L52" s="94">
        <f t="shared" si="54"/>
        <v>0</v>
      </c>
      <c r="M52" s="99"/>
      <c r="N52" s="93">
        <v>23</v>
      </c>
      <c r="O52" s="80"/>
      <c r="P52" s="80"/>
      <c r="Q52" s="80"/>
      <c r="R52" s="119">
        <f t="shared" si="70"/>
        <v>0</v>
      </c>
      <c r="S52" s="120"/>
      <c r="T52" s="95"/>
      <c r="U52" s="84" t="e">
        <f t="shared" si="50"/>
        <v>#N/A</v>
      </c>
      <c r="V52" s="94" t="e">
        <f t="shared" si="51"/>
        <v>#N/A</v>
      </c>
      <c r="W52" s="105" t="e">
        <f t="shared" si="56"/>
        <v>#N/A</v>
      </c>
      <c r="X52" s="94">
        <f t="shared" si="57"/>
        <v>0</v>
      </c>
      <c r="AL52" s="168"/>
      <c r="AM52" s="142"/>
      <c r="AN52" s="167"/>
      <c r="AO52" s="179"/>
      <c r="AP52" s="168"/>
      <c r="AQ52" s="178"/>
      <c r="AR52" s="169"/>
      <c r="AT52" s="177"/>
      <c r="AU52" s="177"/>
      <c r="AV52" s="177"/>
      <c r="AW52" s="177"/>
      <c r="AY52" s="177"/>
      <c r="AZ52" s="177"/>
      <c r="BB52" s="177"/>
      <c r="BC52" s="177"/>
      <c r="BD52" s="144">
        <f ca="1">SUM($BE$38:BE52)*BE52</f>
        <v>10</v>
      </c>
      <c r="BE52" s="144">
        <f ca="1">IF(BJ52=0,0,IF(COUNTIF($BG52:$BG$107,BG52)&lt;2,1,0))</f>
        <v>1</v>
      </c>
      <c r="BF52" s="144">
        <v>15</v>
      </c>
      <c r="BG52" s="144" t="str">
        <f t="shared" ref="BG52:BG71" si="71">F200</f>
        <v>香椿树</v>
      </c>
      <c r="BH52" s="188">
        <f t="shared" si="69"/>
        <v>1</v>
      </c>
      <c r="BI52" s="144" t="str">
        <f t="shared" ref="BI52:BI71" si="72">I200</f>
        <v>棵</v>
      </c>
      <c r="BJ52" s="144">
        <f ca="1" t="shared" ref="BJ52:BJ71" si="73">L200</f>
        <v>20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0.85</v>
      </c>
      <c r="L53" s="94">
        <f t="shared" si="54"/>
        <v>0</v>
      </c>
      <c r="M53" s="99"/>
      <c r="N53" s="93">
        <v>24</v>
      </c>
      <c r="O53" s="80"/>
      <c r="P53" s="80"/>
      <c r="Q53" s="80"/>
      <c r="R53" s="119">
        <f t="shared" ref="R53:R59" si="74">+P53</f>
        <v>0</v>
      </c>
      <c r="S53" s="120"/>
      <c r="T53" s="95"/>
      <c r="U53" s="84" t="e">
        <f t="shared" si="50"/>
        <v>#N/A</v>
      </c>
      <c r="V53" s="94" t="e">
        <f t="shared" si="51"/>
        <v>#N/A</v>
      </c>
      <c r="W53" s="105" t="e">
        <f t="shared" si="56"/>
        <v>#N/A</v>
      </c>
      <c r="X53" s="94">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0.85</v>
      </c>
      <c r="L54" s="94">
        <f t="shared" si="54"/>
        <v>0</v>
      </c>
      <c r="M54" s="99"/>
      <c r="N54" s="93">
        <v>25</v>
      </c>
      <c r="O54" s="80"/>
      <c r="P54" s="80"/>
      <c r="Q54" s="80"/>
      <c r="R54" s="119">
        <f t="shared" si="74"/>
        <v>0</v>
      </c>
      <c r="S54" s="120"/>
      <c r="T54" s="95"/>
      <c r="U54" s="84" t="e">
        <f t="shared" si="50"/>
        <v>#N/A</v>
      </c>
      <c r="V54" s="94" t="e">
        <f t="shared" si="51"/>
        <v>#N/A</v>
      </c>
      <c r="W54" s="105" t="e">
        <f t="shared" si="56"/>
        <v>#N/A</v>
      </c>
      <c r="X54" s="94">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0.85</v>
      </c>
      <c r="L55" s="94">
        <f t="shared" si="54"/>
        <v>0</v>
      </c>
      <c r="M55" s="99"/>
      <c r="N55" s="93">
        <v>26</v>
      </c>
      <c r="O55" s="80"/>
      <c r="P55" s="80"/>
      <c r="Q55" s="80"/>
      <c r="R55" s="119">
        <f t="shared" si="74"/>
        <v>0</v>
      </c>
      <c r="S55" s="120"/>
      <c r="T55" s="95"/>
      <c r="U55" s="84" t="e">
        <f t="shared" si="50"/>
        <v>#N/A</v>
      </c>
      <c r="V55" s="94" t="e">
        <f t="shared" si="51"/>
        <v>#N/A</v>
      </c>
      <c r="W55" s="105" t="e">
        <f t="shared" si="56"/>
        <v>#N/A</v>
      </c>
      <c r="X55" s="94">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0.85</v>
      </c>
      <c r="L56" s="94">
        <f t="shared" si="54"/>
        <v>0</v>
      </c>
      <c r="M56" s="99"/>
      <c r="N56" s="93">
        <v>27</v>
      </c>
      <c r="O56" s="80"/>
      <c r="P56" s="80"/>
      <c r="Q56" s="80"/>
      <c r="R56" s="119">
        <f t="shared" si="74"/>
        <v>0</v>
      </c>
      <c r="S56" s="120"/>
      <c r="T56" s="95"/>
      <c r="U56" s="84" t="e">
        <f t="shared" si="50"/>
        <v>#N/A</v>
      </c>
      <c r="V56" s="94" t="e">
        <f t="shared" si="51"/>
        <v>#N/A</v>
      </c>
      <c r="W56" s="105" t="e">
        <f t="shared" si="56"/>
        <v>#N/A</v>
      </c>
      <c r="X56" s="94">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0.85</v>
      </c>
      <c r="L57" s="94">
        <f t="shared" si="54"/>
        <v>0</v>
      </c>
      <c r="M57" s="99"/>
      <c r="N57" s="93">
        <v>28</v>
      </c>
      <c r="O57" s="80"/>
      <c r="P57" s="80"/>
      <c r="Q57" s="80"/>
      <c r="R57" s="119">
        <f t="shared" si="74"/>
        <v>0</v>
      </c>
      <c r="S57" s="120"/>
      <c r="T57" s="95"/>
      <c r="U57" s="84" t="e">
        <f t="shared" si="50"/>
        <v>#N/A</v>
      </c>
      <c r="V57" s="94" t="e">
        <f t="shared" si="51"/>
        <v>#N/A</v>
      </c>
      <c r="W57" s="105" t="e">
        <f t="shared" si="56"/>
        <v>#N/A</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0.85</v>
      </c>
      <c r="L58" s="94">
        <f t="shared" si="54"/>
        <v>0</v>
      </c>
      <c r="M58" s="99"/>
      <c r="N58" s="93">
        <v>29</v>
      </c>
      <c r="O58" s="80"/>
      <c r="P58" s="80"/>
      <c r="Q58" s="80"/>
      <c r="R58" s="119">
        <f t="shared" si="74"/>
        <v>0</v>
      </c>
      <c r="S58" s="120"/>
      <c r="T58" s="95"/>
      <c r="U58" s="84" t="e">
        <f t="shared" si="50"/>
        <v>#N/A</v>
      </c>
      <c r="V58" s="94" t="e">
        <f t="shared" si="51"/>
        <v>#N/A</v>
      </c>
      <c r="W58" s="105" t="e">
        <f t="shared" si="56"/>
        <v>#N/A</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0.85</v>
      </c>
      <c r="L59" s="94">
        <f t="shared" si="54"/>
        <v>0</v>
      </c>
      <c r="M59" s="99"/>
      <c r="N59" s="93">
        <v>30</v>
      </c>
      <c r="O59" s="80"/>
      <c r="P59" s="80"/>
      <c r="Q59" s="80"/>
      <c r="R59" s="119">
        <f t="shared" si="74"/>
        <v>0</v>
      </c>
      <c r="S59" s="120"/>
      <c r="T59" s="95"/>
      <c r="U59" s="84" t="e">
        <f t="shared" si="50"/>
        <v>#N/A</v>
      </c>
      <c r="V59" s="94" t="e">
        <f t="shared" si="51"/>
        <v>#N/A</v>
      </c>
      <c r="W59" s="105" t="e">
        <f t="shared" si="56"/>
        <v>#N/A</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1060</v>
      </c>
      <c r="D60" s="80"/>
      <c r="E60" s="80"/>
      <c r="F60" s="93"/>
      <c r="G60" s="95"/>
      <c r="H60" s="95"/>
      <c r="I60" s="80"/>
      <c r="J60" s="97"/>
      <c r="K60" s="97"/>
      <c r="L60" s="84">
        <f>SUM(L30:L59)</f>
        <v>10249</v>
      </c>
      <c r="M60" s="106"/>
      <c r="N60" s="97"/>
      <c r="O60" s="80" t="s">
        <v>1060</v>
      </c>
      <c r="P60" s="80"/>
      <c r="Q60" s="80"/>
      <c r="R60" s="93"/>
      <c r="S60" s="93"/>
      <c r="T60" s="95"/>
      <c r="U60" s="80"/>
      <c r="V60" s="97"/>
      <c r="W60" s="97"/>
      <c r="X60" s="84">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C1</v>
      </c>
      <c r="EW60" s="51">
        <f ca="1" t="shared" ref="EW60:EW71" si="76">IF(EV60="","",SUMIF($BG$38:$BG$107,EV60,$BH$38:$BH$107))</f>
        <v>2.28</v>
      </c>
      <c r="EX60" s="51" t="str">
        <f ca="1" t="shared" ref="EX60:EX71" si="77">IFERROR(VLOOKUP(FE60,$BD$38:$BJ$92,6,0),"")</f>
        <v>㎡</v>
      </c>
      <c r="EY60" s="52">
        <f ca="1" t="shared" ref="EY60:EY71" si="78">IF(EV60="","",SUMIF($BG$38:$BG$107,EV60,$BJ$38:$BJ$107))</f>
        <v>774</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373" t="str">
        <f>C8&amp;"装饰装修"</f>
        <v>装饰装修</v>
      </c>
      <c r="B61" s="79" t="s">
        <v>3</v>
      </c>
      <c r="C61" s="79" t="s">
        <v>2</v>
      </c>
      <c r="D61" s="79" t="s">
        <v>1038</v>
      </c>
      <c r="E61" s="79"/>
      <c r="F61" s="79" t="s">
        <v>435</v>
      </c>
      <c r="G61" s="79" t="s">
        <v>1039</v>
      </c>
      <c r="H61" s="79"/>
      <c r="I61" s="79" t="s">
        <v>6</v>
      </c>
      <c r="J61" s="79" t="s">
        <v>9</v>
      </c>
      <c r="K61" s="103" t="s">
        <v>1040</v>
      </c>
      <c r="L61" s="79" t="s">
        <v>1041</v>
      </c>
      <c r="M61" s="373" t="str">
        <f>C10&amp;"装饰装修"</f>
        <v>装饰装修</v>
      </c>
      <c r="N61" s="79" t="s">
        <v>3</v>
      </c>
      <c r="O61" s="79" t="s">
        <v>2</v>
      </c>
      <c r="P61" s="104" t="s">
        <v>1038</v>
      </c>
      <c r="Q61" s="118"/>
      <c r="R61" s="79" t="s">
        <v>435</v>
      </c>
      <c r="S61" s="79"/>
      <c r="T61" s="79" t="s">
        <v>1039</v>
      </c>
      <c r="U61" s="79" t="s">
        <v>6</v>
      </c>
      <c r="V61" s="79" t="s">
        <v>9</v>
      </c>
      <c r="W61" s="103" t="s">
        <v>1040</v>
      </c>
      <c r="X61" s="79"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5" t="e">
        <f>$V$9</f>
        <v>#N/A</v>
      </c>
      <c r="L62" s="94">
        <f>ROUND(IFERROR(ROUND(G62,2)*J62*K62,),0)</f>
        <v>0</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t="e">
        <f t="shared" ref="K63:K91" si="88">$V$9</f>
        <v>#N/A</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t="e">
        <f t="shared" si="88"/>
        <v>#N/A</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t="e">
        <f t="shared" si="88"/>
        <v>#N/A</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t="e">
        <f t="shared" si="88"/>
        <v>#N/A</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t="e">
        <f t="shared" si="88"/>
        <v>#N/A</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t="e">
        <f t="shared" si="88"/>
        <v>#N/A</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t="e">
        <f t="shared" si="88"/>
        <v>#N/A</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t="e">
        <f t="shared" si="88"/>
        <v>#N/A</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t="e">
        <f t="shared" si="88"/>
        <v>#N/A</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24399</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t="e">
        <f t="shared" si="88"/>
        <v>#N/A</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11</v>
      </c>
      <c r="BE72" s="144">
        <f>IF(BJ72=0,0,IF(COUNTIF($BG72:$BG$107,BG72)&lt;2,1,0))</f>
        <v>1</v>
      </c>
      <c r="BF72" s="144">
        <v>35</v>
      </c>
      <c r="BG72" s="144" t="str">
        <f>R186</f>
        <v>C1</v>
      </c>
      <c r="BH72" s="188">
        <f>ROUND(T186,2)</f>
        <v>2.28</v>
      </c>
      <c r="BI72" s="144" t="str">
        <f>U186</f>
        <v>㎡</v>
      </c>
      <c r="BJ72" s="144">
        <f>X186</f>
        <v>774</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24399</v>
      </c>
      <c r="EY72" s="54"/>
      <c r="EZ72" s="56" t="s">
        <v>1063</v>
      </c>
      <c r="FA72" s="57" t="str">
        <f ca="1">TEXT(EX72,"[DBnum2]")&amp;"元整"</f>
        <v>贰万肆仟叁佰玖拾玖元整</v>
      </c>
      <c r="FB72" s="58"/>
      <c r="FC72" s="59"/>
    </row>
    <row r="73" ht="23.45" customHeight="1" spans="1:159">
      <c r="A73" s="99"/>
      <c r="B73" s="93">
        <v>12</v>
      </c>
      <c r="C73" s="80"/>
      <c r="D73" s="80"/>
      <c r="E73" s="80"/>
      <c r="F73" s="94">
        <f t="shared" si="87"/>
        <v>0</v>
      </c>
      <c r="G73" s="95"/>
      <c r="H73" s="95"/>
      <c r="I73" s="84" t="e">
        <f t="shared" si="83"/>
        <v>#N/A</v>
      </c>
      <c r="J73" s="94" t="e">
        <f t="shared" si="84"/>
        <v>#N/A</v>
      </c>
      <c r="K73" s="105" t="e">
        <f t="shared" si="88"/>
        <v>#N/A</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0</v>
      </c>
      <c r="BE73" s="144">
        <f ca="1">IF(BJ73=0,0,IF(COUNTIF($BG73:$BG$107,BG73)&lt;2,1,0))</f>
        <v>0</v>
      </c>
      <c r="BF73" s="144">
        <v>36</v>
      </c>
      <c r="BG73" s="144">
        <f>R187</f>
        <v>0</v>
      </c>
      <c r="BH73" s="188">
        <f t="shared" ref="BH73:BH104" si="93">ROUND(T187,2)</f>
        <v>0</v>
      </c>
      <c r="BI73" s="144" t="str">
        <f>U187</f>
        <v/>
      </c>
      <c r="BJ73" s="144">
        <f ca="1">X187</f>
        <v>0</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t="e">
        <f t="shared" si="88"/>
        <v>#N/A</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t="e">
        <f t="shared" si="88"/>
        <v>#N/A</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t="e">
        <f t="shared" si="88"/>
        <v>#N/A</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t="e">
        <f t="shared" si="88"/>
        <v>#N/A</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t="e">
        <f t="shared" si="88"/>
        <v>#N/A</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t="e">
        <f t="shared" si="88"/>
        <v>#N/A</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t="e">
        <f t="shared" si="88"/>
        <v>#N/A</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t="e">
        <f t="shared" si="88"/>
        <v>#N/A</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t="e">
        <f t="shared" si="88"/>
        <v>#N/A</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t="e">
        <f t="shared" si="88"/>
        <v>#N/A</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t="e">
        <f t="shared" si="88"/>
        <v>#N/A</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t="e">
        <f t="shared" si="88"/>
        <v>#N/A</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t="e">
        <f t="shared" si="88"/>
        <v>#N/A</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t="e">
        <f t="shared" si="88"/>
        <v>#N/A</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t="e">
        <f t="shared" si="88"/>
        <v>#N/A</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t="e">
        <f t="shared" si="88"/>
        <v>#N/A</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t="e">
        <f t="shared" si="88"/>
        <v>#N/A</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t="e">
        <f t="shared" si="88"/>
        <v>#N/A</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1060</v>
      </c>
      <c r="D92" s="80"/>
      <c r="E92" s="80"/>
      <c r="F92" s="93"/>
      <c r="G92" s="95"/>
      <c r="H92" s="95"/>
      <c r="I92" s="80"/>
      <c r="J92" s="97"/>
      <c r="K92" s="97"/>
      <c r="L92" s="84">
        <f>SUM(L62:L91)</f>
        <v>0</v>
      </c>
      <c r="M92" s="106"/>
      <c r="N92" s="97"/>
      <c r="O92" s="80" t="s">
        <v>1060</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1038</v>
      </c>
      <c r="E93" s="79"/>
      <c r="F93" s="79" t="s">
        <v>435</v>
      </c>
      <c r="G93" s="79" t="s">
        <v>1039</v>
      </c>
      <c r="H93" s="79"/>
      <c r="I93" s="79" t="s">
        <v>6</v>
      </c>
      <c r="J93" s="79" t="s">
        <v>9</v>
      </c>
      <c r="K93" s="103" t="s">
        <v>1040</v>
      </c>
      <c r="L93" s="79" t="s">
        <v>1041</v>
      </c>
      <c r="M93" s="373" t="str">
        <f>C14&amp;"装饰装修"</f>
        <v>装饰装修</v>
      </c>
      <c r="N93" s="79" t="s">
        <v>3</v>
      </c>
      <c r="O93" s="79" t="s">
        <v>2</v>
      </c>
      <c r="P93" s="104" t="s">
        <v>1038</v>
      </c>
      <c r="Q93" s="118"/>
      <c r="R93" s="79" t="s">
        <v>435</v>
      </c>
      <c r="S93" s="79"/>
      <c r="T93" s="79" t="s">
        <v>1039</v>
      </c>
      <c r="U93" s="79" t="s">
        <v>6</v>
      </c>
      <c r="V93" s="79" t="s">
        <v>9</v>
      </c>
      <c r="W93" s="103" t="s">
        <v>1040</v>
      </c>
      <c r="X93" s="79"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谢孟超</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10" t="s">
        <v>1079</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1080</v>
      </c>
      <c r="FF100" s="11"/>
      <c r="FG100" s="11"/>
      <c r="FH100" s="5" t="s">
        <v>1081</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1086</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1094</v>
      </c>
      <c r="FF113" s="14"/>
      <c r="FG113" s="14"/>
      <c r="FH113" s="14"/>
      <c r="FI113" s="15"/>
      <c r="FJ113" s="15"/>
      <c r="FK113" s="248">
        <f ca="1">EX72</f>
        <v>24399</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1095</v>
      </c>
      <c r="FF114" s="8"/>
      <c r="FG114" s="8"/>
      <c r="FH114" s="8" t="str">
        <f ca="1">FA72</f>
        <v>贰万肆仟叁佰玖拾玖元整</v>
      </c>
      <c r="FI114" s="8"/>
      <c r="FJ114" s="8"/>
      <c r="FK114" s="8"/>
      <c r="FL114" s="8"/>
      <c r="FM114" s="8"/>
      <c r="FN114" s="8"/>
      <c r="FO114" s="8"/>
      <c r="FP114" s="8"/>
      <c r="FQ114" s="8"/>
      <c r="FR114" s="8"/>
      <c r="FS114" s="8"/>
      <c r="FT114" s="8"/>
      <c r="FU114" s="8"/>
    </row>
    <row r="115" ht="18" customHeight="1" spans="1:177">
      <c r="A115" s="106"/>
      <c r="B115" s="97"/>
      <c r="C115" s="80" t="s">
        <v>1060</v>
      </c>
      <c r="D115" s="80"/>
      <c r="E115" s="80"/>
      <c r="F115" s="93"/>
      <c r="G115" s="95"/>
      <c r="H115" s="95"/>
      <c r="I115" s="80"/>
      <c r="J115" s="97"/>
      <c r="K115" s="97"/>
      <c r="L115" s="84">
        <f>SUM(L94:L114)</f>
        <v>0</v>
      </c>
      <c r="M115" s="106"/>
      <c r="N115" s="97"/>
      <c r="O115" s="80" t="s">
        <v>1060</v>
      </c>
      <c r="P115" s="80"/>
      <c r="Q115" s="80"/>
      <c r="R115" s="93"/>
      <c r="S115" s="93"/>
      <c r="T115" s="95"/>
      <c r="U115" s="80"/>
      <c r="V115" s="97"/>
      <c r="W115" s="97"/>
      <c r="X115" s="84">
        <f>SUM(X94:X114)</f>
        <v>0</v>
      </c>
      <c r="BQ115" s="189"/>
      <c r="BR115" s="189"/>
      <c r="BT115" s="69"/>
      <c r="BU115" s="71"/>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1038</v>
      </c>
      <c r="E116" s="79"/>
      <c r="F116" s="79" t="s">
        <v>435</v>
      </c>
      <c r="G116" s="79" t="s">
        <v>1039</v>
      </c>
      <c r="H116" s="79"/>
      <c r="I116" s="79" t="s">
        <v>6</v>
      </c>
      <c r="J116" s="79" t="s">
        <v>9</v>
      </c>
      <c r="K116" s="103" t="s">
        <v>1040</v>
      </c>
      <c r="L116" s="79" t="s">
        <v>1041</v>
      </c>
      <c r="M116" s="98" t="str">
        <f>C18&amp;"装饰装修"</f>
        <v>装饰装修</v>
      </c>
      <c r="N116" s="79" t="s">
        <v>3</v>
      </c>
      <c r="O116" s="79" t="s">
        <v>2</v>
      </c>
      <c r="P116" s="104" t="s">
        <v>1038</v>
      </c>
      <c r="Q116" s="118"/>
      <c r="R116" s="79" t="s">
        <v>435</v>
      </c>
      <c r="S116" s="79"/>
      <c r="T116" s="79" t="s">
        <v>1039</v>
      </c>
      <c r="U116" s="79" t="s">
        <v>6</v>
      </c>
      <c r="V116" s="79" t="s">
        <v>9</v>
      </c>
      <c r="W116" s="103" t="s">
        <v>1040</v>
      </c>
      <c r="X116" s="79" t="s">
        <v>1041</v>
      </c>
      <c r="BR116" s="189"/>
      <c r="BT116" s="69"/>
      <c r="BU116" s="71"/>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1101</v>
      </c>
      <c r="FF118" s="3"/>
      <c r="FG118" s="3"/>
      <c r="FH118" s="3"/>
      <c r="FI118" s="10" t="s">
        <v>1079</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1102</v>
      </c>
      <c r="FF119" s="3"/>
      <c r="FG119" s="3"/>
      <c r="FH119" s="3"/>
      <c r="FI119" s="16" t="s">
        <v>1103</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1104</v>
      </c>
      <c r="FF120" s="8"/>
      <c r="FG120" s="8"/>
      <c r="FH120" s="8"/>
      <c r="FI120" s="8"/>
      <c r="FJ120" s="5" t="s">
        <v>1105</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1060</v>
      </c>
      <c r="D138" s="250"/>
      <c r="E138" s="238"/>
      <c r="F138" s="93"/>
      <c r="G138" s="95"/>
      <c r="H138" s="95"/>
      <c r="I138" s="80"/>
      <c r="J138" s="97"/>
      <c r="K138" s="97"/>
      <c r="L138" s="84">
        <f>SUM(L117:L137)</f>
        <v>0</v>
      </c>
      <c r="M138" s="106"/>
      <c r="N138" s="256"/>
      <c r="O138" s="80" t="s">
        <v>1060</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1038</v>
      </c>
      <c r="E139" s="79"/>
      <c r="F139" s="79" t="s">
        <v>435</v>
      </c>
      <c r="G139" s="79" t="s">
        <v>1039</v>
      </c>
      <c r="H139" s="79"/>
      <c r="I139" s="79" t="s">
        <v>6</v>
      </c>
      <c r="J139" s="79" t="s">
        <v>9</v>
      </c>
      <c r="K139" s="103" t="s">
        <v>1040</v>
      </c>
      <c r="L139" s="78" t="s">
        <v>1041</v>
      </c>
      <c r="M139" s="98" t="str">
        <f>C22&amp;"装饰装修"</f>
        <v>装饰装修</v>
      </c>
      <c r="N139" s="79" t="s">
        <v>3</v>
      </c>
      <c r="O139" s="79" t="s">
        <v>2</v>
      </c>
      <c r="P139" s="104" t="s">
        <v>1038</v>
      </c>
      <c r="Q139" s="118"/>
      <c r="R139" s="79" t="s">
        <v>435</v>
      </c>
      <c r="S139" s="79"/>
      <c r="T139" s="79" t="s">
        <v>1039</v>
      </c>
      <c r="U139" s="79" t="s">
        <v>6</v>
      </c>
      <c r="V139" s="79" t="s">
        <v>9</v>
      </c>
      <c r="W139" s="103" t="s">
        <v>1040</v>
      </c>
      <c r="X139" s="79" t="s">
        <v>1041</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1060</v>
      </c>
      <c r="D161" s="250"/>
      <c r="E161" s="238"/>
      <c r="F161" s="93"/>
      <c r="G161" s="95"/>
      <c r="H161" s="95"/>
      <c r="I161" s="80"/>
      <c r="J161" s="97"/>
      <c r="K161" s="97"/>
      <c r="L161" s="84">
        <f>SUM(L140:L160)</f>
        <v>0</v>
      </c>
      <c r="M161" s="106"/>
      <c r="N161" s="97"/>
      <c r="O161" s="80" t="s">
        <v>1060</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1038</v>
      </c>
      <c r="E162" s="79"/>
      <c r="F162" s="79" t="s">
        <v>435</v>
      </c>
      <c r="G162" s="79" t="s">
        <v>1039</v>
      </c>
      <c r="H162" s="79"/>
      <c r="I162" s="79" t="s">
        <v>6</v>
      </c>
      <c r="J162" s="79" t="s">
        <v>9</v>
      </c>
      <c r="K162" s="103" t="s">
        <v>1040</v>
      </c>
      <c r="L162" s="78" t="s">
        <v>1041</v>
      </c>
      <c r="M162" s="98" t="str">
        <f>C26&amp;"装饰装修"</f>
        <v>装饰装修</v>
      </c>
      <c r="N162" s="79" t="s">
        <v>3</v>
      </c>
      <c r="O162" s="79" t="s">
        <v>2</v>
      </c>
      <c r="P162" s="104" t="s">
        <v>1038</v>
      </c>
      <c r="Q162" s="118"/>
      <c r="R162" s="79" t="s">
        <v>435</v>
      </c>
      <c r="S162" s="79"/>
      <c r="T162" s="79" t="s">
        <v>1039</v>
      </c>
      <c r="U162" s="79" t="s">
        <v>6</v>
      </c>
      <c r="V162" s="79" t="s">
        <v>9</v>
      </c>
      <c r="W162" s="103" t="s">
        <v>1040</v>
      </c>
      <c r="X162" s="79" t="s">
        <v>1041</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1060</v>
      </c>
      <c r="D184" s="250"/>
      <c r="E184" s="238"/>
      <c r="F184" s="93"/>
      <c r="G184" s="95"/>
      <c r="H184" s="95"/>
      <c r="I184" s="80"/>
      <c r="J184" s="97"/>
      <c r="K184" s="97"/>
      <c r="L184" s="84">
        <f>SUM(L163:L183)</f>
        <v>0</v>
      </c>
      <c r="M184" s="106"/>
      <c r="N184" s="97"/>
      <c r="O184" s="80" t="s">
        <v>1060</v>
      </c>
      <c r="P184" s="80"/>
      <c r="Q184" s="80"/>
      <c r="R184" s="93"/>
      <c r="S184" s="93"/>
      <c r="T184" s="95"/>
      <c r="U184" s="80"/>
      <c r="V184" s="97"/>
      <c r="W184" s="97"/>
      <c r="X184" s="111">
        <f>SUM(X163:X183)</f>
        <v>0</v>
      </c>
    </row>
    <row r="185" ht="18" customHeight="1" spans="1:24">
      <c r="A185" s="373" t="s">
        <v>1114</v>
      </c>
      <c r="B185" s="79" t="s">
        <v>3</v>
      </c>
      <c r="C185" s="79" t="s">
        <v>2</v>
      </c>
      <c r="D185" s="79" t="s">
        <v>1038</v>
      </c>
      <c r="E185" s="79" t="s">
        <v>1115</v>
      </c>
      <c r="F185" s="79" t="s">
        <v>435</v>
      </c>
      <c r="G185" s="79" t="s">
        <v>1039</v>
      </c>
      <c r="H185" s="79"/>
      <c r="I185" s="79" t="s">
        <v>6</v>
      </c>
      <c r="J185" s="79" t="s">
        <v>9</v>
      </c>
      <c r="K185" s="103" t="s">
        <v>1040</v>
      </c>
      <c r="L185" s="79" t="s">
        <v>1041</v>
      </c>
      <c r="M185" s="373" t="s">
        <v>424</v>
      </c>
      <c r="N185" s="79" t="s">
        <v>3</v>
      </c>
      <c r="O185" s="79" t="s">
        <v>2</v>
      </c>
      <c r="P185" s="79" t="s">
        <v>1038</v>
      </c>
      <c r="Q185" s="79" t="s">
        <v>1115</v>
      </c>
      <c r="R185" s="79" t="s">
        <v>435</v>
      </c>
      <c r="S185" s="79"/>
      <c r="T185" s="79" t="s">
        <v>1039</v>
      </c>
      <c r="U185" s="79" t="s">
        <v>6</v>
      </c>
      <c r="V185" s="79" t="s">
        <v>9</v>
      </c>
      <c r="W185" s="103" t="s">
        <v>1040</v>
      </c>
      <c r="X185" s="79" t="s">
        <v>1041</v>
      </c>
    </row>
    <row r="186" ht="18" customHeight="1" spans="1:24">
      <c r="A186" s="99"/>
      <c r="B186" s="93">
        <v>1</v>
      </c>
      <c r="C186" s="80" t="s">
        <v>29</v>
      </c>
      <c r="D186" s="80" t="s">
        <v>205</v>
      </c>
      <c r="E186" s="251" t="s">
        <v>213</v>
      </c>
      <c r="F186" s="94" t="str">
        <f t="shared" ref="F186:F213" si="141">D186</f>
        <v>大门</v>
      </c>
      <c r="G186" s="252">
        <f>2.3*2.3</f>
        <v>5.29</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952</v>
      </c>
      <c r="M186" s="99"/>
      <c r="N186" s="93">
        <v>35</v>
      </c>
      <c r="O186" s="80"/>
      <c r="P186" s="80"/>
      <c r="Q186" s="251"/>
      <c r="R186" s="257" t="s">
        <v>1116</v>
      </c>
      <c r="S186" s="258"/>
      <c r="T186" s="95">
        <f>1.2*1.9</f>
        <v>2.28</v>
      </c>
      <c r="U186" s="259" t="s">
        <v>12</v>
      </c>
      <c r="V186" s="260" t="e">
        <f ca="1">IF(Q186="",VLOOKUP(R186,价格表,5,0),VLOOKUP(Q186,INDIRECT("价格引用表!K"&amp;MATCH(R186,价格引用表!H:H,0)&amp;":L1200"),2,0))</f>
        <v>#N/A</v>
      </c>
      <c r="W186" s="129">
        <v>1</v>
      </c>
      <c r="X186" s="260">
        <f>ROUND(35*(1.2+1.9)*2+1.2*1.9*25+500,0)</f>
        <v>774</v>
      </c>
    </row>
    <row r="187" ht="18" customHeight="1" spans="1:24">
      <c r="A187" s="99"/>
      <c r="B187" s="93">
        <v>2</v>
      </c>
      <c r="C187" s="80" t="s">
        <v>29</v>
      </c>
      <c r="D187" s="80" t="s">
        <v>207</v>
      </c>
      <c r="E187" s="251" t="s">
        <v>219</v>
      </c>
      <c r="F187" s="94" t="str">
        <f t="shared" si="141"/>
        <v>砖墙</v>
      </c>
      <c r="G187" s="252">
        <f>17.9*1.8+17.9*2.9-2.3*2.3</f>
        <v>78.84</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11038</v>
      </c>
      <c r="M187" s="99"/>
      <c r="N187" s="93">
        <v>36</v>
      </c>
      <c r="O187" s="80"/>
      <c r="P187" s="80"/>
      <c r="Q187" s="251"/>
      <c r="R187" s="257">
        <f t="shared" ref="R187" si="143">P187</f>
        <v>0</v>
      </c>
      <c r="S187" s="258"/>
      <c r="T187" s="95"/>
      <c r="U187" s="259" t="str">
        <f>IFERROR(IF(Q187="",VLOOKUP(R187,价格表,2,0),(VLOOKUP(Q187,IF({1,0},价格引用表!K:K,价格引用表!I:I),2,0))),"")</f>
        <v/>
      </c>
      <c r="V187" s="260" t="e">
        <f ca="1">IF(Q187="",VLOOKUP(R187,价格表,5,0),VLOOKUP(Q187,INDIRECT("价格引用表!K"&amp;MATCH(R187,价格引用表!H:H,0)&amp;":L1200"),2,0))</f>
        <v>#N/A</v>
      </c>
      <c r="W187" s="129">
        <v>1</v>
      </c>
      <c r="X187" s="260">
        <f ca="1">ROUND(IFERROR(ROUND(T187,2)*V187*W187,),0)</f>
        <v>0</v>
      </c>
    </row>
    <row r="188" ht="18" customHeight="1" spans="1:24">
      <c r="A188" s="99"/>
      <c r="B188" s="93">
        <v>3</v>
      </c>
      <c r="C188" s="80" t="s">
        <v>32</v>
      </c>
      <c r="D188" s="80" t="s">
        <v>247</v>
      </c>
      <c r="E188" s="251"/>
      <c r="F188" s="94" t="str">
        <f t="shared" si="141"/>
        <v>平砖地面</v>
      </c>
      <c r="G188" s="252">
        <f>5.6*14.6+6.9*1.4+2.6*6+9.3*0.5-0.7*1.6*2</f>
        <v>109.43</v>
      </c>
      <c r="H188" s="253"/>
      <c r="I188" s="84" t="str">
        <f>IFERROR(IF(E188="",VLOOKUP(F188,价格表,2,0),(VLOOKUP(E188,IF({1,0},价格引用表!K:K,价格引用表!I:I),2,0))),"")</f>
        <v>㎡</v>
      </c>
      <c r="J188" s="94">
        <f ca="1">IF(E188="",VLOOKUP(F188,价格表,5,0),VLOOKUP(E188,INDIRECT("价格引用表!K"&amp;MATCH(D188,价格引用表!H:H,0)&amp;":L1200"),2,0))</f>
        <v>25</v>
      </c>
      <c r="K188" s="129">
        <v>1</v>
      </c>
      <c r="L188" s="94">
        <f ca="1" t="shared" si="142"/>
        <v>2736</v>
      </c>
      <c r="M188" s="99"/>
      <c r="N188" s="93">
        <v>37</v>
      </c>
      <c r="O188" s="80"/>
      <c r="P188" s="80"/>
      <c r="Q188" s="251"/>
      <c r="R188" s="257">
        <f t="shared" ref="R187:R212" si="144">P188</f>
        <v>0</v>
      </c>
      <c r="S188" s="258"/>
      <c r="T188" s="95"/>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ref="X187:X218" si="145">ROUND(IFERROR(ROUND(T188,2)*V188*W188,),0)</f>
        <v>0</v>
      </c>
    </row>
    <row r="189" ht="18" customHeight="1" spans="1:24">
      <c r="A189" s="99"/>
      <c r="B189" s="93">
        <v>4</v>
      </c>
      <c r="C189" s="80" t="s">
        <v>32</v>
      </c>
      <c r="D189" s="80" t="s">
        <v>289</v>
      </c>
      <c r="E189" s="251" t="s">
        <v>337</v>
      </c>
      <c r="F189" s="94" t="str">
        <f t="shared" si="141"/>
        <v>台阶</v>
      </c>
      <c r="G189" s="254">
        <f>0.7*1.6*2</f>
        <v>2.24</v>
      </c>
      <c r="H189" s="255"/>
      <c r="I189" s="84" t="str">
        <f>IFERROR(IF(E189="",VLOOKUP(F189,价格表,2,0),(VLOOKUP(E189,IF({1,0},价格引用表!K:K,价格引用表!I:I),2,0))),"")</f>
        <v>㎡</v>
      </c>
      <c r="J189" s="94">
        <f ca="1">IF(E189="",VLOOKUP(F189,价格表,5,0),VLOOKUP(E189,INDIRECT("价格引用表!K"&amp;MATCH(D189,价格引用表!H:H,0)&amp;":L1200"),2,0))</f>
        <v>350</v>
      </c>
      <c r="K189" s="129">
        <v>1</v>
      </c>
      <c r="L189" s="94">
        <f ca="1" t="shared" si="142"/>
        <v>784</v>
      </c>
      <c r="M189" s="99"/>
      <c r="N189" s="93">
        <v>38</v>
      </c>
      <c r="O189" s="80"/>
      <c r="P189" s="80"/>
      <c r="Q189" s="251"/>
      <c r="R189" s="257">
        <f t="shared" si="144"/>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5"/>
        <v>0</v>
      </c>
    </row>
    <row r="190" ht="18" customHeight="1" spans="1:24">
      <c r="A190" s="99"/>
      <c r="B190" s="93">
        <v>5</v>
      </c>
      <c r="C190" s="80" t="s">
        <v>32</v>
      </c>
      <c r="D190" s="80" t="s">
        <v>279</v>
      </c>
      <c r="E190" s="251" t="s">
        <v>316</v>
      </c>
      <c r="F190" s="94" t="str">
        <f t="shared" si="141"/>
        <v>渗水井</v>
      </c>
      <c r="G190" s="254">
        <v>1</v>
      </c>
      <c r="H190" s="255"/>
      <c r="I190" s="84" t="str">
        <f>IFERROR(IF(E190="",VLOOKUP(F190,价格表,2,0),(VLOOKUP(E190,IF({1,0},价格引用表!K:K,价格引用表!I:I),2,0))),"")</f>
        <v>个</v>
      </c>
      <c r="J190" s="94">
        <f ca="1">IF(E190="",VLOOKUP(F190,价格表,5,0),VLOOKUP(E190,INDIRECT("价格引用表!K"&amp;MATCH(D190,价格引用表!H:H,0)&amp;":L1200"),2,0))</f>
        <v>600</v>
      </c>
      <c r="K190" s="129">
        <v>1</v>
      </c>
      <c r="L190" s="94">
        <f ca="1" t="shared" si="142"/>
        <v>600</v>
      </c>
      <c r="M190" s="99"/>
      <c r="N190" s="93">
        <v>39</v>
      </c>
      <c r="O190" s="80"/>
      <c r="P190" s="80"/>
      <c r="Q190" s="251"/>
      <c r="R190" s="257">
        <f t="shared" si="144"/>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5"/>
        <v>0</v>
      </c>
    </row>
    <row r="191" ht="18" customHeight="1" spans="1:24">
      <c r="A191" s="99"/>
      <c r="B191" s="93">
        <v>6</v>
      </c>
      <c r="C191" s="80" t="s">
        <v>32</v>
      </c>
      <c r="D191" s="80" t="s">
        <v>305</v>
      </c>
      <c r="E191" s="251"/>
      <c r="F191" s="94" t="str">
        <f t="shared" si="141"/>
        <v>火炕</v>
      </c>
      <c r="G191" s="254">
        <v>1</v>
      </c>
      <c r="H191" s="255"/>
      <c r="I191" s="84" t="str">
        <f>IFERROR(IF(E191="",VLOOKUP(F191,价格表,2,0),(VLOOKUP(E191,IF({1,0},价格引用表!K:K,价格引用表!I:I),2,0))),"")</f>
        <v>个</v>
      </c>
      <c r="J191" s="94">
        <f ca="1">IF(E191="",VLOOKUP(F191,价格表,5,0),VLOOKUP(E191,INDIRECT("价格引用表!K"&amp;MATCH(D191,价格引用表!H:H,0)&amp;":L1200"),2,0))</f>
        <v>1000</v>
      </c>
      <c r="K191" s="129">
        <v>1</v>
      </c>
      <c r="L191" s="94">
        <f ca="1" t="shared" si="142"/>
        <v>1000</v>
      </c>
      <c r="M191" s="99"/>
      <c r="N191" s="93">
        <v>40</v>
      </c>
      <c r="O191" s="80"/>
      <c r="P191" s="80"/>
      <c r="Q191" s="251"/>
      <c r="R191" s="257">
        <f t="shared" ref="R191" si="146">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5"/>
        <v>0</v>
      </c>
    </row>
    <row r="192" ht="18" customHeight="1" spans="1:24">
      <c r="A192" s="99"/>
      <c r="B192" s="93">
        <v>7</v>
      </c>
      <c r="C192" s="80" t="s">
        <v>32</v>
      </c>
      <c r="D192" s="80" t="s">
        <v>303</v>
      </c>
      <c r="E192" s="251"/>
      <c r="F192" s="94" t="str">
        <f t="shared" si="141"/>
        <v>灶台</v>
      </c>
      <c r="G192" s="254">
        <v>1</v>
      </c>
      <c r="H192" s="255"/>
      <c r="I192" s="84" t="str">
        <f>IFERROR(IF(E192="",VLOOKUP(F192,价格表,2,0),(VLOOKUP(E192,IF({1,0},价格引用表!K:K,价格引用表!I:I),2,0))),"")</f>
        <v>个</v>
      </c>
      <c r="J192" s="94">
        <f ca="1">IF(E192="",VLOOKUP(F192,价格表,5,0),VLOOKUP(E192,INDIRECT("价格引用表!K"&amp;MATCH(D192,价格引用表!H:H,0)&amp;":L1200"),2,0))</f>
        <v>300</v>
      </c>
      <c r="K192" s="129">
        <v>1</v>
      </c>
      <c r="L192" s="94">
        <f ca="1" t="shared" si="142"/>
        <v>300</v>
      </c>
      <c r="M192" s="99"/>
      <c r="N192" s="93">
        <v>41</v>
      </c>
      <c r="O192" s="80"/>
      <c r="P192" s="80"/>
      <c r="Q192" s="251"/>
      <c r="R192" s="257">
        <f t="shared" ref="R192:R194" si="147">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5"/>
        <v>0</v>
      </c>
    </row>
    <row r="193" ht="18" customHeight="1" spans="1:24">
      <c r="A193" s="99"/>
      <c r="B193" s="93">
        <v>8</v>
      </c>
      <c r="C193" s="80" t="s">
        <v>32</v>
      </c>
      <c r="D193" s="80" t="s">
        <v>283</v>
      </c>
      <c r="E193" s="251"/>
      <c r="F193" s="94" t="str">
        <f t="shared" si="141"/>
        <v>化粪池</v>
      </c>
      <c r="G193" s="254">
        <v>1</v>
      </c>
      <c r="H193" s="255"/>
      <c r="I193" s="84" t="str">
        <f>IFERROR(IF(E193="",VLOOKUP(F193,价格表,2,0),(VLOOKUP(E193,IF({1,0},价格引用表!K:K,价格引用表!I:I),2,0))),"")</f>
        <v>个</v>
      </c>
      <c r="J193" s="94">
        <f ca="1">IF(E193="",VLOOKUP(F193,价格表,5,0),VLOOKUP(E193,INDIRECT("价格引用表!K"&amp;MATCH(D193,价格引用表!H:H,0)&amp;":L1200"),2,0))</f>
        <v>400</v>
      </c>
      <c r="K193" s="129">
        <v>1</v>
      </c>
      <c r="L193" s="94">
        <f ca="1" t="shared" si="142"/>
        <v>400</v>
      </c>
      <c r="M193" s="99"/>
      <c r="N193" s="93">
        <v>42</v>
      </c>
      <c r="O193" s="80"/>
      <c r="P193" s="80"/>
      <c r="Q193" s="251"/>
      <c r="R193" s="257">
        <f t="shared" si="147"/>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5"/>
        <v>0</v>
      </c>
    </row>
    <row r="194" ht="18" customHeight="1" spans="1:24">
      <c r="A194" s="99"/>
      <c r="B194" s="93">
        <v>9</v>
      </c>
      <c r="C194" s="80" t="s">
        <v>32</v>
      </c>
      <c r="D194" s="80" t="s">
        <v>247</v>
      </c>
      <c r="E194" s="251"/>
      <c r="F194" s="94" t="str">
        <f t="shared" si="141"/>
        <v>平砖地面</v>
      </c>
      <c r="G194" s="254">
        <f>1.7*3.4</f>
        <v>5.78</v>
      </c>
      <c r="H194" s="255"/>
      <c r="I194" s="84" t="str">
        <f>IFERROR(IF(E194="",VLOOKUP(F194,价格表,2,0),(VLOOKUP(E194,IF({1,0},价格引用表!K:K,价格引用表!I:I),2,0))),"")</f>
        <v>㎡</v>
      </c>
      <c r="J194" s="94">
        <f ca="1">IF(E194="",VLOOKUP(F194,价格表,5,0),VLOOKUP(E194,INDIRECT("价格引用表!K"&amp;MATCH(D194,价格引用表!H:H,0)&amp;":L1200"),2,0))</f>
        <v>25</v>
      </c>
      <c r="K194" s="129">
        <v>1</v>
      </c>
      <c r="L194" s="94">
        <f ca="1" t="shared" si="142"/>
        <v>145</v>
      </c>
      <c r="M194" s="99"/>
      <c r="N194" s="93">
        <v>43</v>
      </c>
      <c r="O194" s="80"/>
      <c r="P194" s="80"/>
      <c r="Q194" s="251"/>
      <c r="R194" s="257">
        <f t="shared" si="147"/>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5"/>
        <v>0</v>
      </c>
    </row>
    <row r="195" ht="18" customHeight="1" spans="1:24">
      <c r="A195" s="99"/>
      <c r="B195" s="93">
        <v>10</v>
      </c>
      <c r="C195" s="80" t="s">
        <v>34</v>
      </c>
      <c r="D195" s="80" t="s">
        <v>341</v>
      </c>
      <c r="E195" s="251" t="s">
        <v>394</v>
      </c>
      <c r="F195" s="94" t="str">
        <f t="shared" si="141"/>
        <v>材树</v>
      </c>
      <c r="G195" s="252">
        <v>1</v>
      </c>
      <c r="H195" s="253"/>
      <c r="I195" s="84" t="str">
        <f>IFERROR(IF(E195="",VLOOKUP(F195,价格表,2,0),(VLOOKUP(E195,IF({1,0},价格引用表!K:K,价格引用表!I:I),2,0))),"")</f>
        <v>棵</v>
      </c>
      <c r="J195" s="94">
        <f ca="1">IF(E195="",VLOOKUP(F195,价格表,5,0),VLOOKUP(E195,INDIRECT("价格引用表!K"&amp;MATCH(D195,价格引用表!H:H,0)&amp;":L1200"),2,0))</f>
        <v>750</v>
      </c>
      <c r="K195" s="129">
        <v>1</v>
      </c>
      <c r="L195" s="94">
        <f ca="1" t="shared" si="142"/>
        <v>750</v>
      </c>
      <c r="M195" s="99"/>
      <c r="N195" s="93">
        <v>44</v>
      </c>
      <c r="O195" s="80"/>
      <c r="P195" s="80"/>
      <c r="Q195" s="251"/>
      <c r="R195" s="257">
        <f t="shared" ref="R195:R196" si="148">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5"/>
        <v>0</v>
      </c>
    </row>
    <row r="196" ht="18" customHeight="1" spans="1:24">
      <c r="A196" s="99"/>
      <c r="B196" s="93">
        <v>11</v>
      </c>
      <c r="C196" s="80" t="s">
        <v>34</v>
      </c>
      <c r="D196" s="80" t="s">
        <v>341</v>
      </c>
      <c r="E196" s="251" t="s">
        <v>394</v>
      </c>
      <c r="F196" s="94" t="str">
        <f t="shared" si="141"/>
        <v>材树</v>
      </c>
      <c r="G196" s="254">
        <v>1</v>
      </c>
      <c r="H196" s="255"/>
      <c r="I196" s="84" t="str">
        <f>IFERROR(IF(E196="",VLOOKUP(F196,价格表,2,0),(VLOOKUP(E196,IF({1,0},价格引用表!K:K,价格引用表!I:I),2,0))),"")</f>
        <v>棵</v>
      </c>
      <c r="J196" s="94">
        <f ca="1">IF(E196="",VLOOKUP(F196,价格表,5,0),VLOOKUP(E196,INDIRECT("价格引用表!K"&amp;MATCH(D196,价格引用表!H:H,0)&amp;":L1200"),2,0))</f>
        <v>750</v>
      </c>
      <c r="K196" s="129">
        <v>1</v>
      </c>
      <c r="L196" s="94">
        <f ca="1" t="shared" si="142"/>
        <v>750</v>
      </c>
      <c r="M196" s="99"/>
      <c r="N196" s="93">
        <v>45</v>
      </c>
      <c r="O196" s="80"/>
      <c r="P196" s="80"/>
      <c r="Q196" s="251"/>
      <c r="R196" s="257">
        <f t="shared" si="148"/>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5"/>
        <v>0</v>
      </c>
    </row>
    <row r="197" ht="18" customHeight="1" spans="1:24">
      <c r="A197" s="99"/>
      <c r="B197" s="93">
        <v>12</v>
      </c>
      <c r="C197" s="80" t="s">
        <v>34</v>
      </c>
      <c r="D197" s="80" t="s">
        <v>341</v>
      </c>
      <c r="E197" s="251" t="s">
        <v>395</v>
      </c>
      <c r="F197" s="94" t="str">
        <f t="shared" si="141"/>
        <v>材树</v>
      </c>
      <c r="G197" s="254">
        <v>1</v>
      </c>
      <c r="H197" s="255"/>
      <c r="I197" s="84" t="str">
        <f>IFERROR(IF(E197="",VLOOKUP(F197,价格表,2,0),(VLOOKUP(E197,IF({1,0},价格引用表!K:K,价格引用表!I:I),2,0))),"")</f>
        <v>棵</v>
      </c>
      <c r="J197" s="94">
        <f ca="1">IF(E197="",VLOOKUP(F197,价格表,5,0),VLOOKUP(E197,INDIRECT("价格引用表!K"&amp;MATCH(D197,价格引用表!H:H,0)&amp;":L1200"),2,0))</f>
        <v>950</v>
      </c>
      <c r="K197" s="129">
        <v>1</v>
      </c>
      <c r="L197" s="94">
        <f ca="1" t="shared" si="142"/>
        <v>950</v>
      </c>
      <c r="M197" s="99"/>
      <c r="N197" s="93">
        <v>46</v>
      </c>
      <c r="O197" s="80"/>
      <c r="P197" s="80"/>
      <c r="Q197" s="251"/>
      <c r="R197" s="119">
        <f t="shared" si="144"/>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5"/>
        <v>0</v>
      </c>
    </row>
    <row r="198" ht="18" customHeight="1" spans="1:24">
      <c r="A198" s="99"/>
      <c r="B198" s="93">
        <v>13</v>
      </c>
      <c r="C198" s="80" t="s">
        <v>34</v>
      </c>
      <c r="D198" s="80" t="s">
        <v>341</v>
      </c>
      <c r="E198" s="251" t="s">
        <v>397</v>
      </c>
      <c r="F198" s="94" t="str">
        <f t="shared" si="141"/>
        <v>材树</v>
      </c>
      <c r="G198" s="254">
        <v>1</v>
      </c>
      <c r="H198" s="255"/>
      <c r="I198" s="84" t="str">
        <f>IFERROR(IF(E198="",VLOOKUP(F198,价格表,2,0),(VLOOKUP(E198,IF({1,0},价格引用表!K:K,价格引用表!I:I),2,0))),"")</f>
        <v>棵</v>
      </c>
      <c r="J198" s="94">
        <f ca="1">IF(E198="",VLOOKUP(F198,价格表,5,0),VLOOKUP(E198,INDIRECT("价格引用表!K"&amp;MATCH(D198,价格引用表!H:H,0)&amp;":L1200"),2,0))</f>
        <v>1450</v>
      </c>
      <c r="K198" s="129">
        <v>1</v>
      </c>
      <c r="L198" s="94">
        <f ca="1" t="shared" si="142"/>
        <v>1450</v>
      </c>
      <c r="M198" s="99"/>
      <c r="N198" s="93">
        <v>47</v>
      </c>
      <c r="O198" s="80"/>
      <c r="P198" s="80"/>
      <c r="Q198" s="251"/>
      <c r="R198" s="119">
        <f t="shared" si="144"/>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5"/>
        <v>0</v>
      </c>
    </row>
    <row r="199" ht="18" customHeight="1" spans="1:24">
      <c r="A199" s="99"/>
      <c r="B199" s="93">
        <v>14</v>
      </c>
      <c r="C199" s="80" t="s">
        <v>34</v>
      </c>
      <c r="D199" s="80" t="s">
        <v>341</v>
      </c>
      <c r="E199" s="251" t="s">
        <v>398</v>
      </c>
      <c r="F199" s="94" t="str">
        <f t="shared" si="141"/>
        <v>材树</v>
      </c>
      <c r="G199" s="254">
        <v>1</v>
      </c>
      <c r="H199" s="255"/>
      <c r="I199" s="84" t="str">
        <f>IFERROR(IF(E199="",VLOOKUP(F199,价格表,2,0),(VLOOKUP(E199,IF({1,0},价格引用表!K:K,价格引用表!I:I),2,0))),"")</f>
        <v>棵</v>
      </c>
      <c r="J199" s="94">
        <f ca="1">IF(E199="",VLOOKUP(F199,价格表,5,0),VLOOKUP(E199,INDIRECT("价格引用表!K"&amp;MATCH(D199,价格引用表!H:H,0)&amp;":L1200"),2,0))</f>
        <v>1750</v>
      </c>
      <c r="K199" s="129">
        <v>1</v>
      </c>
      <c r="L199" s="94">
        <f ca="1" t="shared" si="142"/>
        <v>1750</v>
      </c>
      <c r="M199" s="99"/>
      <c r="N199" s="93">
        <v>48</v>
      </c>
      <c r="O199" s="80"/>
      <c r="P199" s="80"/>
      <c r="Q199" s="251"/>
      <c r="R199" s="119">
        <f t="shared" si="144"/>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5"/>
        <v>0</v>
      </c>
    </row>
    <row r="200" ht="18" customHeight="1" spans="1:24">
      <c r="A200" s="99"/>
      <c r="B200" s="93">
        <v>15</v>
      </c>
      <c r="C200" s="80" t="s">
        <v>34</v>
      </c>
      <c r="D200" s="80" t="s">
        <v>352</v>
      </c>
      <c r="E200" s="251" t="s">
        <v>420</v>
      </c>
      <c r="F200" s="94" t="str">
        <f t="shared" si="141"/>
        <v>香椿树</v>
      </c>
      <c r="G200" s="254">
        <v>1</v>
      </c>
      <c r="H200" s="255"/>
      <c r="I200" s="84" t="str">
        <f>IFERROR(IF(E200="",VLOOKUP(F200,价格表,2,0),(VLOOKUP(E200,IF({1,0},价格引用表!K:K,价格引用表!I:I),2,0))),"")</f>
        <v>棵</v>
      </c>
      <c r="J200" s="94">
        <f ca="1">IF(E200="",VLOOKUP(F200,价格表,5,0),VLOOKUP(E200,INDIRECT("价格引用表!K"&amp;MATCH(D200,价格引用表!H:H,0)&amp;":L1200"),2,0))</f>
        <v>20</v>
      </c>
      <c r="K200" s="129">
        <v>1</v>
      </c>
      <c r="L200" s="94">
        <f ca="1" t="shared" si="142"/>
        <v>20</v>
      </c>
      <c r="M200" s="99"/>
      <c r="N200" s="93">
        <v>49</v>
      </c>
      <c r="O200" s="80"/>
      <c r="P200" s="80"/>
      <c r="Q200" s="251"/>
      <c r="R200" s="119">
        <f t="shared" si="144"/>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5"/>
        <v>0</v>
      </c>
    </row>
    <row r="201" ht="18" customHeight="1" spans="1:24">
      <c r="A201" s="99"/>
      <c r="B201" s="93">
        <v>16</v>
      </c>
      <c r="C201" s="80"/>
      <c r="D201" s="80"/>
      <c r="E201" s="251"/>
      <c r="F201" s="94">
        <f t="shared" si="141"/>
        <v>0</v>
      </c>
      <c r="G201" s="254"/>
      <c r="H201" s="255"/>
      <c r="I201" s="84" t="str">
        <f>IFERROR(IF(E201="",VLOOKUP(F201,价格表,2,0),(VLOOKUP(E201,IF({1,0},价格引用表!K:K,价格引用表!I:I),2,0))),"")</f>
        <v/>
      </c>
      <c r="J201" s="94" t="e">
        <f ca="1">IF(E201="",VLOOKUP(F201,价格表,5,0),VLOOKUP(E201,INDIRECT("价格引用表!K"&amp;MATCH(D201,价格引用表!H:H,0)&amp;":L1200"),2,0))</f>
        <v>#N/A</v>
      </c>
      <c r="K201" s="129">
        <v>1</v>
      </c>
      <c r="L201" s="94">
        <f ca="1" t="shared" si="142"/>
        <v>0</v>
      </c>
      <c r="M201" s="99"/>
      <c r="N201" s="93">
        <v>50</v>
      </c>
      <c r="O201" s="80"/>
      <c r="P201" s="80"/>
      <c r="Q201" s="251"/>
      <c r="R201" s="119">
        <f t="shared" si="144"/>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5"/>
        <v>0</v>
      </c>
    </row>
    <row r="202" ht="18" customHeight="1" spans="1:24">
      <c r="A202" s="99"/>
      <c r="B202" s="93">
        <v>17</v>
      </c>
      <c r="C202" s="80"/>
      <c r="D202" s="80"/>
      <c r="E202" s="251"/>
      <c r="F202" s="94">
        <f t="shared" si="141"/>
        <v>0</v>
      </c>
      <c r="G202" s="254"/>
      <c r="H202" s="255"/>
      <c r="I202" s="84" t="str">
        <f>IFERROR(IF(E202="",VLOOKUP(F202,价格表,2,0),(VLOOKUP(E202,IF({1,0},价格引用表!K:K,价格引用表!I:I),2,0))),"")</f>
        <v/>
      </c>
      <c r="J202" s="94" t="e">
        <f ca="1">IF(E202="",VLOOKUP(F202,价格表,5,0),VLOOKUP(E202,INDIRECT("价格引用表!K"&amp;MATCH(D202,价格引用表!H:H,0)&amp;":L1200"),2,0))</f>
        <v>#N/A</v>
      </c>
      <c r="K202" s="129">
        <v>1</v>
      </c>
      <c r="L202" s="94">
        <f ca="1" t="shared" si="142"/>
        <v>0</v>
      </c>
      <c r="M202" s="99"/>
      <c r="N202" s="93">
        <v>51</v>
      </c>
      <c r="O202" s="80"/>
      <c r="P202" s="80"/>
      <c r="Q202" s="251"/>
      <c r="R202" s="119">
        <f t="shared" si="144"/>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5"/>
        <v>0</v>
      </c>
    </row>
    <row r="203" ht="18" customHeight="1" spans="1:24">
      <c r="A203" s="99"/>
      <c r="B203" s="93">
        <v>18</v>
      </c>
      <c r="C203" s="80"/>
      <c r="D203" s="80"/>
      <c r="E203" s="251"/>
      <c r="F203" s="94">
        <f t="shared" si="141"/>
        <v>0</v>
      </c>
      <c r="G203" s="254"/>
      <c r="H203" s="255"/>
      <c r="I203" s="84" t="str">
        <f>IFERROR(IF(E203="",VLOOKUP(F203,价格表,2,0),(VLOOKUP(E203,IF({1,0},价格引用表!K:K,价格引用表!I:I),2,0))),"")</f>
        <v/>
      </c>
      <c r="J203" s="94" t="e">
        <f ca="1">IF(E203="",VLOOKUP(F203,价格表,5,0),VLOOKUP(E203,INDIRECT("价格引用表!K"&amp;MATCH(D203,价格引用表!H:H,0)&amp;":L1200"),2,0))</f>
        <v>#N/A</v>
      </c>
      <c r="K203" s="129">
        <v>1</v>
      </c>
      <c r="L203" s="94">
        <f ca="1" t="shared" si="142"/>
        <v>0</v>
      </c>
      <c r="M203" s="99"/>
      <c r="N203" s="93">
        <v>52</v>
      </c>
      <c r="O203" s="80"/>
      <c r="P203" s="80"/>
      <c r="Q203" s="251"/>
      <c r="R203" s="119">
        <f t="shared" si="144"/>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5"/>
        <v>0</v>
      </c>
    </row>
    <row r="204" ht="18" customHeight="1" spans="1:24">
      <c r="A204" s="99"/>
      <c r="B204" s="93">
        <v>19</v>
      </c>
      <c r="C204" s="80"/>
      <c r="D204" s="80"/>
      <c r="E204" s="251"/>
      <c r="F204" s="94">
        <f t="shared" si="141"/>
        <v>0</v>
      </c>
      <c r="G204" s="254"/>
      <c r="H204" s="255"/>
      <c r="I204" s="84" t="str">
        <f>IFERROR(IF(E204="",VLOOKUP(F204,价格表,2,0),(VLOOKUP(E204,IF({1,0},价格引用表!K:K,价格引用表!I:I),2,0))),"")</f>
        <v/>
      </c>
      <c r="J204" s="94" t="e">
        <f ca="1">IF(E204="",VLOOKUP(F204,价格表,5,0),VLOOKUP(E204,INDIRECT("价格引用表!K"&amp;MATCH(D204,价格引用表!H:H,0)&amp;":L1200"),2,0))</f>
        <v>#N/A</v>
      </c>
      <c r="K204" s="129">
        <v>1</v>
      </c>
      <c r="L204" s="94">
        <f ca="1" t="shared" si="142"/>
        <v>0</v>
      </c>
      <c r="M204" s="99"/>
      <c r="N204" s="93">
        <v>53</v>
      </c>
      <c r="O204" s="80"/>
      <c r="P204" s="80"/>
      <c r="Q204" s="251"/>
      <c r="R204" s="119">
        <f t="shared" si="144"/>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5"/>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4"/>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5"/>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4"/>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5"/>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4"/>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5"/>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4"/>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5"/>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4"/>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5"/>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4"/>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5"/>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4"/>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5"/>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4"/>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5"/>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9">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5"/>
        <v>0</v>
      </c>
    </row>
    <row r="214" ht="18" customHeight="1" spans="1:24">
      <c r="A214" s="99"/>
      <c r="B214" s="93">
        <v>29</v>
      </c>
      <c r="C214" s="80"/>
      <c r="D214" s="80"/>
      <c r="E214" s="251"/>
      <c r="F214" s="94">
        <f t="shared" ref="F214:F219" si="150">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9"/>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5"/>
        <v>0</v>
      </c>
    </row>
    <row r="215" ht="18" customHeight="1" spans="1:24">
      <c r="A215" s="99"/>
      <c r="B215" s="93">
        <v>30</v>
      </c>
      <c r="C215" s="80"/>
      <c r="D215" s="80"/>
      <c r="E215" s="251"/>
      <c r="F215" s="94">
        <f t="shared" si="150"/>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1">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5"/>
        <v>0</v>
      </c>
    </row>
    <row r="216" ht="18" customHeight="1" spans="1:24">
      <c r="A216" s="99"/>
      <c r="B216" s="93">
        <v>31</v>
      </c>
      <c r="C216" s="80"/>
      <c r="D216" s="80"/>
      <c r="E216" s="251"/>
      <c r="F216" s="94">
        <f t="shared" si="150"/>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1"/>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5"/>
        <v>0</v>
      </c>
    </row>
    <row r="217" ht="18" customHeight="1" spans="1:24">
      <c r="A217" s="99"/>
      <c r="B217" s="93">
        <v>32</v>
      </c>
      <c r="C217" s="80"/>
      <c r="D217" s="80"/>
      <c r="E217" s="251"/>
      <c r="F217" s="94">
        <f t="shared" si="150"/>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1"/>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5"/>
        <v>0</v>
      </c>
    </row>
    <row r="218" ht="18" customHeight="1" spans="1:24">
      <c r="A218" s="99"/>
      <c r="B218" s="93">
        <v>33</v>
      </c>
      <c r="C218" s="80"/>
      <c r="D218" s="80"/>
      <c r="E218" s="251"/>
      <c r="F218" s="94">
        <f t="shared" si="150"/>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1"/>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5"/>
        <v>0</v>
      </c>
    </row>
    <row r="219" ht="18" customHeight="1" spans="1:24">
      <c r="A219" s="106"/>
      <c r="B219" s="93">
        <v>34</v>
      </c>
      <c r="C219" s="80"/>
      <c r="D219" s="80"/>
      <c r="E219" s="251"/>
      <c r="F219" s="94">
        <f t="shared" si="150"/>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2">ROUND(IFERROR(G219*J219*K219,),0)</f>
        <v>0</v>
      </c>
      <c r="M219" s="106"/>
      <c r="N219" s="266" t="s">
        <v>1060</v>
      </c>
      <c r="O219" s="267"/>
      <c r="P219" s="267"/>
      <c r="Q219" s="269"/>
      <c r="R219" s="119"/>
      <c r="S219" s="120"/>
      <c r="T219" s="95"/>
      <c r="U219" s="259"/>
      <c r="V219" s="119">
        <f ca="1">SUM(L186:L219,X186:X218)</f>
        <v>24399</v>
      </c>
      <c r="W219" s="270"/>
      <c r="X219" s="120"/>
    </row>
    <row r="220" ht="42" customHeight="1" spans="1:24">
      <c r="A220" s="374" t="s">
        <v>1117</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1118</v>
      </c>
      <c r="S220" s="268"/>
      <c r="T220" s="268"/>
      <c r="U220" s="264">
        <f ca="1">V219</f>
        <v>24399</v>
      </c>
      <c r="V220" s="264"/>
      <c r="W220" s="264"/>
      <c r="X220" s="264"/>
    </row>
    <row r="221" ht="16.9" customHeight="1"/>
    <row r="222" spans="4:5">
      <c r="D222" s="265" t="s">
        <v>1119</v>
      </c>
      <c r="E222" s="265" t="e">
        <f>FB43/EX43</f>
        <v>#DIV/0!</v>
      </c>
    </row>
    <row r="223" spans="4:5">
      <c r="D223" s="265" t="s">
        <v>1120</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010419-58-0013</v>
      </c>
      <c r="C3" s="29"/>
      <c r="D3" s="29"/>
      <c r="E3" s="30" t="str">
        <f>输机表!U2&amp;输机表!Y2</f>
        <v>康正（雄县）2023评字第8号-马务头村-2-13</v>
      </c>
      <c r="F3" s="30"/>
      <c r="G3" s="30"/>
      <c r="H3" s="30"/>
    </row>
    <row r="4" ht="16.5" customHeight="1" spans="1:8">
      <c r="A4" s="31" t="s">
        <v>1043</v>
      </c>
      <c r="B4" s="32" t="str">
        <f>输机表!D2</f>
        <v>谢孟超</v>
      </c>
      <c r="C4" s="33"/>
      <c r="D4" s="34" t="s">
        <v>1044</v>
      </c>
      <c r="E4" s="35"/>
      <c r="F4" s="32" t="str">
        <f>输机表!F2</f>
        <v>雄县马务头村</v>
      </c>
      <c r="G4" s="36"/>
      <c r="H4" s="33"/>
    </row>
    <row r="5" ht="16.5" customHeight="1" spans="1:8">
      <c r="A5" s="37" t="s">
        <v>1045</v>
      </c>
      <c r="B5" s="38"/>
      <c r="C5" s="38"/>
      <c r="D5" s="38"/>
      <c r="E5" s="38"/>
      <c r="F5" s="38"/>
      <c r="G5" s="38"/>
      <c r="H5" s="39"/>
    </row>
    <row r="6" ht="28.8"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F1</v>
      </c>
      <c r="B7" s="44">
        <f ca="1">IF(COUNTIF(输机表!$C$4:$C$27,K7&amp;"*")=0,IFERROR(VLOOKUP(K7,房体结构,17,0),""),SUMIF(输机表!$C$4:$C$27,K7&amp;"*",输机表!$S$4:$S$7))</f>
        <v>84.14</v>
      </c>
      <c r="C7" s="43">
        <f ca="1">IF(COUNTIF(输机表!$C$4:$C$27,K7&amp;"*")=0,IFERROR(VLOOKUP(K7,房体结构,23,0),""),ROUND(SUMIF(输机表!$C$4:$C$27,K7&amp;"*",输机表!$Z$4:$Z$27)/B7,0))</f>
        <v>1015</v>
      </c>
      <c r="D7" s="43">
        <f ca="1">IFERROR(ROUND(C7*B7,0),"")</f>
        <v>85402</v>
      </c>
      <c r="E7" s="43" t="str">
        <f>IF(COUNTIF(输机表!$C$4:$C$27,L7&amp;"*")&gt;0,L7,IFERROR(VLOOKUP(L7,房体结构,1,0),""))</f>
        <v/>
      </c>
      <c r="F7" s="44" t="str">
        <f ca="1">IF(COUNTIF(输机表!$C$4:$C$27,L7&amp;"*")=0,IFERROR(VLOOKUP(L7,房体结构,17,0),""),SUMIF(输机表!$C$4:$C$27,L7&amp;"*",输机表!$S$4:$S$7))</f>
        <v/>
      </c>
      <c r="G7" s="43" t="str">
        <f ca="1">IF(COUNTIF(输机表!$C$4:$C$27,L7&amp;"*")=0,IFERROR(VLOOKUP(L7,房体结构,23,0),""),ROUND(SUMIF(输机表!$C$4:$C$27,L7&amp;"*",输机表!$Z$4:$Z$27)/F7,0))</f>
        <v/>
      </c>
      <c r="H7" s="43" t="str">
        <f ca="1">IFERROR(ROUND(G7*F7,0),"")</f>
        <v/>
      </c>
      <c r="K7" s="67" t="s">
        <v>1122</v>
      </c>
      <c r="L7" s="67" t="s">
        <v>1123</v>
      </c>
      <c r="M7" s="68" t="s">
        <v>1124</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1125</v>
      </c>
      <c r="L8" s="67" t="s">
        <v>1126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1127</v>
      </c>
      <c r="L9" s="67" t="s">
        <v>1128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1129</v>
      </c>
      <c r="L10" s="67" t="s">
        <v>1130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1131</v>
      </c>
      <c r="L11" s="67" t="s">
        <v>1132</v>
      </c>
      <c r="M11" s="68"/>
    </row>
    <row r="12" ht="19.5" customHeight="1" spans="1:13">
      <c r="A12" s="41" t="s">
        <v>1054</v>
      </c>
      <c r="B12" s="41"/>
      <c r="C12" s="45">
        <f ca="1">SUM(B7:B11)+SUM(F7:F11)</f>
        <v>84.14</v>
      </c>
      <c r="D12" s="46"/>
      <c r="E12" s="47" t="s">
        <v>1055</v>
      </c>
      <c r="F12" s="47"/>
      <c r="G12" s="48">
        <f ca="1">SUM(D7:D11)+SUM(H7:H11)</f>
        <v>85402</v>
      </c>
      <c r="H12" s="49"/>
      <c r="M12" s="68"/>
    </row>
    <row r="13" ht="21.75" customHeight="1" spans="1:13">
      <c r="A13" s="29" t="s">
        <v>1056</v>
      </c>
      <c r="B13" s="29"/>
      <c r="C13" s="29"/>
      <c r="D13" s="29"/>
      <c r="E13" s="29"/>
      <c r="F13" s="29"/>
      <c r="G13" s="29"/>
      <c r="H13" s="29"/>
      <c r="M13" s="68"/>
    </row>
    <row r="14" ht="28.8" spans="1:13">
      <c r="A14" s="50" t="s">
        <v>1057</v>
      </c>
      <c r="B14" s="50" t="s">
        <v>1039</v>
      </c>
      <c r="C14" s="50" t="s">
        <v>6</v>
      </c>
      <c r="D14" s="50" t="s">
        <v>1058</v>
      </c>
      <c r="E14" s="50" t="s">
        <v>1057</v>
      </c>
      <c r="F14" s="50" t="s">
        <v>1039</v>
      </c>
      <c r="G14" s="50" t="s">
        <v>6</v>
      </c>
      <c r="H14" s="50" t="s">
        <v>1058</v>
      </c>
      <c r="M14" s="68"/>
    </row>
    <row r="15" ht="17.25" customHeight="1" spans="1:13">
      <c r="A15" s="51" t="str">
        <f ca="1" t="shared" ref="A15:A41" si="2">IFERROR(VLOOKUP(K15,附属物位置,4,0),"")</f>
        <v>大门</v>
      </c>
      <c r="B15" s="51">
        <f ca="1" t="shared" ref="B15:B41" si="3">IF(A15="","",SUMIF(附属物名称,A15,附属物数量))</f>
        <v>5.29</v>
      </c>
      <c r="C15" s="51" t="str">
        <f ca="1" t="shared" ref="C15:C26" si="4">IFERROR(VLOOKUP(K15,附属物位置,6,0),"")</f>
        <v>㎡</v>
      </c>
      <c r="D15" s="52">
        <f ca="1" t="shared" ref="D15:D26" si="5">IF(A15="","",SUMIF(附属物名称,A15,附属物金额))</f>
        <v>952</v>
      </c>
      <c r="E15" s="52" t="str">
        <f ca="1" t="shared" ref="E15:E26" si="6">IFERROR(VLOOKUP(L15,附属物位置,4,0),"")</f>
        <v>砖墙</v>
      </c>
      <c r="F15" s="51">
        <f ca="1" t="shared" ref="F15:F40" si="7">IF(E15="","",SUMIF(附属物名称,E15,附属物数量))</f>
        <v>78.84</v>
      </c>
      <c r="G15" s="51" t="str">
        <f ca="1" t="shared" ref="G15:G26" si="8">IFERROR(VLOOKUP(L15,附属物位置,6,0),"")</f>
        <v>㎡</v>
      </c>
      <c r="H15" s="52">
        <f ca="1" t="shared" ref="H15:H26" si="9">IF(E15="","",SUMIF(附属物名称,E15,附属物金额))</f>
        <v>11038</v>
      </c>
      <c r="K15" s="67">
        <v>1</v>
      </c>
      <c r="L15" s="67">
        <v>2</v>
      </c>
      <c r="M15" s="68"/>
    </row>
    <row r="16" ht="17.25" customHeight="1" spans="1:13">
      <c r="A16" s="51" t="str">
        <f ca="1" t="shared" si="2"/>
        <v>台阶</v>
      </c>
      <c r="B16" s="51">
        <f ca="1" t="shared" si="3"/>
        <v>2.24</v>
      </c>
      <c r="C16" s="51" t="str">
        <f ca="1" t="shared" si="4"/>
        <v>㎡</v>
      </c>
      <c r="D16" s="52">
        <f ca="1" t="shared" si="5"/>
        <v>784</v>
      </c>
      <c r="E16" s="52" t="str">
        <f ca="1" t="shared" si="6"/>
        <v>渗水井</v>
      </c>
      <c r="F16" s="51">
        <f ca="1" t="shared" si="7"/>
        <v>1</v>
      </c>
      <c r="G16" s="51" t="str">
        <f ca="1" t="shared" si="8"/>
        <v>个</v>
      </c>
      <c r="H16" s="52">
        <f ca="1" t="shared" si="9"/>
        <v>600</v>
      </c>
      <c r="K16" s="67">
        <v>3</v>
      </c>
      <c r="L16" s="67">
        <v>4</v>
      </c>
      <c r="M16" s="68"/>
    </row>
    <row r="17" ht="17.25" customHeight="1" spans="1:13">
      <c r="A17" s="51" t="str">
        <f ca="1" t="shared" si="2"/>
        <v>火炕</v>
      </c>
      <c r="B17" s="51">
        <f ca="1" t="shared" si="3"/>
        <v>1</v>
      </c>
      <c r="C17" s="51" t="str">
        <f ca="1" t="shared" si="4"/>
        <v>个</v>
      </c>
      <c r="D17" s="52">
        <f ca="1" t="shared" si="5"/>
        <v>1000</v>
      </c>
      <c r="E17" s="52" t="str">
        <f ca="1" t="shared" si="6"/>
        <v>灶台</v>
      </c>
      <c r="F17" s="51">
        <f ca="1" t="shared" si="7"/>
        <v>1</v>
      </c>
      <c r="G17" s="51" t="str">
        <f ca="1" t="shared" si="8"/>
        <v>个</v>
      </c>
      <c r="H17" s="52">
        <f ca="1" t="shared" si="9"/>
        <v>300</v>
      </c>
      <c r="K17" s="67">
        <v>5</v>
      </c>
      <c r="L17" s="67">
        <v>6</v>
      </c>
      <c r="M17" s="68"/>
    </row>
    <row r="18" ht="17.25" customHeight="1" spans="1:13">
      <c r="A18" s="51" t="str">
        <f ca="1" t="shared" si="2"/>
        <v>化粪池</v>
      </c>
      <c r="B18" s="51">
        <f ca="1" t="shared" si="3"/>
        <v>1</v>
      </c>
      <c r="C18" s="51" t="str">
        <f ca="1" t="shared" si="4"/>
        <v>个</v>
      </c>
      <c r="D18" s="52">
        <f ca="1" t="shared" si="5"/>
        <v>400</v>
      </c>
      <c r="E18" s="52" t="str">
        <f ca="1" t="shared" si="6"/>
        <v>平砖地面</v>
      </c>
      <c r="F18" s="51">
        <f ca="1" t="shared" si="7"/>
        <v>115.21</v>
      </c>
      <c r="G18" s="51" t="str">
        <f ca="1" t="shared" si="8"/>
        <v>㎡</v>
      </c>
      <c r="H18" s="52">
        <f ca="1" t="shared" si="9"/>
        <v>2881</v>
      </c>
      <c r="K18" s="67">
        <v>7</v>
      </c>
      <c r="L18" s="67">
        <v>8</v>
      </c>
      <c r="M18" s="68"/>
    </row>
    <row r="19" ht="17.25" customHeight="1" spans="1:13">
      <c r="A19" s="51" t="str">
        <f ca="1" t="shared" si="2"/>
        <v>材树</v>
      </c>
      <c r="B19" s="51">
        <f ca="1" t="shared" si="3"/>
        <v>5</v>
      </c>
      <c r="C19" s="51" t="str">
        <f ca="1" t="shared" si="4"/>
        <v>棵</v>
      </c>
      <c r="D19" s="52">
        <f ca="1" t="shared" si="5"/>
        <v>5650</v>
      </c>
      <c r="E19" s="52" t="str">
        <f ca="1" t="shared" si="6"/>
        <v>香椿树</v>
      </c>
      <c r="F19" s="51">
        <f ca="1" t="shared" si="7"/>
        <v>1</v>
      </c>
      <c r="G19" s="51" t="str">
        <f ca="1" t="shared" si="8"/>
        <v>棵</v>
      </c>
      <c r="H19" s="52">
        <f ca="1" t="shared" si="9"/>
        <v>20</v>
      </c>
      <c r="K19" s="67">
        <v>9</v>
      </c>
      <c r="L19" s="67">
        <v>10</v>
      </c>
      <c r="M19" s="68"/>
    </row>
    <row r="20" ht="17.25" customHeight="1" spans="1:13">
      <c r="A20" s="51" t="str">
        <f ca="1" t="shared" si="2"/>
        <v>C1</v>
      </c>
      <c r="B20" s="51">
        <f ca="1" t="shared" si="3"/>
        <v>2.28</v>
      </c>
      <c r="C20" s="51" t="str">
        <f ca="1" t="shared" si="4"/>
        <v>㎡</v>
      </c>
      <c r="D20" s="52">
        <f ca="1" t="shared" si="5"/>
        <v>774</v>
      </c>
      <c r="E20" s="52" t="str">
        <f ca="1" t="shared" si="6"/>
        <v/>
      </c>
      <c r="F20" s="51" t="str">
        <f ca="1" t="shared" si="7"/>
        <v/>
      </c>
      <c r="G20" s="51" t="str">
        <f ca="1" t="shared" si="8"/>
        <v/>
      </c>
      <c r="H20" s="52" t="str">
        <f ca="1" t="shared" si="9"/>
        <v/>
      </c>
      <c r="K20" s="67">
        <v>11</v>
      </c>
      <c r="L20" s="67">
        <v>12</v>
      </c>
      <c r="M20" s="68"/>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8"/>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8"/>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8"/>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1061</v>
      </c>
      <c r="F41" s="54"/>
      <c r="G41" s="55">
        <f ca="1">SUM(D15:D41)+SUM(H15:H39)</f>
        <v>24399</v>
      </c>
      <c r="H41" s="54"/>
      <c r="K41" s="67">
        <v>53</v>
      </c>
      <c r="M41" s="68"/>
    </row>
    <row r="42" ht="17.25" customHeight="1" spans="1:8">
      <c r="A42" s="53" t="s">
        <v>1062</v>
      </c>
      <c r="B42" s="54"/>
      <c r="C42" s="55">
        <f ca="1">G41+G12</f>
        <v>109801</v>
      </c>
      <c r="D42" s="54"/>
      <c r="E42" s="56" t="s">
        <v>1063</v>
      </c>
      <c r="F42" s="57" t="str">
        <f ca="1">TEXT(C42,"[DBnum2]")&amp;"元整"</f>
        <v>壹拾万玖仟捌佰零壹元整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10" t="e">
        <f>#REF!</f>
        <v>#REF!</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t="e">
        <f>"¥"&amp;#REF!&amp;"元"</f>
        <v>#REF!</v>
      </c>
      <c r="H26" s="14"/>
      <c r="I26" s="14"/>
      <c r="J26" s="14"/>
      <c r="K26" s="14"/>
      <c r="L26" s="14"/>
      <c r="M26" s="14"/>
      <c r="N26" s="14"/>
      <c r="O26" s="14"/>
      <c r="P26" s="14"/>
      <c r="Q26" s="14"/>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45" customHeight="1" spans="1:17">
      <c r="A29" s="5"/>
      <c r="B29" s="24" t="s">
        <v>1097</v>
      </c>
      <c r="C29" s="24"/>
      <c r="D29" s="24"/>
      <c r="E29" s="24"/>
      <c r="F29" s="24"/>
      <c r="G29" s="24" t="s">
        <v>1098</v>
      </c>
      <c r="H29" s="24"/>
      <c r="I29" s="24"/>
      <c r="J29" s="24"/>
      <c r="K29" s="24" t="s">
        <v>1099</v>
      </c>
      <c r="L29" s="24"/>
      <c r="M29" s="24"/>
      <c r="N29" s="24"/>
      <c r="O29" s="24"/>
      <c r="P29" s="25" t="s">
        <v>1100</v>
      </c>
      <c r="Q29" s="25"/>
    </row>
    <row r="30" ht="32.4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10" t="e">
        <f>D12</f>
        <v>#REF!</v>
      </c>
      <c r="F31" s="10"/>
      <c r="G31" s="10"/>
      <c r="H31" s="16"/>
      <c r="I31" s="10"/>
      <c r="J31" s="10"/>
      <c r="K31" s="10"/>
      <c r="L31" s="10"/>
      <c r="M31" s="16"/>
      <c r="N31" s="16"/>
      <c r="O31" s="16"/>
      <c r="P31" s="16"/>
      <c r="Q31" s="16"/>
    </row>
    <row r="32" spans="1:18">
      <c r="A32" s="3" t="s">
        <v>1102</v>
      </c>
      <c r="B32" s="3"/>
      <c r="C32" s="3"/>
      <c r="D32" s="3"/>
      <c r="E32" s="16" t="e">
        <f>价值时点&amp;"至"&amp;#REF!</f>
        <v>#REF!</v>
      </c>
      <c r="F32" s="16"/>
      <c r="G32" s="16"/>
      <c r="H32" s="9"/>
      <c r="I32" s="16"/>
      <c r="J32" s="16"/>
      <c r="K32" s="16"/>
      <c r="L32" s="16"/>
      <c r="M32" s="8"/>
      <c r="N32" s="8"/>
      <c r="O32" s="8"/>
      <c r="P32" s="8"/>
      <c r="Q32" s="8"/>
      <c r="R32" s="27"/>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 customHeight="1" spans="1:17">
      <c r="A38" s="19" t="s">
        <v>1110</v>
      </c>
      <c r="B38" s="19"/>
      <c r="C38" s="19"/>
      <c r="D38" s="19"/>
      <c r="E38" s="19"/>
      <c r="F38" s="19"/>
      <c r="G38" s="19"/>
      <c r="H38" s="19"/>
      <c r="I38" s="19"/>
      <c r="J38" s="19"/>
      <c r="K38" s="19"/>
      <c r="L38" s="19"/>
      <c r="M38" s="19"/>
      <c r="N38" s="19"/>
      <c r="O38" s="19"/>
      <c r="P38" s="19"/>
      <c r="Q38" s="19"/>
    </row>
    <row r="39" ht="28.9" customHeight="1" spans="1:17">
      <c r="A39" s="18" t="s">
        <v>1111</v>
      </c>
      <c r="B39" s="18"/>
      <c r="C39" s="18"/>
      <c r="D39" s="18"/>
      <c r="E39" s="18"/>
      <c r="F39" s="18"/>
      <c r="G39" s="18"/>
      <c r="H39" s="18"/>
      <c r="I39" s="18"/>
      <c r="J39" s="18"/>
      <c r="K39" s="18"/>
      <c r="L39" s="18"/>
      <c r="M39" s="18"/>
      <c r="N39" s="18"/>
      <c r="O39" s="18"/>
      <c r="P39" s="18"/>
      <c r="Q39" s="18"/>
    </row>
    <row r="40" ht="29.4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1134</v>
      </c>
      <c r="B1" s="1"/>
      <c r="C1" s="1"/>
      <c r="D1" s="1"/>
      <c r="E1" s="1"/>
      <c r="F1" s="1"/>
      <c r="G1" s="1"/>
      <c r="H1" s="1"/>
      <c r="I1" s="1"/>
      <c r="J1" s="1"/>
      <c r="K1" s="1"/>
      <c r="L1" s="1"/>
      <c r="M1" s="1"/>
      <c r="N1" s="1"/>
      <c r="O1" s="1"/>
      <c r="P1" s="1"/>
      <c r="Q1" s="1"/>
    </row>
    <row r="2" ht="16.35" spans="1:17">
      <c r="A2" s="2" t="str">
        <f>输机表!U2&amp;输机表!Y2</f>
        <v>康正（雄县）2023评字第8号-马务头村-2-13</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谢孟超</v>
      </c>
      <c r="E9" s="8"/>
      <c r="F9" s="8"/>
      <c r="G9" s="8"/>
      <c r="H9" s="8"/>
      <c r="I9" s="8"/>
      <c r="J9" s="8"/>
      <c r="K9" s="8"/>
      <c r="L9" s="8"/>
      <c r="M9" s="8"/>
      <c r="N9" s="8"/>
      <c r="O9" s="8"/>
      <c r="P9" s="8"/>
      <c r="Q9" s="8"/>
    </row>
    <row r="10" spans="1:17">
      <c r="A10" s="8" t="s">
        <v>1076</v>
      </c>
      <c r="B10" s="8"/>
      <c r="C10" s="8"/>
      <c r="D10" s="8" t="str">
        <f>结果通知单!F4</f>
        <v>雄县马务头村</v>
      </c>
      <c r="E10" s="8"/>
      <c r="F10" s="8"/>
      <c r="G10" s="8"/>
      <c r="H10" s="8"/>
      <c r="I10" s="8"/>
      <c r="J10" s="8"/>
      <c r="K10" s="8"/>
      <c r="L10" s="8"/>
      <c r="M10" s="8"/>
      <c r="N10" s="8"/>
      <c r="O10" s="8"/>
      <c r="P10" s="8"/>
      <c r="Q10" s="8"/>
    </row>
    <row r="11" spans="1:17">
      <c r="A11" s="8" t="s">
        <v>1077</v>
      </c>
      <c r="B11" s="8"/>
      <c r="C11" s="8"/>
      <c r="D11" s="9">
        <f ca="1">结果通知单!C12</f>
        <v>84.14</v>
      </c>
      <c r="E11" s="9"/>
      <c r="F11" s="8" t="s">
        <v>12</v>
      </c>
      <c r="G11" s="8"/>
      <c r="H11" s="8"/>
      <c r="I11" s="8"/>
      <c r="J11" s="8"/>
      <c r="K11" s="8"/>
      <c r="L11" s="8"/>
      <c r="M11" s="8"/>
      <c r="N11" s="8"/>
      <c r="O11" s="8"/>
      <c r="P11" s="8"/>
      <c r="Q11" s="8"/>
    </row>
    <row r="12" spans="1:17">
      <c r="A12" s="3" t="s">
        <v>1078</v>
      </c>
      <c r="B12" s="3"/>
      <c r="C12" s="3"/>
      <c r="D12" s="10" t="str">
        <f>输机表!R2</f>
        <v>2023年9月22日</v>
      </c>
      <c r="E12" s="10"/>
      <c r="F12" s="10"/>
      <c r="G12" s="10"/>
      <c r="H12" s="10"/>
      <c r="I12" s="10"/>
      <c r="J12" s="10"/>
      <c r="K12" s="10"/>
      <c r="L12" s="10"/>
      <c r="M12" s="10"/>
      <c r="N12" s="10"/>
      <c r="O12" s="10"/>
      <c r="P12" s="10"/>
      <c r="Q12" s="10"/>
    </row>
    <row r="13" spans="1:17">
      <c r="A13" s="11" t="s">
        <v>1080</v>
      </c>
      <c r="B13" s="11"/>
      <c r="C13" s="11"/>
      <c r="D13" s="5" t="s">
        <v>1081</v>
      </c>
      <c r="E13" s="5"/>
      <c r="F13" s="5"/>
      <c r="G13" s="12"/>
      <c r="H13" s="12"/>
      <c r="I13" s="12"/>
      <c r="J13" s="12"/>
      <c r="K13" s="12"/>
      <c r="L13" s="12"/>
      <c r="M13" s="12"/>
      <c r="N13" s="12"/>
      <c r="O13" s="12"/>
      <c r="P13" s="12"/>
      <c r="Q13" s="12"/>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3" t="s">
        <v>1086</v>
      </c>
      <c r="B18" s="13"/>
      <c r="C18" s="13"/>
      <c r="D18" s="13"/>
      <c r="E18" s="13"/>
      <c r="F18" s="13"/>
      <c r="G18" s="13"/>
      <c r="H18" s="13"/>
      <c r="I18" s="13"/>
      <c r="J18" s="13"/>
      <c r="K18" s="13"/>
      <c r="L18" s="13"/>
      <c r="M18" s="13"/>
      <c r="N18" s="13"/>
      <c r="O18" s="13"/>
      <c r="P18" s="13"/>
      <c r="Q18" s="13"/>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4" t="s">
        <v>1094</v>
      </c>
      <c r="B26" s="14"/>
      <c r="C26" s="14"/>
      <c r="D26" s="14"/>
      <c r="E26" s="15"/>
      <c r="F26" s="15"/>
      <c r="G26" s="15">
        <f ca="1">结果通知单!C42</f>
        <v>109801</v>
      </c>
      <c r="H26" s="14"/>
      <c r="I26" s="14"/>
      <c r="J26" s="14"/>
      <c r="K26" s="14"/>
      <c r="L26" s="14"/>
      <c r="M26" s="14"/>
      <c r="N26" s="14"/>
      <c r="O26" s="14"/>
      <c r="P26" s="14"/>
      <c r="Q26" s="14"/>
    </row>
    <row r="27" spans="1:17">
      <c r="A27" s="8" t="s">
        <v>1095</v>
      </c>
      <c r="B27" s="8"/>
      <c r="C27" s="8"/>
      <c r="D27" s="8" t="str">
        <f ca="1">结果通知单!F42</f>
        <v>壹拾万玖仟捌佰零壹元整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9" t="s">
        <v>1097</v>
      </c>
      <c r="C29" s="9"/>
      <c r="D29" s="9"/>
      <c r="E29" s="9" t="s">
        <v>1136</v>
      </c>
      <c r="F29" s="9"/>
      <c r="G29" s="9" t="s">
        <v>1098</v>
      </c>
      <c r="H29" s="9">
        <v>1120100036</v>
      </c>
      <c r="I29" s="9"/>
      <c r="J29" s="9"/>
      <c r="K29" s="9" t="s">
        <v>1099</v>
      </c>
      <c r="L29" s="9"/>
      <c r="M29" s="9"/>
      <c r="N29" s="9"/>
      <c r="O29" s="9"/>
      <c r="P29" s="22">
        <f>I32</f>
        <v>45213</v>
      </c>
      <c r="Q29" s="22"/>
    </row>
    <row r="30" ht="34.5" customHeight="1" spans="1:17">
      <c r="A30" s="5"/>
      <c r="B30" s="9" t="s">
        <v>1097</v>
      </c>
      <c r="C30" s="9"/>
      <c r="D30" s="9"/>
      <c r="E30" s="9" t="s">
        <v>1137</v>
      </c>
      <c r="F30" s="9"/>
      <c r="G30" s="9" t="s">
        <v>1098</v>
      </c>
      <c r="H30" s="9">
        <v>1120210057</v>
      </c>
      <c r="I30" s="9"/>
      <c r="J30" s="9"/>
      <c r="K30" s="9" t="s">
        <v>1099</v>
      </c>
      <c r="L30" s="9"/>
      <c r="M30" s="9"/>
      <c r="N30" s="9"/>
      <c r="O30" s="9"/>
      <c r="P30" s="22">
        <f>I32</f>
        <v>45213</v>
      </c>
      <c r="Q30" s="22"/>
    </row>
    <row r="31" spans="1:17">
      <c r="A31" s="3" t="s">
        <v>1101</v>
      </c>
      <c r="B31" s="3"/>
      <c r="C31" s="3"/>
      <c r="D31" s="3"/>
      <c r="E31" s="10">
        <f>输机表!DN2</f>
        <v>45199</v>
      </c>
      <c r="F31" s="10"/>
      <c r="G31" s="10"/>
      <c r="H31" s="16"/>
      <c r="I31" s="10"/>
      <c r="J31" s="10"/>
      <c r="K31" s="10"/>
      <c r="L31" s="10"/>
      <c r="M31" s="16"/>
      <c r="N31" s="16"/>
      <c r="O31" s="16"/>
      <c r="P31" s="16"/>
      <c r="Q31" s="16"/>
    </row>
    <row r="32" spans="1:17">
      <c r="A32" s="3" t="s">
        <v>1102</v>
      </c>
      <c r="B32" s="3"/>
      <c r="C32" s="3"/>
      <c r="D32" s="3"/>
      <c r="E32" s="17">
        <f>E31</f>
        <v>45199</v>
      </c>
      <c r="F32" s="17"/>
      <c r="G32" s="17"/>
      <c r="H32" s="16" t="s">
        <v>1138</v>
      </c>
      <c r="I32" s="17">
        <f>E32+14</f>
        <v>45213</v>
      </c>
      <c r="J32" s="17"/>
      <c r="K32" s="17"/>
      <c r="L32" s="17"/>
      <c r="M32" s="16"/>
      <c r="N32" s="16"/>
      <c r="O32" s="16"/>
      <c r="P32" s="16"/>
      <c r="Q32" s="16"/>
    </row>
    <row r="33" spans="1:17">
      <c r="A33" s="12"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2023-12-13T02:33:15Z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