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<sst xmlns="http://schemas.openxmlformats.org/spreadsheetml/2006/main" count="5806" uniqueCount="1142">
  <si>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</si>
  <si>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</si>
  <si>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</si>
  <si>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</si>
  <si>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</si>
  <si>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</si>
  <si>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</si>
  <si>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</si>
  <si>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</si>
  <si>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</si>
  <si>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</si>
  <si>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</si>
  <si>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</si>
  <si>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</si>
  <si>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</si>
  <si>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</si>
  <si>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</si>
  <si>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</si>
  <si>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</si>
  <si>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</si>
  <si>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</si>
  <si>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</si>
  <si>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</si>
  <si>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</si>
  <si>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</si>
  <si>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</si>
  <si>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</si>
  <si>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</si>
  <si>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</si>
  <si>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</si>
  <si>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</si>
  <si>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</si>
  <si>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</si>
  <si>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</si>
  <si>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</si>
  <si>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</si>
  <si>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</si>
  <si>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</si>
  <si>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</si>
  <si>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</si>
  <si>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</si>
  <si>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</si>
  <si>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</si>
  <si>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</si>
  <si>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</si>
  <si>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</si>
  <si>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</si>
  <si>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</si>
  <si>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</si>
  <si>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</si>
  <si>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</si>
  <si>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</si>
  <si>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</si>
  <si>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</si>
  <si>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</si>
  <si>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</si>
  <si>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</si>
  <si>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</si>
  <si>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</si>
  <si>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</si>
  <si>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</si>
  <si>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</si>
  <si>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</si>
  <si>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</si>
  <si>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</si>
  <si>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</si>
  <si>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</si>
  <si>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</si>
  <si>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</si>
  <si>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</si>
  <si>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</si>
  <si>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</si>
  <si>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</si>
  <si>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</si>
  <si>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</si>
  <si>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</si>
  <si>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</si>
  <si>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</si>
  <si>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</si>
  <si>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</si>
  <si>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</si>
  <si>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</si>
  <si>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</si>
  <si>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</si>
  <si>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</si>
  <si>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</si>
  <si>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</si>
  <si>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</si>
  <si>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</si>
  <si>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</si>
  <si>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</si>
  <si>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</si>
  <si>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</si>
  <si>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</si>
  <si>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</si>
  <si>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</si>
  <si>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</si>
  <si>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</si>
  <si>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</si>
  <si>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</si>
  <si>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</si>
  <si>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</si>
  <si>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</si>
  <si>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</si>
  <si>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</si>
  <si>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</si>
  <si>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</si>
  <si>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</si>
  <si>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</si>
  <si>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</si>
  <si>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</si>
  <si>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</si>
  <si>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</si>
  <si>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</si>
  <si>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</si>
  <si>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</si>
  <si>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</si>
  <si>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</si>
  <si>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</si>
  <si>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</si>
  <si>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</si>
  <si>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</si>
  <si>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</si>
  <si>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</si>
  <si>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</si>
  <si>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</si>
  <si>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</si>
  <si>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</si>
  <si>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</si>
  <si>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</si>
  <si>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</si>
  <si>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</si>
  <si>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</si>
  <si>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</si>
  <si>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</si>
  <si>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</si>
  <si>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</si>
  <si>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</si>
  <si>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</si>
  <si>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</si>
  <si>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</si>
  <si>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</si>
  <si>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</si>
  <si>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</si>
  <si>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</si>
  <si>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</si>
  <si>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</si>
  <si>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</si>
  <si>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</si>
  <si>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</si>
  <si>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</si>
  <si>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</si>
  <si>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</si>
  <si>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</si>
  <si>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</si>
  <si>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</si>
  <si>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</si>
  <si>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</si>
  <si>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</si>
  <si>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</si>
  <si>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</si>
  <si>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</si>
  <si>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</si>
  <si>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</si>
  <si>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</si>
  <si>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</si>
  <si>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</si>
  <si>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</si>
  <si>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</si>
  <si>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</si>
  <si>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</si>
  <si>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</si>
  <si>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</si>
  <si>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</si>
  <si>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</si>
  <si>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</si>
  <si>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</si>
  <si>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</si>
  <si>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</si>
  <si>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</si>
  <si>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</si>
  <si>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</si>
  <si>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</si>
  <si>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</si>
  <si>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</si>
  <si>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</si>
  <si>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</si>
  <si>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</si>
  <si>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</si>
  <si>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</si>
  <si>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</si>
  <si>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</si>
  <si>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</si>
  <si>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</si>
  <si>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</si>
  <si>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</si>
  <si>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</si>
  <si>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</si>
  <si>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</si>
  <si>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</si>
  <si>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</si>
  <si>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</si>
  <si>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</si>
  <si>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</si>
  <si>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</si>
  <si>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</si>
  <si>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</si>
  <si>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</si>
  <si>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</si>
  <si>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</si>
  <si>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</si>
  <si>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</si>
  <si>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</si>
  <si>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</si>
  <si>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</si>
  <si>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</si>
  <si>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</si>
  <si>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</si>
  <si>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</si>
  <si>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</si>
  <si>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</si>
  <si>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</si>
  <si>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</si>
  <si>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</si>
  <si>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</si>
  <si>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</si>
  <si>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</si>
  <si>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</si>
  <si>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</si>
  <si>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</si>
  <si>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</si>
  <si>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</si>
  <si>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</si>
  <si>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</si>
  <si>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</si>
  <si>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</si>
  <si>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</si>
  <si>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</si>
  <si>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</si>
  <si>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</si>
  <si>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</si>
  <si>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</si>
  <si>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</si>
  <si>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</si>
  <si>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</si>
  <si>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</si>
  <si>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</si>
  <si>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</si>
  <si>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</si>
  <si>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</si>
  <si>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</si>
  <si>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</si>
  <si>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</si>
  <si>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</si>
  <si>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</si>
  <si>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</si>
  <si>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</si>
  <si>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</si>
  <si>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</si>
  <si>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</si>
  <si>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</si>
  <si>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</si>
  <si>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</si>
  <si>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</si>
  <si>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</si>
  <si>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</si>
  <si>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</si>
  <si>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</si>
  <si>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</si>
  <si>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</si>
  <si>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</si>
  <si>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</si>
  <si>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</si>
  <si>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</si>
  <si>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</si>
  <si>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</si>
  <si>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</si>
  <si>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</si>
  <si>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</si>
  <si>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</si>
  <si>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</si>
  <si>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</si>
  <si>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</si>
  <si>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</si>
  <si>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</si>
  <si>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</si>
  <si>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</si>
  <si>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</si>
  <si>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</si>
  <si>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</si>
  <si>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</si>
  <si>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</si>
  <si>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</si>
  <si>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</si>
  <si>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</si>
  <si>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</si>
  <si>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</si>
  <si>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</si>
  <si>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</si>
  <si>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</si>
  <si>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</si>
  <si>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</si>
  <si>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</si>
  <si>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</si>
  <si>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</si>
  <si>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</si>
  <si>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</si>
  <si>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</si>
  <si>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</si>
  <si>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</si>
  <si>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</si>
  <si>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</si>
  <si>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</si>
  <si>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</si>
  <si>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</si>
  <si>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</si>
  <si>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</si>
  <si>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</si>
  <si>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</si>
  <si>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</si>
  <si>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</si>
  <si>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</si>
  <si>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</si>
  <si>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</si>
  <si>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</si>
  <si>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</si>
  <si>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</si>
  <si>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</si>
  <si>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</si>
  <si>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</si>
  <si>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</si>
  <si>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</si>
  <si>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</si>
  <si>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</si>
  <si>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</si>
  <si>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</si>
  <si>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</si>
  <si>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</si>
  <si>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</si>
  <si>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</si>
  <si>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</si>
  <si>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</si>
  <si>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</si>
  <si>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</si>
  <si>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</si>
  <si>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</si>
  <si>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</si>
  <si>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</si>
  <si>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</si>
  <si>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</si>
  <si>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</si>
  <si>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</si>
  <si>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</si>
  <si>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</si>
  <si>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</si>
  <si>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</si>
  <si>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</si>
  <si>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</si>
  <si>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</si>
  <si>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</si>
  <si>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</si>
  <si>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</si>
  <si>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</si>
  <si>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</si>
  <si>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</si>
  <si>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</si>
  <si>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</si>
  <si>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</si>
  <si>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</si>
  <si>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</si>
  <si>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</si>
  <si>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</si>
  <si>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</si>
  <si>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</si>
  <si>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</si>
  <si>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</si>
  <si>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</si>
  <si>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</si>
  <si>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</si>
  <si>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</si>
  <si>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</si>
  <si>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</si>
  <si>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</si>
  <si>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</si>
  <si>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</si>
  <si>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</si>
  <si>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</si>
  <si>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</si>
  <si>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</si>
  <si>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</si>
  <si>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</si>
  <si>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</si>
  <si>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</si>
  <si>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</si>
  <si>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</si>
  <si>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</si>
  <si>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</si>
  <si>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</si>
  <si>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</si>
  <si>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</si>
  <si>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</si>
  <si>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</si>
  <si>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</si>
  <si>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</si>
  <si>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</si>
  <si>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</si>
  <si>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</si>
  <si>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</si>
  <si>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</si>
  <si>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</si>
  <si>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</si>
  <si>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</si>
  <si>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</si>
  <si>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</si>
  <si>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</si>
  <si>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</si>
  <si>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</si>
  <si>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</si>
  <si>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</si>
  <si>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</si>
  <si>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</si>
  <si>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</si>
  <si>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</si>
  <si>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</si>
  <si>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</si>
  <si>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</si>
  <si>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</si>
  <si>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</si>
  <si>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</si>
  <si>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</si>
  <si>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</si>
  <si>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</si>
  <si>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</si>
  <si>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</si>
  <si>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</si>
  <si>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</si>
  <si>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</si>
  <si>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</si>
  <si>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</si>
  <si>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</si>
  <si>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</si>
  <si>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</si>
  <si>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</si>
  <si>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</si>
  <si>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</si>
  <si>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</si>
  <si>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</si>
  <si>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</si>
  <si>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</si>
  <si>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</si>
  <si>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</si>
  <si>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</si>
  <si>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</si>
  <si>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</si>
  <si>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</si>
  <si>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</si>
  <si>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</si>
  <si>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</si>
  <si>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</si>
  <si>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</si>
  <si>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</si>
  <si>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</si>
  <si>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</si>
  <si>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</si>
  <si>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</si>
  <si>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</si>
  <si>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</si>
  <si>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</si>
  <si>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</si>
  <si>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</si>
  <si>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</si>
  <si>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</si>
  <si>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</si>
  <si>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</si>
  <si>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</si>
  <si>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</si>
  <si>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</si>
  <si>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</si>
  <si>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</si>
  <si>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</si>
  <si>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</si>
  <si>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</si>
  <si>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</si>
  <si>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</si>
  <si>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</si>
  <si>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</si>
  <si>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</si>
  <si>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</si>
  <si>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</si>
  <si>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</si>
  <si>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</si>
  <si>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</si>
  <si>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</si>
  <si>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</si>
  <si>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</si>
  <si>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</si>
  <si>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</si>
  <si>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</si>
  <si>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</si>
  <si>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</si>
  <si>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</si>
  <si>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</si>
  <si>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</si>
  <si>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</si>
  <si>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</si>
  <si>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</si>
  <si>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</si>
  <si>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</si>
  <si>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</si>
  <si>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</si>
  <si>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</si>
  <si>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</si>
  <si>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</si>
  <si>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</si>
  <si>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</si>
  <si>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</si>
  <si>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</si>
  <si>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</si>
  <si>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</si>
  <si>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</si>
  <si>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</si>
  <si>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</si>
  <si>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</si>
  <si>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</si>
  <si>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</si>
  <si>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</si>
  <si>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</si>
  <si>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</si>
  <si>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</si>
  <si>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</si>
  <si>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</si>
  <si>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</si>
  <si>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</si>
  <si>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</si>
  <si>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</si>
  <si>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</si>
  <si>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</si>
  <si>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</si>
  <si>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</si>
  <si>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</si>
  <si>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</si>
  <si>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</si>
  <si>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</si>
  <si>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</si>
  <si>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</si>
  <si>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</si>
  <si>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</si>
  <si>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</si>
  <si>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</si>
  <si>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</si>
  <si>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</si>
  <si>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</si>
  <si>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</si>
  <si>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</si>
  <si>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</si>
  <si>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</si>
  <si>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</si>
  <si>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</si>
  <si>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</si>
  <si>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</si>
  <si>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</si>
  <si>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</si>
  <si>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</si>
  <si>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</si>
  <si>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</si>
  <si>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</si>
  <si>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</si>
  <si>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</si>
  <si>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</si>
  <si>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</si>
  <si>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</si>
  <si>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</si>
  <si>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</si>
  <si>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</si>
  <si>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</si>
  <si>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</si>
  <si>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</si>
  <si>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</si>
  <si>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</si>
  <si>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</si>
  <si>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</si>
  <si>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</si>
  <si>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</si>
  <si>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</si>
  <si>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</si>
  <si>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</si>
  <si>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</si>
  <si>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</si>
  <si>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</si>
  <si>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</si>
  <si>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</si>
  <si>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</si>
  <si>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</si>
  <si>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</si>
  <si>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</si>
  <si>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</si>
  <si>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</si>
  <si>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</si>
  <si>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</si>
  <si>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</si>
  <si>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</si>
  <si>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</si>
  <si>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</si>
  <si>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</si>
  <si>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</si>
  <si>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</si>
  <si>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</si>
  <si>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</si>
  <si>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</si>
  <si>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</si>
  <si>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</si>
  <si>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</si>
  <si>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</si>
  <si>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</si>
  <si>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</si>
  <si>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</si>
  <si>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</si>
  <si>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</si>
  <si>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</si>
  <si>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</si>
  <si>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</si>
  <si>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</si>
  <si>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</si>
  <si>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</si>
  <si>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</si>
  <si>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</si>
  <si>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</si>
  <si>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</si>
  <si>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</si>
  <si>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</si>
  <si>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</si>
  <si>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</si>
  <si>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</si>
  <si>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</si>
  <si>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</si>
  <si>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</si>
  <si>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</si>
  <si>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</si>
  <si>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</si>
  <si>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</si>
  <si>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</si>
  <si>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</si>
  <si>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</si>
  <si>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</si>
  <si>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</si>
  <si>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</si>
  <si>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</si>
  <si>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</si>
  <si>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</si>
  <si>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</si>
  <si>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</si>
  <si>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</si>
  <si>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</si>
  <si>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</si>
  <si>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</si>
  <si>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</si>
  <si>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</si>
  <si>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</si>
  <si>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</si>
  <si>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</si>
  <si>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</si>
  <si>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</si>
  <si>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</si>
  <si>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</si>
  <si>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</si>
  <si>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</si>
  <si>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</si>
  <si>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</si>
  <si>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</si>
  <si>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</si>
  <si>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</si>
  <si>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</si>
  <si>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</si>
  <si>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</si>
  <si>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</si>
  <si>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</si>
  <si>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</si>
  <si>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</si>
  <si>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</si>
  <si>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</si>
  <si>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</si>
  <si>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</si>
  <si>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</si>
  <si>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</si>
  <si>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</si>
  <si>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</si>
  <si>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</si>
  <si>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</si>
  <si>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</si>
  <si>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</si>
  <si>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</si>
  <si>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</si>
  <si>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</si>
  <si>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</si>
  <si>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</si>
  <si>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</si>
  <si>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</si>
  <si>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</si>
  <si>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</si>
  <si>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</si>
  <si>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</si>
  <si>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</si>
  <si>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</si>
  <si>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</si>
  <si>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</si>
  <si>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</si>
  <si>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</si>
  <si>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</si>
  <si>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</si>
  <si>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</si>
  <si>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</si>
  <si>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</si>
  <si>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</si>
  <si>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</si>
  <si>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</si>
  <si>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</si>
  <si>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</si>
  <si>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</si>
  <si>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</si>
  <si>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</si>
  <si>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</si>
  <si>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</si>
  <si>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</si>
  <si>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</si>
  <si>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</si>
  <si>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</si>
  <si>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</si>
  <si>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</si>
  <si>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</si>
  <si>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</si>
  <si>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</si>
  <si>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</si>
  <si>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</si>
  <si>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</si>
  <si>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</si>
  <si>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</si>
  <si>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</si>
  <si>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</si>
  <si>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</si>
  <si>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</si>
  <si>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</si>
  <si>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</si>
  <si>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</si>
  <si>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</si>
  <si>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</si>
  <si>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</si>
  <si>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</si>
  <si>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</si>
  <si>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</si>
  <si>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</si>
  <si>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</si>
  <si>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</si>
  <si>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</si>
  <si>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</si>
  <si>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</si>
  <si>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</si>
  <si>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</si>
  <si>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</si>
  <si>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</si>
  <si>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</si>
  <si>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</si>
  <si>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</si>
  <si>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</si>
  <si>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</si>
  <si>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</si>
  <si>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</si>
  <si>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</si>
  <si>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</si>
  <si>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</si>
  <si>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</si>
  <si>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</si>
  <si>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</si>
  <si>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</si>
  <si>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</si>
  <si>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</si>
  <si>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</si>
  <si>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</si>
  <si>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</si>
  <si>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</si>
  <si>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</si>
  <si>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</si>
  <si>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</si>
  <si>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</si>
  <si>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</si>
  <si>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</si>
  <si>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</si>
  <si>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</si>
  <si>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</si>
  <si>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</si>
  <si>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</si>
  <si>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</si>
  <si>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</si>
  <si>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</si>
  <si>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</si>
  <si>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</si>
  <si>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</si>
  <si>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</si>
  <si>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</si>
  <si>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</si>
  <si>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</si>
  <si>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</si>
  <si>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</si>
  <si>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</si>
  <si>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</si>
  <si>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</si>
  <si>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</si>
  <si>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</si>
  <si>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</si>
  <si>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</si>
  <si>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</si>
  <si>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</si>
  <si>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</si>
  <si>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</si>
  <si>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</si>
  <si>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</si>
  <si>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</si>
  <si>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</si>
  <si>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</si>
  <si>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</si>
  <si>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</si>
  <si>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</si>
  <si>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</si>
  <si>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</si>
  <si>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</si>
  <si>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</si>
  <si>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</si>
  <si>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</si>
  <si>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</si>
  <si>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</si>
  <si>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</si>
  <si>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</si>
  <si>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</si>
  <si>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</si>
  <si>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</si>
  <si>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</si>
  <si>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</si>
  <si>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</si>
  <si>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</si>
  <si>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</si>
  <si>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</si>
  <si>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</si>
  <si>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</si>
  <si>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</si>
  <si>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</si>
  <si>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</si>
  <si>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</si>
  <si>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</si>
  <si>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</si>
  <si>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</si>
  <si>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</si>
  <si>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</si>
  <si>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</si>
  <si>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</si>
  <si>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</si>
  <si>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</si>
  <si>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</si>
  <si>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</si>
  <si>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</si>
  <si>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</si>
  <si>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</si>
  <si>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孙会亮</t>
  </si>
  <si>
    <t>坐落：</t>
  </si>
  <si>
    <t>雄县马务头村</t>
  </si>
  <si>
    <t>调查编号：</t>
  </si>
  <si>
    <t>010419-0015</t>
  </si>
  <si>
    <t>价值时点：</t>
  </si>
  <si>
    <t>2023年9月22日</t>
  </si>
  <si>
    <t>报告编号：</t>
  </si>
  <si>
    <t>康正（雄县）2023评字第8号-马务头村-</t>
  </si>
  <si>
    <t>2-15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</si>
  <si>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</si>
  <si>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</si>
  <si>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</si>
  <si>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</si>
  <si>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</si>
  <si>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</si>
  <si>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</si>
  <si>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</si>
  <si>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</si>
  <si>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</si>
  <si>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</si>
  <si>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</si>
  <si>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</si>
  <si>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</si>
  <si>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</si>
  <si>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</si>
  <si>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</si>
  <si>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</si>
  <si>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</si>
  <si>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</si>
  <si>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</si>
  <si>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</si>
  <si>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</si>
  <si>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</si>
  <si>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</si>
  <si>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</si>
  <si>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</si>
  <si>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</si>
  <si>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</si>
  <si>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</si>
  <si>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</si>
  <si>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</si>
  <si>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</si>
  <si>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</si>
  <si>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</si>
  <si>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</si>
  <si>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</si>
  <si>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</si>
  <si>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</si>
  <si>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</si>
  <si>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</si>
  <si>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</si>
  <si>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</si>
  <si>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</si>
  <si>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</si>
  <si>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</si>
  <si>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</si>
  <si>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</si>
  <si>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</si>
  <si>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</si>
  <si>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</si>
  <si>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</si>
  <si>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</si>
  <si>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</si>
  <si>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</si>
  <si>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</si>
  <si>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</si>
  <si>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</si>
  <si>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</si>
  <si>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</si>
  <si>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</si>
  <si>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</si>
  <si>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</si>
  <si>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</si>
  <si>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</si>
  <si>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</si>
  <si>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</si>
  <si>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</si>
  <si>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</si>
  <si>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</si>
  <si>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</si>
  <si>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</si>
  <si>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</si>
  <si>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</si>
  <si>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</si>
  <si>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</si>
  <si>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</si>
  <si>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</si>
  <si>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</si>
  <si>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</si>
  <si>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</si>
  <si>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</si>
  <si>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</si>
  <si>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</si>
  <si>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</si>
  <si>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</si>
  <si>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</si>
  <si>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</si>
  <si>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</si>
  <si>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</si>
  <si>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</si>
  <si>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</si>
  <si>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</si>
  <si>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</si>
  <si>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</si>
  <si>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</si>
  <si>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</si>
  <si>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</si>
  <si>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</si>
  <si>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</si>
  <si>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</si>
  <si>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</si>
  <si>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</si>
  <si>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</si>
  <si>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</si>
  <si>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</si>
  <si>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</si>
  <si>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</si>
  <si>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</si>
  <si>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</si>
  <si>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</si>
  <si>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</si>
  <si>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</si>
  <si>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</si>
  <si>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</si>
  <si>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</si>
  <si>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</si>
  <si>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</si>
  <si>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</si>
  <si>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</si>
  <si>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</si>
  <si>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</si>
  <si>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</si>
  <si>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</si>
  <si>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</si>
  <si>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</si>
  <si>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</si>
  <si>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</si>
  <si>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</si>
  <si>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</si>
  <si>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</si>
  <si>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</si>
  <si>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</si>
  <si>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</si>
  <si>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</si>
  <si>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</si>
  <si>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</si>
  <si>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</si>
  <si>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</si>
  <si>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</si>
  <si>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</si>
  <si>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</si>
  <si>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</si>
  <si>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</si>
  <si>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</si>
  <si>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</si>
  <si>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</si>
  <si>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</si>
  <si>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</si>
  <si>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Y2</t>
  </si>
  <si>
    <t>砖混二等</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</si>
  <si>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</si>
  <si>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</si>
  <si>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</si>
  <si>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</si>
  <si>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</si>
  <si>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</si>
  <si>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</si>
  <si>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</si>
  <si>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</si>
  <si>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</si>
  <si>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</si>
  <si>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</si>
  <si>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</si>
  <si>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</si>
  <si>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</si>
  <si>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</si>
  <si>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</si>
  <si>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</si>
  <si>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</si>
  <si>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</si>
  <si>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</si>
  <si>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</si>
  <si>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</si>
  <si>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</si>
  <si>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</si>
  <si>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</si>
  <si>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</si>
  <si>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</si>
  <si>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</si>
  <si>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</si>
  <si>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</si>
  <si>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</si>
  <si>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</si>
  <si>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</si>
  <si>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</si>
  <si>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</si>
  <si>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</si>
  <si>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</si>
  <si>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</si>
  <si>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</si>
  <si>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</si>
  <si>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</si>
  <si>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</si>
  <si>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</si>
  <si>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</si>
  <si>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</si>
  <si>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</si>
  <si>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</si>
  <si>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</si>
  <si>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</si>
  <si>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</si>
  <si>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</si>
  <si>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</si>
  <si>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</si>
  <si>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</si>
  <si>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</si>
  <si>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</si>
  <si>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</si>
  <si>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</si>
  <si>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</si>
  <si>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</si>
  <si>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</si>
  <si>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</si>
  <si>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</si>
  <si>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</si>
  <si>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</si>
  <si>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</si>
  <si>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</si>
  <si>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</si>
  <si>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</si>
  <si>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</si>
  <si>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</si>
  <si>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</si>
  <si>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</si>
  <si>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</si>
  <si>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</si>
  <si>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</si>
  <si>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</si>
  <si>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</si>
  <si>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</si>
  <si>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</si>
  <si>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</si>
  <si>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</si>
  <si>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</si>
  <si>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</si>
  <si>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</si>
  <si>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</si>
  <si>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</si>
  <si>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</si>
  <si>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</si>
  <si>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</si>
  <si>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</si>
  <si>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</si>
  <si>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</si>
  <si>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</si>
  <si>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</si>
  <si>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</si>
  <si>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水磨石池</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</si>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</sst>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19" fillId="0" borderId="2" xfId="0" applyNumberFormat="1" applyFont="1" applyBorder="1" applyAlignment="1">
      <alignment horizontal="center" vertical="center"/>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010419-0015</v>
      </c>
      <c r="C2" s="275">
        <f>输机表!P2</f>
        <v>0</v>
      </c>
      <c r="D2" s="275" t="str">
        <f>输机表!U2&amp;输机表!Y2</f>
        <v>康正（雄县）2023评字第8号-马务头村-2-15</v>
      </c>
      <c r="E2" s="275" t="str">
        <f>输机表!D2</f>
        <v>孙会亮</v>
      </c>
      <c r="F2" s="275" t="str">
        <f>输机表!F2</f>
        <v>雄县马务头村</v>
      </c>
      <c r="G2" s="275">
        <f ca="1">结果通知单!C12</f>
        <v>224.98</v>
      </c>
      <c r="H2" s="275"/>
      <c r="I2" s="275"/>
      <c r="J2" s="275">
        <f ca="1">结果通知单!G12</f>
        <v>282681</v>
      </c>
      <c r="K2" s="275">
        <f ca="1">结果通知单!G41</f>
        <v>61028</v>
      </c>
      <c r="L2" s="275">
        <f ca="1">IF(J2+K2=结果通知单!C42,J2+K2,"请检查")</f>
        <v>343709</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J184" workbookViewId="0">
      <selection activeCell="X189" sqref="X189"/>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2"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6</v>
      </c>
      <c r="E4" s="80">
        <v>3.6</v>
      </c>
      <c r="F4" s="80" t="s">
        <v>964</v>
      </c>
      <c r="G4" s="80" t="s">
        <v>965</v>
      </c>
      <c r="H4" s="80" t="s">
        <v>966</v>
      </c>
      <c r="I4" s="80">
        <v>37</v>
      </c>
      <c r="J4" s="80">
        <v>5</v>
      </c>
      <c r="K4" s="80" t="s">
        <v>967</v>
      </c>
      <c r="L4" s="80" t="s">
        <v>968</v>
      </c>
      <c r="M4" s="80">
        <v>0.7</v>
      </c>
      <c r="N4" s="80">
        <v>0.2</v>
      </c>
      <c r="O4" s="80" t="s">
        <v>968</v>
      </c>
      <c r="P4" s="80" t="s">
        <v>968</v>
      </c>
      <c r="Q4" s="80" t="s">
        <v>969</v>
      </c>
      <c r="R4" s="80" t="s">
        <v>970</v>
      </c>
      <c r="S4" s="110">
        <v>192.59</v>
      </c>
      <c r="T4" s="110" t="s">
        <v>971</v>
      </c>
      <c r="U4" s="110"/>
      <c r="V4" s="110"/>
      <c r="W4" s="84">
        <f>ROUND(F5*ROUND(E5+G5+H5+I5+J5+K5+L5+M5+N5+O5+P5+Q5+R5+U5+T5+1,3)*V5,0)</f>
        <v>1083</v>
      </c>
      <c r="X4" s="111">
        <f>ROUND(L60/S4,0)</f>
        <v>298</v>
      </c>
      <c r="Y4" s="111">
        <f>W4+X4</f>
        <v>1381</v>
      </c>
      <c r="Z4" s="127">
        <f>ROUND(Y4*S4,0)</f>
        <v>265967</v>
      </c>
      <c r="AA4" s="128">
        <f>IF(Q4="无",0,IF(Q4="地暖",0,S4))</f>
        <v>192.59</v>
      </c>
      <c r="AB4" s="128">
        <f>IF(Q4="无",0,IF(Q4="暖气片",0,S4))</f>
        <v>0</v>
      </c>
      <c r="AC4" s="84" t="str">
        <f>H4</f>
        <v>塑钢</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984</v>
      </c>
      <c r="CE4" s="144" t="s">
        <v>985</v>
      </c>
      <c r="CF4" s="144" t="s">
        <v>986</v>
      </c>
      <c r="CG4" s="144" t="s">
        <v>966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1180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0.9</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t="s">
        <v>1009</v>
      </c>
      <c r="D6" s="81">
        <v>1</v>
      </c>
      <c r="E6" s="80">
        <v>3.7</v>
      </c>
      <c r="F6" s="80" t="s">
        <v>1010</v>
      </c>
      <c r="G6" s="80" t="s">
        <v>974</v>
      </c>
      <c r="H6" s="80" t="s">
        <v>984</v>
      </c>
      <c r="I6" s="80" t="s">
        <v>974</v>
      </c>
      <c r="J6" s="80"/>
      <c r="K6" s="80"/>
      <c r="L6" s="80" t="s">
        <v>1011</v>
      </c>
      <c r="M6" s="80">
        <v>0.4</v>
      </c>
      <c r="N6" s="80">
        <v>0.2</v>
      </c>
      <c r="O6" s="80" t="s">
        <v>970</v>
      </c>
      <c r="P6" s="80" t="s">
        <v>970</v>
      </c>
      <c r="Q6" s="80" t="s">
        <v>969</v>
      </c>
      <c r="R6" s="80" t="s">
        <v>970</v>
      </c>
      <c r="S6" s="110">
        <v>16.19</v>
      </c>
      <c r="T6" s="110" t="s">
        <v>976</v>
      </c>
      <c r="U6" s="110" t="s">
        <v>950</v>
      </c>
      <c r="V6" s="110"/>
      <c r="W6" s="113">
        <f>ROUND(F7*ROUND(E7+G7+H7+I7+J7+K7+L7+M7+N7+O7+P7+Q7+R7+U7+T7+1,3)*V7,0)</f>
        <v>451</v>
      </c>
      <c r="X6" s="114">
        <f>ROUND(X60/S6,0)</f>
        <v>53</v>
      </c>
      <c r="Y6" s="111">
        <f t="shared" ref="Y6" si="3">W6+X6</f>
        <v>504</v>
      </c>
      <c r="Z6" s="127">
        <f t="shared" ref="Z6" si="4">ROUND(Y6*S6,0)</f>
        <v>8160</v>
      </c>
      <c r="AA6" s="128">
        <f>IF(Q6="无",0,IF(Q6="地暖",0,S6))</f>
        <v>16.19</v>
      </c>
      <c r="AB6" s="128">
        <f>IF(Q6="无",0,IF(Q6="暖气片",0,S6))</f>
        <v>0</v>
      </c>
      <c r="AC6" s="84" t="str">
        <f>H6</f>
        <v>铁质门窗</v>
      </c>
      <c r="AD6" s="110" t="s">
        <v>968</v>
      </c>
      <c r="AE6" s="129">
        <v>1</v>
      </c>
      <c r="AF6" s="130" t="e">
        <f>VLOOKUP(F6,系数区域,LOOKUP(V6,$CV$16:$DE$16,{68,69,70,71,72,73,74,75,76,77}),0)</f>
        <v>#N/A</v>
      </c>
      <c r="AG6" s="129" t="s">
        <v>968</v>
      </c>
      <c r="AH6" s="150" t="s">
        <v>1012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1013</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0.26</v>
      </c>
      <c r="F7" s="84">
        <f>VLOOKUP(F6,系数区域,2,0)</f>
        <v>450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-0.05</v>
      </c>
      <c r="M7" s="83">
        <f>IFERROR(ROUND(((M6-VLOOKUP(F6,系数区域,25,0))*AG7)*0.1,4)*AE7,0)</f>
        <v>0</v>
      </c>
      <c r="N7" s="83">
        <f>IFERROR(ROUND((N6-VLOOKUP(F6,系数区域,44,0))*0.1,4)*AE7,0)</f>
        <v>0</v>
      </c>
      <c r="O7" s="85">
        <f>VLOOKUP(F6,系数区域,VLOOKUP(O6,上水列数,2,0),0)</f>
        <v>0.02</v>
      </c>
      <c r="P7" s="85">
        <f>VLOOKUP(F6,系数区域,VLOOKUP(P6,下水列数,2,0),0)</f>
        <v>0.02</v>
      </c>
      <c r="Q7" s="83">
        <f>AA7*VLOOKUP(F6,系数区域,VLOOKUP("暖气片",供暖列数,2,0),0)+AB7*VLOOKUP(F6,系数区域,VLOOKUP("地暖",供暖列数,2,0),0)+VLOOKUP(F6,系数区域,37,0)</f>
        <v>0.03</v>
      </c>
      <c r="R7" s="85">
        <f>VLOOKUP(F6,系数区域,VLOOKUP(R6,供电列数,2,0),0)</f>
        <v>0</v>
      </c>
      <c r="S7" s="110"/>
      <c r="T7" s="85">
        <f>VLOOKUP(F6,系数区域,VLOOKUP(T6,顶棚面列数,2,0),0)</f>
        <v>0</v>
      </c>
      <c r="U7" s="112">
        <f>EO7</f>
        <v>-0.1</v>
      </c>
      <c r="V7" s="85">
        <v>0.85</v>
      </c>
      <c r="W7" s="115"/>
      <c r="X7" s="116"/>
      <c r="Y7" s="84"/>
      <c r="Z7" s="94"/>
      <c r="AA7" s="131">
        <f>AA6/S6</f>
        <v>1</v>
      </c>
      <c r="AB7" s="131">
        <f>AB6/S6</f>
        <v>0</v>
      </c>
      <c r="AC7" s="132">
        <v>1</v>
      </c>
      <c r="AD7" s="131">
        <f>IF(AD6="","",1-AC7)</f>
        <v>0</v>
      </c>
      <c r="AE7" s="131">
        <f>1/AE6</f>
        <v>1</v>
      </c>
      <c r="AF7" s="133"/>
      <c r="AG7" s="149">
        <f>IF(AG6="有",0.5,1)</f>
        <v>1</v>
      </c>
      <c r="AH7" s="150" t="s">
        <v>1014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1015</v>
      </c>
      <c r="BI7" s="153">
        <v>-0.06</v>
      </c>
      <c r="BJ7" s="153">
        <v>0.05</v>
      </c>
      <c r="BK7" s="153">
        <v>0</v>
      </c>
      <c r="BL7" s="153" t="s">
        <v>1016</v>
      </c>
      <c r="BM7" s="153" t="s">
        <v>1016</v>
      </c>
      <c r="BN7" s="153" t="s">
        <v>1016</v>
      </c>
      <c r="BO7" s="153">
        <v>0</v>
      </c>
      <c r="BP7" s="153">
        <v>0.03</v>
      </c>
      <c r="BQ7" s="153">
        <v>0.06</v>
      </c>
      <c r="BR7" s="153">
        <v>-0.03</v>
      </c>
      <c r="BS7" s="153">
        <v>0</v>
      </c>
      <c r="BT7" s="193">
        <v>-0.01</v>
      </c>
      <c r="BU7" s="153">
        <v>0</v>
      </c>
      <c r="BV7" s="153">
        <v>-0.01</v>
      </c>
      <c r="BW7" s="152">
        <v>0</v>
      </c>
      <c r="BX7" s="152">
        <v>-0.02</v>
      </c>
      <c r="BY7" s="154">
        <v>0.3</v>
      </c>
      <c r="BZ7" s="201">
        <v>0.01</v>
      </c>
      <c r="CA7" s="153" t="s">
        <v>986</v>
      </c>
      <c r="CB7" s="153">
        <v>0</v>
      </c>
      <c r="CC7" s="153">
        <v>0.03</v>
      </c>
      <c r="CD7" s="153">
        <f>CC7</f>
        <v>0.03</v>
      </c>
      <c r="CE7" s="153">
        <v>0.05</v>
      </c>
      <c r="CF7" s="153">
        <v>0.06</v>
      </c>
      <c r="CG7" s="153">
        <f>CF7</f>
        <v>0.06</v>
      </c>
      <c r="CH7" s="153">
        <f>CF7</f>
        <v>0.06</v>
      </c>
      <c r="CI7" s="153">
        <v>0.1</v>
      </c>
      <c r="CJ7" s="153">
        <f>CI7</f>
        <v>0.1</v>
      </c>
      <c r="CK7" s="153">
        <v>0.11</v>
      </c>
      <c r="CL7" s="153">
        <v>-0.06</v>
      </c>
      <c r="CM7" s="154" t="s">
        <v>1017</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1018</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-0.1</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-0.1</v>
      </c>
    </row>
    <row r="8" ht="19.15" customHeight="1" spans="1:145">
      <c r="A8" s="77"/>
      <c r="B8" s="79">
        <v>3</v>
      </c>
      <c r="C8" s="80" t="s">
        <v>1019</v>
      </c>
      <c r="D8" s="81">
        <v>1</v>
      </c>
      <c r="E8" s="80">
        <v>3.7</v>
      </c>
      <c r="F8" s="80" t="s">
        <v>1010</v>
      </c>
      <c r="G8" s="80" t="s">
        <v>974</v>
      </c>
      <c r="H8" s="80" t="s">
        <v>984</v>
      </c>
      <c r="I8" s="80" t="s">
        <v>974</v>
      </c>
      <c r="J8" s="80"/>
      <c r="K8" s="80"/>
      <c r="L8" s="80" t="s">
        <v>1011</v>
      </c>
      <c r="M8" s="80">
        <v>0.4</v>
      </c>
      <c r="N8" s="80">
        <v>0.2</v>
      </c>
      <c r="O8" s="80" t="s">
        <v>970</v>
      </c>
      <c r="P8" s="80" t="s">
        <v>970</v>
      </c>
      <c r="Q8" s="80" t="s">
        <v>969</v>
      </c>
      <c r="R8" s="80" t="s">
        <v>970</v>
      </c>
      <c r="S8" s="110">
        <v>16.2</v>
      </c>
      <c r="T8" s="110" t="s">
        <v>976</v>
      </c>
      <c r="U8" s="110" t="s">
        <v>950</v>
      </c>
      <c r="V8" s="110"/>
      <c r="W8" s="113">
        <f>ROUND(F9*ROUND(E9+G9+H9+I9+J9+K9+L9+M9+N9+O9+P9+Q9+R9+U9+T9+1,3)*V9,0)</f>
        <v>451</v>
      </c>
      <c r="X8" s="114">
        <f>ROUND(L92/S8,0)</f>
        <v>77</v>
      </c>
      <c r="Y8" s="111">
        <f t="shared" ref="Y8" si="7">W8+X8</f>
        <v>528</v>
      </c>
      <c r="Z8" s="127">
        <f t="shared" ref="Z8" si="8">ROUND(Y8*S8,0)</f>
        <v>8554</v>
      </c>
      <c r="AA8" s="128">
        <f>IF(Q8="无",0,IF(Q8="地暖",0,S8))</f>
        <v>16.2</v>
      </c>
      <c r="AB8" s="128">
        <f>IF(Q8="无",0,IF(Q8="暖气片",0,S8))</f>
        <v>0</v>
      </c>
      <c r="AC8" s="84" t="str">
        <f>H8</f>
        <v>铁质门窗</v>
      </c>
      <c r="AD8" s="110" t="s">
        <v>968</v>
      </c>
      <c r="AE8" s="129">
        <v>1</v>
      </c>
      <c r="AF8" s="130" t="e">
        <f>VLOOKUP(F8,系数区域,LOOKUP(V8,$CV$16:$DE$16,{68,69,70,71,72,73,74,75,76,77}),0)</f>
        <v>#N/A</v>
      </c>
      <c r="AG8" s="129" t="s">
        <v>968</v>
      </c>
      <c r="AH8" s="150" t="s">
        <v>1020</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1011</v>
      </c>
      <c r="BI8" s="153">
        <v>-0.05</v>
      </c>
      <c r="BJ8" s="153">
        <v>0.05</v>
      </c>
      <c r="BK8" s="153">
        <v>0</v>
      </c>
      <c r="BL8" s="153" t="s">
        <v>1016</v>
      </c>
      <c r="BM8" s="153" t="s">
        <v>1016</v>
      </c>
      <c r="BN8" s="153" t="s">
        <v>1016</v>
      </c>
      <c r="BO8" s="153">
        <v>0</v>
      </c>
      <c r="BP8" s="153">
        <v>0.02</v>
      </c>
      <c r="BQ8" s="153">
        <v>0.05</v>
      </c>
      <c r="BR8" s="153">
        <v>-0.02</v>
      </c>
      <c r="BS8" s="153">
        <v>0.01</v>
      </c>
      <c r="BT8" s="193">
        <v>0</v>
      </c>
      <c r="BU8" s="153">
        <v>0.01</v>
      </c>
      <c r="BV8" s="153">
        <v>0</v>
      </c>
      <c r="BW8" s="152">
        <v>0</v>
      </c>
      <c r="BX8" s="152">
        <v>-0.02</v>
      </c>
      <c r="BY8" s="154">
        <v>0.2</v>
      </c>
      <c r="BZ8" s="201">
        <v>0.01</v>
      </c>
      <c r="CA8" s="153" t="s">
        <v>985</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0.26</v>
      </c>
      <c r="F9" s="84">
        <f>VLOOKUP(F8,系数区域,2,0)</f>
        <v>450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-0.05</v>
      </c>
      <c r="M9" s="83">
        <f>IFERROR(ROUND(((M8-VLOOKUP(F8,系数区域,25,0))*AG9)*0.1,4)*AE9,0)</f>
        <v>0</v>
      </c>
      <c r="N9" s="83">
        <f>IFERROR(ROUND((N8-VLOOKUP(F8,系数区域,44,0))*0.1,4)*AE9,0)</f>
        <v>0</v>
      </c>
      <c r="O9" s="85">
        <f>VLOOKUP(F8,系数区域,VLOOKUP(O8,上水列数,2,0),0)</f>
        <v>0.02</v>
      </c>
      <c r="P9" s="85">
        <f>VLOOKUP(F8,系数区域,VLOOKUP(P8,下水列数,2,0),0)</f>
        <v>0.02</v>
      </c>
      <c r="Q9" s="83">
        <f>AA9*VLOOKUP(F8,系数区域,VLOOKUP("暖气片",供暖列数,2,0),0)+AB9*VLOOKUP(F8,系数区域,VLOOKUP("地暖",供暖列数,2,0),0)+VLOOKUP(F8,系数区域,37,0)</f>
        <v>0.03</v>
      </c>
      <c r="R9" s="85">
        <f>VLOOKUP(F8,系数区域,VLOOKUP(R8,供电列数,2,0),0)</f>
        <v>0</v>
      </c>
      <c r="S9" s="110"/>
      <c r="T9" s="85">
        <f>VLOOKUP(F8,系数区域,VLOOKUP(T8,顶棚面列数,2,0),0)</f>
        <v>0</v>
      </c>
      <c r="U9" s="112">
        <f>EO9</f>
        <v>-0.1</v>
      </c>
      <c r="V9" s="85">
        <v>0.85</v>
      </c>
      <c r="W9" s="115"/>
      <c r="X9" s="116"/>
      <c r="Y9" s="84"/>
      <c r="Z9" s="94"/>
      <c r="AA9" s="131">
        <f>AA8/S8</f>
        <v>1</v>
      </c>
      <c r="AB9" s="131">
        <f>AB8/S8</f>
        <v>0</v>
      </c>
      <c r="AC9" s="132">
        <v>1</v>
      </c>
      <c r="AD9" s="131">
        <f>IF(AD8="","",1-AC9)</f>
        <v>0</v>
      </c>
      <c r="AE9" s="131">
        <f>1/AE8</f>
        <v>1</v>
      </c>
      <c r="AF9" s="133"/>
      <c r="AG9" s="149">
        <f>IF(AG8="有",0.5,1)</f>
        <v>1</v>
      </c>
      <c r="AH9" s="150" t="s">
        <v>1021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1022</v>
      </c>
      <c r="BI9" s="153">
        <v>-0.1</v>
      </c>
      <c r="BJ9" s="153">
        <v>0.05</v>
      </c>
      <c r="BK9" s="153">
        <v>0</v>
      </c>
      <c r="BL9" s="153" t="s">
        <v>1016</v>
      </c>
      <c r="BM9" s="153" t="s">
        <v>1016</v>
      </c>
      <c r="BN9" s="153" t="s">
        <v>1016</v>
      </c>
      <c r="BO9" s="153">
        <v>0</v>
      </c>
      <c r="BP9" s="153">
        <v>0.02</v>
      </c>
      <c r="BQ9" s="153">
        <v>0.05</v>
      </c>
      <c r="BR9" s="153">
        <v>0</v>
      </c>
      <c r="BS9" s="153">
        <v>0.01</v>
      </c>
      <c r="BT9" s="193">
        <v>0</v>
      </c>
      <c r="BU9" s="153">
        <v>0.01</v>
      </c>
      <c r="BV9" s="153">
        <v>0</v>
      </c>
      <c r="BW9" s="152">
        <v>0</v>
      </c>
      <c r="BX9" s="152">
        <v>-0.02</v>
      </c>
      <c r="BY9" s="154" t="s">
        <v>968</v>
      </c>
      <c r="BZ9" s="201"/>
      <c r="CA9" s="153" t="s">
        <v>985</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-0.1</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-0.1</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964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1016</v>
      </c>
      <c r="BK10" s="153" t="s">
        <v>1016</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1017</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1025</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1016</v>
      </c>
      <c r="BK11" s="153" t="s">
        <v>1016</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985</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1027</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1016</v>
      </c>
      <c r="BK12" s="153" t="s">
        <v>1016</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985</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1028</v>
      </c>
      <c r="AI13" s="154">
        <v>850</v>
      </c>
      <c r="AJ13" s="154">
        <v>6</v>
      </c>
      <c r="AK13" s="153">
        <v>0.0052</v>
      </c>
      <c r="AL13" s="153">
        <v>0</v>
      </c>
      <c r="AM13" s="153">
        <v>0</v>
      </c>
      <c r="AN13" s="154"/>
      <c r="AO13" s="154" t="s">
        <v>1029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985</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1010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1016</v>
      </c>
      <c r="BK14" s="185" t="s">
        <v>1016</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1031</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3" t="s">
        <v>1039</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1040</v>
      </c>
      <c r="E29" s="79"/>
      <c r="F29" s="79" t="s">
        <v>435</v>
      </c>
      <c r="G29" s="79" t="s">
        <v>1041</v>
      </c>
      <c r="H29" s="79"/>
      <c r="I29" s="79" t="s">
        <v>6</v>
      </c>
      <c r="J29" s="79" t="s">
        <v>9</v>
      </c>
      <c r="K29" s="103" t="s">
        <v>1042</v>
      </c>
      <c r="L29" s="79" t="s">
        <v>1043</v>
      </c>
      <c r="M29" s="98" t="str">
        <f>C6&amp;"装饰装修"</f>
        <v>Y1装饰装修</v>
      </c>
      <c r="N29" s="79" t="s">
        <v>3</v>
      </c>
      <c r="O29" s="79" t="s">
        <v>2</v>
      </c>
      <c r="P29" s="104" t="s">
        <v>1040</v>
      </c>
      <c r="Q29" s="118"/>
      <c r="R29" s="79" t="s">
        <v>435</v>
      </c>
      <c r="S29" s="79"/>
      <c r="T29" s="79" t="s">
        <v>1041</v>
      </c>
      <c r="U29" s="79" t="s">
        <v>6</v>
      </c>
      <c r="V29" s="79" t="s">
        <v>9</v>
      </c>
      <c r="W29" s="103" t="s">
        <v>1042</v>
      </c>
      <c r="X29" s="79" t="s">
        <v>1043</v>
      </c>
      <c r="Y29" s="135"/>
      <c r="Z29" s="135"/>
      <c r="AA29" s="135"/>
      <c r="EV29" s="28" t="s">
        <v>1044</v>
      </c>
      <c r="EW29" s="28"/>
      <c r="EX29" s="28"/>
      <c r="EY29" s="28"/>
      <c r="EZ29" s="28"/>
      <c r="FA29" s="28"/>
      <c r="FB29" s="28"/>
      <c r="FC29" s="28"/>
    </row>
    <row r="30" ht="20.25" customHeight="1" spans="1:159">
      <c r="A30" s="92"/>
      <c r="B30" s="93">
        <v>1</v>
      </c>
      <c r="C30" s="80" t="s">
        <v>30</v>
      </c>
      <c r="D30" s="80" t="s">
        <v>43</v>
      </c>
      <c r="E30" s="80"/>
      <c r="F30" s="94" t="str">
        <f>+D30</f>
        <v>80地砖</v>
      </c>
      <c r="G30" s="95">
        <f>S4</f>
        <v>192.59</v>
      </c>
      <c r="H30" s="95"/>
      <c r="I30" s="84" t="str">
        <f t="shared" ref="I30:I59" si="48">VLOOKUP(F30,价格表,2,0)</f>
        <v>㎡</v>
      </c>
      <c r="J30" s="94">
        <f t="shared" ref="J30:J59" si="49">VLOOKUP(F30,价格表,5,0)</f>
        <v>110</v>
      </c>
      <c r="K30" s="105">
        <f>$V$5</f>
        <v>0.9</v>
      </c>
      <c r="L30" s="94">
        <f>ROUND(IFERROR(ROUND(G30,2)*J30*K30,),0)</f>
        <v>19066</v>
      </c>
      <c r="M30" s="99"/>
      <c r="N30" s="93">
        <v>1</v>
      </c>
      <c r="O30" s="80" t="s">
        <v>30</v>
      </c>
      <c r="P30" s="80" t="s">
        <v>33</v>
      </c>
      <c r="Q30" s="80"/>
      <c r="R30" s="119" t="str">
        <f>+P30</f>
        <v>水磨石</v>
      </c>
      <c r="S30" s="120"/>
      <c r="T30" s="95">
        <f>S6</f>
        <v>16.19</v>
      </c>
      <c r="U30" s="84" t="str">
        <f t="shared" ref="U30:U59" si="50">VLOOKUP(R30,价格表,2,0)</f>
        <v>㎡</v>
      </c>
      <c r="V30" s="94">
        <f t="shared" ref="V30:V59" si="51">VLOOKUP(R30,价格表,5,0)</f>
        <v>50</v>
      </c>
      <c r="W30" s="105">
        <f>$V$7</f>
        <v>0.85</v>
      </c>
      <c r="X30" s="94">
        <f>ROUND(IFERROR(ROUND(T30,2)*V30*W30,),0)</f>
        <v>688</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S4*3/6</f>
        <v>96.295</v>
      </c>
      <c r="H31" s="95"/>
      <c r="I31" s="84" t="str">
        <f t="shared" si="48"/>
        <v>㎡</v>
      </c>
      <c r="J31" s="94">
        <f t="shared" si="49"/>
        <v>30</v>
      </c>
      <c r="K31" s="105">
        <f t="shared" ref="K31:K59" si="53">$V$5</f>
        <v>0.9</v>
      </c>
      <c r="L31" s="94">
        <f t="shared" ref="L31:L59" si="54">ROUND(IFERROR(ROUND(G31,2)*J31*K31,),0)</f>
        <v>2600</v>
      </c>
      <c r="M31" s="99"/>
      <c r="N31" s="93">
        <v>2</v>
      </c>
      <c r="O31" s="80" t="s">
        <v>168</v>
      </c>
      <c r="P31" s="80" t="s">
        <v>175</v>
      </c>
      <c r="Q31" s="80"/>
      <c r="R31" s="119" t="str">
        <f t="shared" ref="R31:R50" si="55">+P31</f>
        <v>立柱洗手盆</v>
      </c>
      <c r="S31" s="120"/>
      <c r="T31" s="95">
        <v>1</v>
      </c>
      <c r="U31" s="84" t="str">
        <f t="shared" si="50"/>
        <v>个</v>
      </c>
      <c r="V31" s="94">
        <f t="shared" si="51"/>
        <v>200</v>
      </c>
      <c r="W31" s="105">
        <f t="shared" ref="W31:W59" si="56">$V$7</f>
        <v>0.85</v>
      </c>
      <c r="X31" s="94">
        <f t="shared" ref="X31:X59" si="57">ROUND(IFERROR(ROUND(T31,2)*V31*W31,),0)</f>
        <v>170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报告编号：康正（雄县）2023评字第8号-马务头村-2-15</v>
      </c>
      <c r="EZ31" s="225"/>
      <c r="FA31" s="225"/>
      <c r="FB31" s="225"/>
      <c r="FC31" s="225"/>
    </row>
    <row r="32" ht="22.15" customHeight="1" spans="1:159">
      <c r="A32" s="92"/>
      <c r="B32" s="93">
        <v>3</v>
      </c>
      <c r="C32" s="80" t="s">
        <v>61</v>
      </c>
      <c r="D32" s="80" t="s">
        <v>69</v>
      </c>
      <c r="E32" s="80"/>
      <c r="F32" s="94" t="str">
        <f t="shared" si="52"/>
        <v>纸面石膏板灯池吊顶</v>
      </c>
      <c r="G32" s="95">
        <f>S4*2/6</f>
        <v>64.1966666666667</v>
      </c>
      <c r="H32" s="95"/>
      <c r="I32" s="84" t="str">
        <f t="shared" si="48"/>
        <v>㎡</v>
      </c>
      <c r="J32" s="94">
        <f t="shared" si="49"/>
        <v>130</v>
      </c>
      <c r="K32" s="105">
        <f t="shared" si="53"/>
        <v>0.9</v>
      </c>
      <c r="L32" s="94">
        <f t="shared" si="54"/>
        <v>7511</v>
      </c>
      <c r="M32" s="99"/>
      <c r="N32" s="93">
        <v>3</v>
      </c>
      <c r="O32" s="80"/>
      <c r="P32" s="80"/>
      <c r="Q32" s="80"/>
      <c r="R32" s="119">
        <f t="shared" si="55"/>
        <v>0</v>
      </c>
      <c r="S32" s="120"/>
      <c r="T32" s="95"/>
      <c r="U32" s="84" t="e">
        <f t="shared" si="50"/>
        <v>#N/A</v>
      </c>
      <c r="V32" s="94" t="e">
        <f t="shared" si="51"/>
        <v>#N/A</v>
      </c>
      <c r="W32" s="105">
        <f t="shared" si="56"/>
        <v>0.85</v>
      </c>
      <c r="X32" s="94">
        <f t="shared" si="57"/>
        <v>0</v>
      </c>
      <c r="Y32" s="138"/>
      <c r="Z32" s="139"/>
      <c r="AA32" s="139"/>
      <c r="AB32" s="139"/>
      <c r="AC32" s="139"/>
      <c r="AD32" s="139"/>
      <c r="AJ32" s="161"/>
      <c r="AK32" s="161"/>
      <c r="AL32" s="161"/>
      <c r="AM32" s="161"/>
      <c r="AN32" s="161"/>
      <c r="AO32" s="161"/>
      <c r="AP32" s="161"/>
      <c r="AQ32" s="161"/>
      <c r="EV32" s="31" t="s">
        <v>1045</v>
      </c>
      <c r="EW32" s="32" t="str">
        <f>D2</f>
        <v>孙会亮</v>
      </c>
      <c r="EX32" s="33"/>
      <c r="EY32" s="34" t="s">
        <v>1046</v>
      </c>
      <c r="EZ32" s="35"/>
      <c r="FA32" s="32">
        <f>G2</f>
        <v>0</v>
      </c>
      <c r="FB32" s="36"/>
      <c r="FC32" s="33"/>
    </row>
    <row r="33" ht="21.6" customHeight="1" spans="1:159">
      <c r="A33" s="92"/>
      <c r="B33" s="93">
        <v>4</v>
      </c>
      <c r="C33" s="80" t="s">
        <v>61</v>
      </c>
      <c r="D33" s="80" t="s">
        <v>68</v>
      </c>
      <c r="E33" s="80"/>
      <c r="F33" s="94" t="str">
        <f t="shared" si="52"/>
        <v>纸面石膏板吊顶</v>
      </c>
      <c r="G33" s="95">
        <f>S4/6</f>
        <v>32.0983333333333</v>
      </c>
      <c r="H33" s="95"/>
      <c r="I33" s="84" t="str">
        <f t="shared" si="48"/>
        <v>㎡</v>
      </c>
      <c r="J33" s="94">
        <f t="shared" si="49"/>
        <v>100</v>
      </c>
      <c r="K33" s="105">
        <f t="shared" si="53"/>
        <v>0.9</v>
      </c>
      <c r="L33" s="94">
        <f t="shared" si="54"/>
        <v>2889</v>
      </c>
      <c r="M33" s="99"/>
      <c r="N33" s="93">
        <v>4</v>
      </c>
      <c r="O33" s="80"/>
      <c r="P33" s="80"/>
      <c r="Q33" s="80"/>
      <c r="R33" s="119">
        <f t="shared" si="55"/>
        <v>0</v>
      </c>
      <c r="S33" s="120"/>
      <c r="T33" s="95"/>
      <c r="U33" s="84" t="e">
        <f t="shared" si="50"/>
        <v>#N/A</v>
      </c>
      <c r="V33" s="94" t="e">
        <f t="shared" si="51"/>
        <v>#N/A</v>
      </c>
      <c r="W33" s="105">
        <f t="shared" si="56"/>
        <v>0.85</v>
      </c>
      <c r="X33" s="94">
        <f t="shared" si="57"/>
        <v>0</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15" customHeight="1" spans="1:159">
      <c r="A34" s="92"/>
      <c r="B34" s="93">
        <v>5</v>
      </c>
      <c r="C34" s="80" t="s">
        <v>81</v>
      </c>
      <c r="D34" s="80" t="s">
        <v>83</v>
      </c>
      <c r="E34" s="80"/>
      <c r="F34" s="94" t="str">
        <f t="shared" si="52"/>
        <v>木包门及口</v>
      </c>
      <c r="G34" s="95">
        <v>8</v>
      </c>
      <c r="H34" s="95"/>
      <c r="I34" s="84" t="str">
        <f t="shared" si="48"/>
        <v>个</v>
      </c>
      <c r="J34" s="94">
        <f t="shared" si="49"/>
        <v>400</v>
      </c>
      <c r="K34" s="105">
        <f t="shared" si="53"/>
        <v>0.9</v>
      </c>
      <c r="L34" s="94">
        <f t="shared" si="54"/>
        <v>2880</v>
      </c>
      <c r="M34" s="99"/>
      <c r="N34" s="93">
        <v>5</v>
      </c>
      <c r="O34" s="80"/>
      <c r="P34" s="80"/>
      <c r="Q34" s="80"/>
      <c r="R34" s="119">
        <f t="shared" si="55"/>
        <v>0</v>
      </c>
      <c r="S34" s="120"/>
      <c r="T34" s="95"/>
      <c r="U34" s="84" t="e">
        <f t="shared" si="50"/>
        <v>#N/A</v>
      </c>
      <c r="V34" s="94" t="e">
        <f t="shared" si="51"/>
        <v>#N/A</v>
      </c>
      <c r="W34" s="105">
        <f t="shared" si="56"/>
        <v>0.85</v>
      </c>
      <c r="X34" s="94">
        <f t="shared" si="57"/>
        <v>0</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2"/>
      <c r="B35" s="93">
        <v>6</v>
      </c>
      <c r="C35" s="80" t="s">
        <v>81</v>
      </c>
      <c r="D35" s="80" t="s">
        <v>96</v>
      </c>
      <c r="E35" s="80"/>
      <c r="F35" s="94" t="str">
        <f t="shared" si="52"/>
        <v>窗帘附件</v>
      </c>
      <c r="G35" s="95">
        <v>2</v>
      </c>
      <c r="H35" s="95"/>
      <c r="I35" s="84" t="str">
        <f t="shared" si="48"/>
        <v>套</v>
      </c>
      <c r="J35" s="94">
        <f t="shared" si="49"/>
        <v>200</v>
      </c>
      <c r="K35" s="105">
        <f t="shared" si="53"/>
        <v>0.9</v>
      </c>
      <c r="L35" s="94">
        <f t="shared" si="54"/>
        <v>360</v>
      </c>
      <c r="M35" s="99"/>
      <c r="N35" s="93">
        <v>6</v>
      </c>
      <c r="O35" s="80"/>
      <c r="P35" s="80"/>
      <c r="Q35" s="80"/>
      <c r="R35" s="119">
        <f t="shared" si="55"/>
        <v>0</v>
      </c>
      <c r="S35" s="120"/>
      <c r="T35" s="95"/>
      <c r="U35" s="84" t="e">
        <f t="shared" si="50"/>
        <v>#N/A</v>
      </c>
      <c r="V35" s="94" t="e">
        <f t="shared" si="51"/>
        <v>#N/A</v>
      </c>
      <c r="W35" s="105">
        <f t="shared" si="56"/>
        <v>0.85</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102</v>
      </c>
      <c r="D36" s="80" t="s">
        <v>109</v>
      </c>
      <c r="E36" s="80"/>
      <c r="F36" s="94" t="str">
        <f t="shared" si="52"/>
        <v>普通壁纸</v>
      </c>
      <c r="G36" s="95">
        <f>(3.4+2.5*2)*2.5+(6.6+3.5)*2*2.5*2-1*1*4-4.5*2.6-2.7*2.3+(6.4+3.5)*2*3.5*2-2.8*2.4-2.4*2.8-3.3*2.7-1*2*6</f>
        <v>204.34</v>
      </c>
      <c r="H36" s="95"/>
      <c r="I36" s="84" t="str">
        <f t="shared" si="48"/>
        <v>㎡</v>
      </c>
      <c r="J36" s="94">
        <f t="shared" si="49"/>
        <v>40</v>
      </c>
      <c r="K36" s="105">
        <f t="shared" si="53"/>
        <v>0.9</v>
      </c>
      <c r="L36" s="94">
        <f t="shared" si="54"/>
        <v>7356</v>
      </c>
      <c r="M36" s="99"/>
      <c r="N36" s="93">
        <v>7</v>
      </c>
      <c r="O36" s="80"/>
      <c r="P36" s="80"/>
      <c r="Q36" s="80"/>
      <c r="R36" s="119">
        <f t="shared" si="55"/>
        <v>0</v>
      </c>
      <c r="S36" s="120"/>
      <c r="T36" s="95"/>
      <c r="U36" s="84" t="e">
        <f t="shared" si="50"/>
        <v>#N/A</v>
      </c>
      <c r="V36" s="94" t="e">
        <f t="shared" si="51"/>
        <v>#N/A</v>
      </c>
      <c r="W36" s="105">
        <f t="shared" si="56"/>
        <v>0.85</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102</v>
      </c>
      <c r="D37" s="80" t="s">
        <v>117</v>
      </c>
      <c r="E37" s="80"/>
      <c r="F37" s="94" t="str">
        <f t="shared" si="52"/>
        <v>普通影视墙</v>
      </c>
      <c r="G37" s="95">
        <f>4.5*2.6</f>
        <v>11.7</v>
      </c>
      <c r="H37" s="95"/>
      <c r="I37" s="84" t="str">
        <f t="shared" si="48"/>
        <v>㎡</v>
      </c>
      <c r="J37" s="94">
        <f t="shared" si="49"/>
        <v>200</v>
      </c>
      <c r="K37" s="105">
        <f t="shared" si="53"/>
        <v>0.9</v>
      </c>
      <c r="L37" s="94">
        <f t="shared" si="54"/>
        <v>2106</v>
      </c>
      <c r="M37" s="99"/>
      <c r="N37" s="93">
        <v>8</v>
      </c>
      <c r="O37" s="80"/>
      <c r="P37" s="80"/>
      <c r="Q37" s="80"/>
      <c r="R37" s="119">
        <f t="shared" si="55"/>
        <v>0</v>
      </c>
      <c r="S37" s="120"/>
      <c r="T37" s="95"/>
      <c r="U37" s="84" t="e">
        <f t="shared" si="50"/>
        <v>#N/A</v>
      </c>
      <c r="V37" s="94" t="e">
        <f t="shared" si="51"/>
        <v>#N/A</v>
      </c>
      <c r="W37" s="105">
        <f t="shared" si="56"/>
        <v>0.85</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81</v>
      </c>
      <c r="D38" s="80" t="s">
        <v>82</v>
      </c>
      <c r="E38" s="80"/>
      <c r="F38" s="94" t="str">
        <f t="shared" si="52"/>
        <v>木包门窗套</v>
      </c>
      <c r="G38" s="95">
        <f>3.3*2+2.7</f>
        <v>9.3</v>
      </c>
      <c r="H38" s="95"/>
      <c r="I38" s="84" t="str">
        <f t="shared" si="48"/>
        <v>m</v>
      </c>
      <c r="J38" s="94">
        <f t="shared" si="49"/>
        <v>60</v>
      </c>
      <c r="K38" s="105">
        <f t="shared" si="53"/>
        <v>0.9</v>
      </c>
      <c r="L38" s="94">
        <f t="shared" si="54"/>
        <v>502</v>
      </c>
      <c r="M38" s="99"/>
      <c r="N38" s="93">
        <v>9</v>
      </c>
      <c r="O38" s="80"/>
      <c r="P38" s="80"/>
      <c r="Q38" s="80"/>
      <c r="R38" s="119">
        <f t="shared" si="55"/>
        <v>0</v>
      </c>
      <c r="S38" s="120"/>
      <c r="T38" s="95"/>
      <c r="U38" s="84" t="e">
        <f t="shared" si="50"/>
        <v>#N/A</v>
      </c>
      <c r="V38" s="94" t="e">
        <f t="shared" si="51"/>
        <v>#N/A</v>
      </c>
      <c r="W38" s="105">
        <f t="shared" si="56"/>
        <v>0.85</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12.2</v>
      </c>
      <c r="BI38" s="144" t="str">
        <f t="shared" ref="BI38:BI51" si="67">I186</f>
        <v>㎡</v>
      </c>
      <c r="BJ38" s="144">
        <f ca="1" t="shared" ref="BJ38:BJ51" si="68">L186</f>
        <v>976</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10</v>
      </c>
      <c r="D39" s="80" t="s">
        <v>15</v>
      </c>
      <c r="E39" s="80"/>
      <c r="F39" s="94" t="str">
        <f t="shared" si="52"/>
        <v>外墙普通贴砖</v>
      </c>
      <c r="G39" s="95">
        <f>22.3*4.1-2.5*2.1*4-2.5*3.1*2</f>
        <v>54.93</v>
      </c>
      <c r="H39" s="95"/>
      <c r="I39" s="84" t="str">
        <f t="shared" si="48"/>
        <v>㎡</v>
      </c>
      <c r="J39" s="94">
        <f t="shared" si="49"/>
        <v>85</v>
      </c>
      <c r="K39" s="105">
        <f t="shared" si="53"/>
        <v>0.9</v>
      </c>
      <c r="L39" s="94">
        <f t="shared" si="54"/>
        <v>4202</v>
      </c>
      <c r="M39" s="99"/>
      <c r="N39" s="93">
        <v>10</v>
      </c>
      <c r="O39" s="80"/>
      <c r="P39" s="80"/>
      <c r="Q39" s="80"/>
      <c r="R39" s="119">
        <f t="shared" si="55"/>
        <v>0</v>
      </c>
      <c r="S39" s="120"/>
      <c r="T39" s="95"/>
      <c r="U39" s="84" t="e">
        <f t="shared" si="50"/>
        <v>#N/A</v>
      </c>
      <c r="V39" s="94" t="e">
        <f t="shared" si="51"/>
        <v>#N/A</v>
      </c>
      <c r="W39" s="105">
        <f t="shared" si="56"/>
        <v>0.85</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12.54</v>
      </c>
      <c r="BI39" s="144" t="str">
        <f t="shared" si="67"/>
        <v>㎡</v>
      </c>
      <c r="BJ39" s="144">
        <f ca="1" t="shared" si="68"/>
        <v>3762</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123</v>
      </c>
      <c r="D40" s="80" t="s">
        <v>131</v>
      </c>
      <c r="E40" s="80"/>
      <c r="F40" s="94" t="str">
        <f t="shared" si="52"/>
        <v>木龙骨纤维板、半玻璃门隔断</v>
      </c>
      <c r="G40" s="95">
        <f>3.4*2.5+3.4*2.6</f>
        <v>17.34</v>
      </c>
      <c r="H40" s="95"/>
      <c r="I40" s="84" t="str">
        <f t="shared" si="48"/>
        <v>㎡</v>
      </c>
      <c r="J40" s="94">
        <f t="shared" si="49"/>
        <v>90</v>
      </c>
      <c r="K40" s="105">
        <f t="shared" si="53"/>
        <v>0.9</v>
      </c>
      <c r="L40" s="94">
        <f t="shared" si="54"/>
        <v>1405</v>
      </c>
      <c r="M40" s="99"/>
      <c r="N40" s="93">
        <v>11</v>
      </c>
      <c r="O40" s="80"/>
      <c r="P40" s="80"/>
      <c r="Q40" s="80"/>
      <c r="R40" s="119">
        <f t="shared" si="55"/>
        <v>0</v>
      </c>
      <c r="S40" s="120"/>
      <c r="T40" s="95"/>
      <c r="U40" s="84" t="e">
        <f t="shared" si="50"/>
        <v>#N/A</v>
      </c>
      <c r="V40" s="94" t="e">
        <f t="shared" si="51"/>
        <v>#N/A</v>
      </c>
      <c r="W40" s="105">
        <f t="shared" si="56"/>
        <v>0.85</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125.76</v>
      </c>
      <c r="BI40" s="144" t="str">
        <f t="shared" si="67"/>
        <v>㎡</v>
      </c>
      <c r="BJ40" s="144">
        <f ca="1" t="shared" si="68"/>
        <v>30182</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102</v>
      </c>
      <c r="D41" s="80" t="s">
        <v>109</v>
      </c>
      <c r="E41" s="80"/>
      <c r="F41" s="94" t="str">
        <f t="shared" si="52"/>
        <v>普通壁纸</v>
      </c>
      <c r="G41" s="95">
        <f>(2.9+3.4)*2*3.5-3.4*2.6+3*2.3</f>
        <v>42.16</v>
      </c>
      <c r="H41" s="95"/>
      <c r="I41" s="84" t="str">
        <f t="shared" si="48"/>
        <v>㎡</v>
      </c>
      <c r="J41" s="94">
        <f t="shared" si="49"/>
        <v>40</v>
      </c>
      <c r="K41" s="105">
        <f t="shared" si="53"/>
        <v>0.9</v>
      </c>
      <c r="L41" s="94">
        <f t="shared" si="54"/>
        <v>1518</v>
      </c>
      <c r="M41" s="99"/>
      <c r="N41" s="93">
        <v>12</v>
      </c>
      <c r="O41" s="80"/>
      <c r="P41" s="80"/>
      <c r="Q41" s="80"/>
      <c r="R41" s="119">
        <f t="shared" si="55"/>
        <v>0</v>
      </c>
      <c r="S41" s="120"/>
      <c r="T41" s="95"/>
      <c r="U41" s="84" t="e">
        <f t="shared" si="50"/>
        <v>#N/A</v>
      </c>
      <c r="V41" s="94" t="e">
        <f t="shared" si="51"/>
        <v>#N/A</v>
      </c>
      <c r="W41" s="105">
        <f t="shared" si="56"/>
        <v>0.85</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竖砖地面</v>
      </c>
      <c r="BH41" s="188">
        <f t="shared" si="69"/>
        <v>11.88</v>
      </c>
      <c r="BI41" s="144" t="str">
        <f t="shared" si="67"/>
        <v>㎡</v>
      </c>
      <c r="BJ41" s="144">
        <f ca="1" t="shared" si="68"/>
        <v>535</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t="s">
        <v>102</v>
      </c>
      <c r="D42" s="80" t="s">
        <v>111</v>
      </c>
      <c r="E42" s="80"/>
      <c r="F42" s="94" t="str">
        <f t="shared" si="52"/>
        <v>普通内墙贴砖</v>
      </c>
      <c r="G42" s="95">
        <f>(3.4+3.8)*2*3.5-2.4*2.1-3.4*2.5+(3.4+2.5)*2*1.1-1.1*1+(6.6+3.5)*2*1.1*2-1*1*4-2.7*1.1+(3.4+3.6)*2*1.3-1*11.3*3</f>
        <v>70.51</v>
      </c>
      <c r="H42" s="95"/>
      <c r="I42" s="84" t="str">
        <f t="shared" si="48"/>
        <v>㎡</v>
      </c>
      <c r="J42" s="94">
        <f t="shared" si="49"/>
        <v>80</v>
      </c>
      <c r="K42" s="105">
        <f t="shared" si="53"/>
        <v>0.9</v>
      </c>
      <c r="L42" s="94">
        <f t="shared" si="54"/>
        <v>5077</v>
      </c>
      <c r="M42" s="99"/>
      <c r="N42" s="93">
        <v>13</v>
      </c>
      <c r="O42" s="80"/>
      <c r="P42" s="80"/>
      <c r="Q42" s="80"/>
      <c r="R42" s="119">
        <f t="shared" si="55"/>
        <v>0</v>
      </c>
      <c r="S42" s="120"/>
      <c r="T42" s="95"/>
      <c r="U42" s="84" t="e">
        <f t="shared" si="50"/>
        <v>#N/A</v>
      </c>
      <c r="V42" s="94" t="e">
        <f t="shared" si="51"/>
        <v>#N/A</v>
      </c>
      <c r="W42" s="105">
        <f t="shared" si="56"/>
        <v>0.85</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3</v>
      </c>
      <c r="BE42" s="144">
        <f ca="1">IF(BJ42=0,0,IF(COUNTIF($BG42:$BG$107,BG42)&lt;2,1,0))</f>
        <v>1</v>
      </c>
      <c r="BF42" s="144">
        <v>5</v>
      </c>
      <c r="BG42" s="144" t="str">
        <f t="shared" si="66"/>
        <v>平砖地面</v>
      </c>
      <c r="BH42" s="188">
        <f t="shared" si="69"/>
        <v>104.85</v>
      </c>
      <c r="BI42" s="144" t="str">
        <f t="shared" si="67"/>
        <v>㎡</v>
      </c>
      <c r="BJ42" s="144">
        <f ca="1" t="shared" si="68"/>
        <v>2621</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0.9</v>
      </c>
      <c r="L43" s="94">
        <f t="shared" si="54"/>
        <v>0</v>
      </c>
      <c r="M43" s="99"/>
      <c r="N43" s="93">
        <v>14</v>
      </c>
      <c r="O43" s="80"/>
      <c r="P43" s="80"/>
      <c r="Q43" s="80"/>
      <c r="R43" s="119">
        <f t="shared" si="55"/>
        <v>0</v>
      </c>
      <c r="S43" s="120"/>
      <c r="T43" s="95"/>
      <c r="U43" s="84" t="e">
        <f t="shared" si="50"/>
        <v>#N/A</v>
      </c>
      <c r="V43" s="94" t="e">
        <f t="shared" si="51"/>
        <v>#N/A</v>
      </c>
      <c r="W43" s="105">
        <f t="shared" si="56"/>
        <v>0.85</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4</v>
      </c>
      <c r="BE43" s="144">
        <f ca="1">IF(BJ43=0,0,IF(COUNTIF($BG43:$BG$107,BG43)&lt;2,1,0))</f>
        <v>1</v>
      </c>
      <c r="BF43" s="144">
        <v>6</v>
      </c>
      <c r="BG43" s="144" t="str">
        <f t="shared" si="66"/>
        <v>太阳能</v>
      </c>
      <c r="BH43" s="188">
        <f t="shared" si="69"/>
        <v>1</v>
      </c>
      <c r="BI43" s="144" t="str">
        <f t="shared" si="67"/>
        <v>台</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0.9</v>
      </c>
      <c r="L44" s="94">
        <f t="shared" si="54"/>
        <v>0</v>
      </c>
      <c r="M44" s="99"/>
      <c r="N44" s="93">
        <v>15</v>
      </c>
      <c r="O44" s="80"/>
      <c r="P44" s="80"/>
      <c r="Q44" s="80"/>
      <c r="R44" s="119">
        <f t="shared" si="55"/>
        <v>0</v>
      </c>
      <c r="S44" s="120"/>
      <c r="T44" s="95"/>
      <c r="U44" s="84" t="e">
        <f t="shared" si="50"/>
        <v>#N/A</v>
      </c>
      <c r="V44" s="94" t="e">
        <f t="shared" si="51"/>
        <v>#N/A</v>
      </c>
      <c r="W44" s="105">
        <f t="shared" si="56"/>
        <v>0.85</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5</v>
      </c>
      <c r="BE44" s="144">
        <f ca="1">IF(BJ44=0,0,IF(COUNTIF($BG44:$BG$107,BG44)&lt;2,1,0))</f>
        <v>1</v>
      </c>
      <c r="BF44" s="144">
        <v>7</v>
      </c>
      <c r="BG44" s="144" t="str">
        <f t="shared" si="66"/>
        <v>空调</v>
      </c>
      <c r="BH44" s="188">
        <f t="shared" si="69"/>
        <v>3</v>
      </c>
      <c r="BI44" s="144" t="str">
        <f t="shared" si="67"/>
        <v>台</v>
      </c>
      <c r="BJ44" s="144">
        <f ca="1" t="shared" si="68"/>
        <v>1200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0.9</v>
      </c>
      <c r="L45" s="94">
        <f t="shared" si="54"/>
        <v>0</v>
      </c>
      <c r="M45" s="99"/>
      <c r="N45" s="93">
        <v>16</v>
      </c>
      <c r="O45" s="80"/>
      <c r="P45" s="80"/>
      <c r="Q45" s="80"/>
      <c r="R45" s="119">
        <f t="shared" si="55"/>
        <v>0</v>
      </c>
      <c r="S45" s="120"/>
      <c r="T45" s="95"/>
      <c r="U45" s="84" t="e">
        <f t="shared" si="50"/>
        <v>#N/A</v>
      </c>
      <c r="V45" s="94" t="e">
        <f t="shared" si="51"/>
        <v>#N/A</v>
      </c>
      <c r="W45" s="105">
        <f t="shared" si="56"/>
        <v>0.85</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6</v>
      </c>
      <c r="BE45" s="144">
        <f ca="1">IF(BJ45=0,0,IF(COUNTIF($BG45:$BG$107,BG45)&lt;2,1,0))</f>
        <v>1</v>
      </c>
      <c r="BF45" s="144">
        <v>8</v>
      </c>
      <c r="BG45" s="144" t="str">
        <f t="shared" si="66"/>
        <v>宽带</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2"/>
      <c r="B46" s="93">
        <v>17</v>
      </c>
      <c r="C46" s="80"/>
      <c r="D46" s="80"/>
      <c r="E46" s="80"/>
      <c r="F46" s="94">
        <f t="shared" si="52"/>
        <v>0</v>
      </c>
      <c r="G46" s="95"/>
      <c r="H46" s="95"/>
      <c r="I46" s="84" t="e">
        <f t="shared" si="48"/>
        <v>#N/A</v>
      </c>
      <c r="J46" s="94" t="e">
        <f t="shared" si="49"/>
        <v>#N/A</v>
      </c>
      <c r="K46" s="105">
        <f t="shared" si="53"/>
        <v>0.9</v>
      </c>
      <c r="L46" s="94">
        <f t="shared" si="54"/>
        <v>0</v>
      </c>
      <c r="M46" s="99"/>
      <c r="N46" s="93">
        <v>17</v>
      </c>
      <c r="O46" s="80"/>
      <c r="P46" s="80"/>
      <c r="Q46" s="80"/>
      <c r="R46" s="119">
        <f t="shared" si="55"/>
        <v>0</v>
      </c>
      <c r="S46" s="120"/>
      <c r="T46" s="95"/>
      <c r="U46" s="84" t="e">
        <f t="shared" si="50"/>
        <v>#N/A</v>
      </c>
      <c r="V46" s="94" t="e">
        <f t="shared" si="51"/>
        <v>#N/A</v>
      </c>
      <c r="W46" s="105">
        <f t="shared" si="56"/>
        <v>0.85</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7</v>
      </c>
      <c r="BE46" s="144">
        <f ca="1">IF(BJ46=0,0,IF(COUNTIF($BG46:$BG$107,BG46)&lt;2,1,0))</f>
        <v>1</v>
      </c>
      <c r="BF46" s="144">
        <v>9</v>
      </c>
      <c r="BG46" s="144" t="str">
        <f t="shared" si="66"/>
        <v>有线电视</v>
      </c>
      <c r="BH46" s="188">
        <f t="shared" si="69"/>
        <v>1</v>
      </c>
      <c r="BI46" s="144" t="str">
        <f t="shared" si="67"/>
        <v>条</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12.2</v>
      </c>
      <c r="EX46" s="51" t="str">
        <f ca="1">IFERROR(VLOOKUP(FE46,$BD$38:$BJ$92,6,0),"")</f>
        <v>㎡</v>
      </c>
      <c r="EY46" s="52">
        <f ca="1">IF(EV46="","",SUMIF($BG$38:$BG$107,EV46,$BJ$38:$BJ$107))</f>
        <v>976</v>
      </c>
      <c r="EZ46" s="52" t="str">
        <f ca="1">IFERROR(VLOOKUP(FF46,$BD$38:$BJ$92,4,0),"")</f>
        <v>砖墙</v>
      </c>
      <c r="FA46" s="51">
        <f ca="1">IF(EZ46="","",SUMIF($BG$38:$BG$107,EZ46,$BH$38:$BH$107))</f>
        <v>138.3</v>
      </c>
      <c r="FB46" s="51" t="str">
        <f ca="1">IFERROR(VLOOKUP(FF46,$BD$38:$BJ$92,6,0),"")</f>
        <v>㎡</v>
      </c>
      <c r="FC46" s="52">
        <f ca="1">IF(EZ46="","",SUMIF($BG$38:$BG$107,EZ46,$BJ$38:$BJ$107))</f>
        <v>33944</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0.9</v>
      </c>
      <c r="L47" s="94">
        <f t="shared" si="54"/>
        <v>0</v>
      </c>
      <c r="M47" s="99"/>
      <c r="N47" s="93">
        <v>18</v>
      </c>
      <c r="O47" s="80"/>
      <c r="P47" s="80"/>
      <c r="Q47" s="80"/>
      <c r="R47" s="119">
        <f t="shared" si="55"/>
        <v>0</v>
      </c>
      <c r="S47" s="120"/>
      <c r="T47" s="95"/>
      <c r="U47" s="84" t="e">
        <f t="shared" si="50"/>
        <v>#N/A</v>
      </c>
      <c r="V47" s="94" t="e">
        <f t="shared" si="51"/>
        <v>#N/A</v>
      </c>
      <c r="W47" s="105">
        <f t="shared" si="56"/>
        <v>0.85</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8</v>
      </c>
      <c r="BE47" s="144">
        <f ca="1">IF(BJ47=0,0,IF(COUNTIF($BG47:$BG$107,BG47)&lt;2,1,0))</f>
        <v>1</v>
      </c>
      <c r="BF47" s="144">
        <v>10</v>
      </c>
      <c r="BG47" s="144" t="str">
        <f t="shared" si="66"/>
        <v>台阶</v>
      </c>
      <c r="BH47" s="188">
        <f t="shared" si="69"/>
        <v>10.96</v>
      </c>
      <c r="BI47" s="144" t="str">
        <f t="shared" si="67"/>
        <v>㎡</v>
      </c>
      <c r="BJ47" s="144">
        <f ca="1" t="shared" si="68"/>
        <v>3836</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104.85</v>
      </c>
      <c r="EX47" s="51" t="str">
        <f ca="1">IFERROR(VLOOKUP(FE47,$BD$38:$BJ$92,6,0),"")</f>
        <v>㎡</v>
      </c>
      <c r="EY47" s="52">
        <f ca="1">IF(EV47="","",SUMIF($BG$38:$BG$107,EV47,$BJ$38:$BJ$107))</f>
        <v>2621</v>
      </c>
      <c r="EZ47" s="52" t="str">
        <f ca="1">IFERROR(VLOOKUP(FF47,$BD$38:$BJ$92,4,0),"")</f>
        <v>太阳能</v>
      </c>
      <c r="FA47" s="51">
        <f ca="1">IF(EZ47="","",SUMIF($BG$38:$BG$107,EZ47,$BH$38:$BH$107))</f>
        <v>1</v>
      </c>
      <c r="FB47" s="51" t="str">
        <f ca="1">IFERROR(VLOOKUP(FF47,$BD$38:$BJ$92,6,0),"")</f>
        <v>台</v>
      </c>
      <c r="FC47" s="52">
        <f ca="1">IF(EZ47="","",SUMIF($BG$38:$BG$107,EZ47,$BJ$38:$BJ$107))</f>
        <v>1000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0.9</v>
      </c>
      <c r="L48" s="94">
        <f t="shared" si="54"/>
        <v>0</v>
      </c>
      <c r="M48" s="99"/>
      <c r="N48" s="93">
        <v>19</v>
      </c>
      <c r="O48" s="80"/>
      <c r="P48" s="80"/>
      <c r="Q48" s="80"/>
      <c r="R48" s="119">
        <f t="shared" si="55"/>
        <v>0</v>
      </c>
      <c r="S48" s="120"/>
      <c r="T48" s="95"/>
      <c r="U48" s="84" t="e">
        <f t="shared" si="50"/>
        <v>#N/A</v>
      </c>
      <c r="V48" s="94" t="e">
        <f t="shared" si="51"/>
        <v>#N/A</v>
      </c>
      <c r="W48" s="105">
        <f t="shared" si="56"/>
        <v>0.85</v>
      </c>
      <c r="X48" s="94">
        <f t="shared" si="57"/>
        <v>0</v>
      </c>
      <c r="AL48" s="168"/>
      <c r="AM48" s="142"/>
      <c r="AN48" s="167"/>
      <c r="AO48" s="179"/>
      <c r="AP48" s="168"/>
      <c r="AQ48" s="178"/>
      <c r="AR48" s="169"/>
      <c r="AT48" s="177"/>
      <c r="AU48" s="177"/>
      <c r="AV48" s="177"/>
      <c r="AW48" s="177"/>
      <c r="AY48" s="177"/>
      <c r="AZ48" s="177"/>
      <c r="BB48" s="177"/>
      <c r="BC48" s="177"/>
      <c r="BD48" s="144">
        <f ca="1">SUM($BE$38:BE48)*BE48</f>
        <v>9</v>
      </c>
      <c r="BE48" s="144">
        <f ca="1">IF(BJ48=0,0,IF(COUNTIF($BG48:$BG$107,BG48)&lt;2,1,0))</f>
        <v>1</v>
      </c>
      <c r="BF48" s="144">
        <v>11</v>
      </c>
      <c r="BG48" s="144" t="str">
        <f t="shared" si="66"/>
        <v>渗水井</v>
      </c>
      <c r="BH48" s="188">
        <f t="shared" si="69"/>
        <v>1</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空调</v>
      </c>
      <c r="EW48" s="51">
        <f ca="1">IF(EV48="","",SUMIF($BG$38:$BG$107,EV48,$BH$38:$BH$107))</f>
        <v>3</v>
      </c>
      <c r="EX48" s="51" t="str">
        <f ca="1">IFERROR(VLOOKUP(FE48,$BD$38:$BJ$92,6,0),"")</f>
        <v>台</v>
      </c>
      <c r="EY48" s="52">
        <f ca="1">IF(EV48="","",SUMIF($BG$38:$BG$107,EV48,$BJ$38:$BJ$107))</f>
        <v>1200</v>
      </c>
      <c r="EZ48" s="52" t="str">
        <f ca="1">IFERROR(VLOOKUP(FF48,$BD$38:$BJ$92,4,0),"")</f>
        <v>宽带</v>
      </c>
      <c r="FA48" s="51">
        <f ca="1">IF(EZ48="","",SUMIF($BG$38:$BG$107,EZ48,$BH$38:$BH$107))</f>
        <v>1</v>
      </c>
      <c r="FB48" s="51" t="str">
        <f ca="1">IFERROR(VLOOKUP(FF48,$BD$38:$BJ$92,6,0),"")</f>
        <v>条</v>
      </c>
      <c r="FC48" s="52">
        <f ca="1">IF(EZ48="","",SUMIF($BG$38:$BG$107,EZ48,$BJ$38:$BJ$107))</f>
        <v>100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0.9</v>
      </c>
      <c r="L49" s="94">
        <f t="shared" si="54"/>
        <v>0</v>
      </c>
      <c r="M49" s="99"/>
      <c r="N49" s="93">
        <v>20</v>
      </c>
      <c r="O49" s="80"/>
      <c r="P49" s="80"/>
      <c r="Q49" s="80"/>
      <c r="R49" s="119">
        <f t="shared" si="55"/>
        <v>0</v>
      </c>
      <c r="S49" s="120"/>
      <c r="T49" s="95"/>
      <c r="U49" s="84" t="e">
        <f t="shared" si="50"/>
        <v>#N/A</v>
      </c>
      <c r="V49" s="94" t="e">
        <f t="shared" si="51"/>
        <v>#N/A</v>
      </c>
      <c r="W49" s="105">
        <f t="shared" si="56"/>
        <v>0.85</v>
      </c>
      <c r="X49" s="94">
        <f t="shared" si="57"/>
        <v>0</v>
      </c>
      <c r="AL49" s="168"/>
      <c r="AM49" s="142"/>
      <c r="AN49" s="167"/>
      <c r="AO49" s="179"/>
      <c r="AP49" s="168"/>
      <c r="AQ49" s="178"/>
      <c r="AR49" s="169"/>
      <c r="AT49" s="177"/>
      <c r="AU49" s="177"/>
      <c r="AV49" s="177"/>
      <c r="AW49" s="177"/>
      <c r="AY49" s="177"/>
      <c r="AZ49" s="177"/>
      <c r="BB49" s="177"/>
      <c r="BC49" s="177"/>
      <c r="BD49" s="144">
        <f ca="1">SUM($BE$38:BE49)*BE49</f>
        <v>10</v>
      </c>
      <c r="BE49" s="144">
        <f ca="1">IF(BJ49=0,0,IF(COUNTIF($BG49:$BG$107,BG49)&lt;2,1,0))</f>
        <v>1</v>
      </c>
      <c r="BF49" s="144">
        <v>12</v>
      </c>
      <c r="BG49" s="144" t="str">
        <f t="shared" si="66"/>
        <v>火炕</v>
      </c>
      <c r="BH49" s="188">
        <f t="shared" si="69"/>
        <v>2</v>
      </c>
      <c r="BI49" s="144" t="str">
        <f t="shared" si="67"/>
        <v>个</v>
      </c>
      <c r="BJ49" s="144">
        <f ca="1" t="shared" si="68"/>
        <v>2000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有线电视</v>
      </c>
      <c r="EW49" s="51">
        <f ca="1">IF(EV49="","",SUMIF($BG$38:$BG$107,EV49,$BH$38:$BH$107))</f>
        <v>1</v>
      </c>
      <c r="EX49" s="51" t="str">
        <f ca="1">IFERROR(VLOOKUP(FE49,$BD$38:$BJ$92,6,0),"")</f>
        <v>条</v>
      </c>
      <c r="EY49" s="52">
        <f ca="1">IF(EV49="","",SUMIF($BG$38:$BG$107,EV49,$BJ$38:$BJ$107))</f>
        <v>100</v>
      </c>
      <c r="EZ49" s="52" t="str">
        <f ca="1">IFERROR(VLOOKUP(FF49,$BD$38:$BJ$92,4,0),"")</f>
        <v>台阶</v>
      </c>
      <c r="FA49" s="51">
        <f ca="1">IF(EZ49="","",SUMIF($BG$38:$BG$107,EZ49,$BH$38:$BH$107))</f>
        <v>10.96</v>
      </c>
      <c r="FB49" s="51" t="str">
        <f ca="1">IFERROR(VLOOKUP(FF49,$BD$38:$BJ$92,6,0),"")</f>
        <v>㎡</v>
      </c>
      <c r="FC49" s="52">
        <f ca="1">IF(EZ49="","",SUMIF($BG$38:$BG$107,EZ49,$BJ$38:$BJ$107))</f>
        <v>3836</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0.9</v>
      </c>
      <c r="L50" s="94">
        <f t="shared" si="54"/>
        <v>0</v>
      </c>
      <c r="M50" s="99"/>
      <c r="N50" s="93">
        <v>21</v>
      </c>
      <c r="O50" s="80"/>
      <c r="P50" s="80"/>
      <c r="Q50" s="80"/>
      <c r="R50" s="119">
        <f t="shared" si="55"/>
        <v>0</v>
      </c>
      <c r="S50" s="120"/>
      <c r="T50" s="95"/>
      <c r="U50" s="84" t="e">
        <f t="shared" si="50"/>
        <v>#N/A</v>
      </c>
      <c r="V50" s="94" t="e">
        <f t="shared" si="51"/>
        <v>#N/A</v>
      </c>
      <c r="W50" s="105">
        <f t="shared" si="56"/>
        <v>0.85</v>
      </c>
      <c r="X50" s="94">
        <f t="shared" si="57"/>
        <v>0</v>
      </c>
      <c r="AL50" s="168"/>
      <c r="AM50" s="142"/>
      <c r="AN50" s="167"/>
      <c r="AO50" s="179"/>
      <c r="AP50" s="168"/>
      <c r="AQ50" s="178"/>
      <c r="AR50" s="169"/>
      <c r="AT50" s="177"/>
      <c r="AU50" s="177"/>
      <c r="AV50" s="177"/>
      <c r="AW50" s="177"/>
      <c r="AY50" s="177"/>
      <c r="AZ50" s="177"/>
      <c r="BB50" s="177"/>
      <c r="BC50" s="177"/>
      <c r="BD50" s="144">
        <f ca="1">SUM($BE$38:BE50)*BE50</f>
        <v>11</v>
      </c>
      <c r="BE50" s="144">
        <f ca="1">IF(BJ50=0,0,IF(COUNTIF($BG50:$BG$107,BG50)&lt;2,1,0))</f>
        <v>1</v>
      </c>
      <c r="BF50" s="144">
        <v>13</v>
      </c>
      <c r="BG50" s="144" t="str">
        <f t="shared" si="66"/>
        <v>灶台</v>
      </c>
      <c r="BH50" s="188">
        <f t="shared" si="69"/>
        <v>1</v>
      </c>
      <c r="BI50" s="144" t="str">
        <f t="shared" si="67"/>
        <v>个</v>
      </c>
      <c r="BJ50" s="144">
        <f ca="1" t="shared" si="68"/>
        <v>300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2</v>
      </c>
      <c r="FB50" s="51" t="str">
        <f ca="1">IFERROR(VLOOKUP(FF50,$BD$38:$BJ$92,6,0),"")</f>
        <v>个</v>
      </c>
      <c r="FC50" s="52">
        <f ca="1">IF(EZ50="","",SUMIF($BG$38:$BG$107,EZ50,$BJ$38:$BJ$107))</f>
        <v>2000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0.9</v>
      </c>
      <c r="L51" s="94">
        <f t="shared" si="54"/>
        <v>0</v>
      </c>
      <c r="M51" s="99"/>
      <c r="N51" s="93">
        <v>22</v>
      </c>
      <c r="O51" s="80"/>
      <c r="P51" s="80"/>
      <c r="Q51" s="80"/>
      <c r="R51" s="119">
        <f t="shared" ref="R51:R52" si="70">+P51</f>
        <v>0</v>
      </c>
      <c r="S51" s="120"/>
      <c r="T51" s="95"/>
      <c r="U51" s="84" t="e">
        <f t="shared" si="50"/>
        <v>#N/A</v>
      </c>
      <c r="V51" s="94" t="e">
        <f t="shared" si="51"/>
        <v>#N/A</v>
      </c>
      <c r="W51" s="105">
        <f t="shared" si="56"/>
        <v>0.85</v>
      </c>
      <c r="X51" s="94">
        <f t="shared" si="57"/>
        <v>0</v>
      </c>
      <c r="AL51" s="168"/>
      <c r="AM51" s="142"/>
      <c r="AN51" s="167"/>
      <c r="AO51" s="179"/>
      <c r="AP51" s="168"/>
      <c r="AQ51" s="178"/>
      <c r="AR51" s="169"/>
      <c r="AT51" s="177"/>
      <c r="AU51" s="177"/>
      <c r="AV51" s="177"/>
      <c r="AW51" s="177"/>
      <c r="AY51" s="177"/>
      <c r="AZ51" s="177"/>
      <c r="BB51" s="177"/>
      <c r="BC51" s="177"/>
      <c r="BD51" s="144">
        <f ca="1">SUM($BE$38:BE51)*BE51</f>
        <v>12</v>
      </c>
      <c r="BE51" s="144">
        <f ca="1">IF(BJ51=0,0,IF(COUNTIF($BG51:$BG$107,BG51)&lt;2,1,0))</f>
        <v>1</v>
      </c>
      <c r="BF51" s="144">
        <v>14</v>
      </c>
      <c r="BG51" s="144" t="str">
        <f t="shared" si="66"/>
        <v>化粪池</v>
      </c>
      <c r="BH51" s="188">
        <f t="shared" si="69"/>
        <v>1</v>
      </c>
      <c r="BI51" s="144" t="str">
        <f t="shared" si="67"/>
        <v>个</v>
      </c>
      <c r="BJ51" s="144">
        <f ca="1" t="shared" si="68"/>
        <v>400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0.9</v>
      </c>
      <c r="L52" s="94">
        <f t="shared" si="54"/>
        <v>0</v>
      </c>
      <c r="M52" s="99"/>
      <c r="N52" s="93">
        <v>23</v>
      </c>
      <c r="O52" s="80"/>
      <c r="P52" s="80"/>
      <c r="Q52" s="80"/>
      <c r="R52" s="119">
        <f t="shared" si="70"/>
        <v>0</v>
      </c>
      <c r="S52" s="120"/>
      <c r="T52" s="95"/>
      <c r="U52" s="84" t="e">
        <f t="shared" si="50"/>
        <v>#N/A</v>
      </c>
      <c r="V52" s="94" t="e">
        <f t="shared" si="51"/>
        <v>#N/A</v>
      </c>
      <c r="W52" s="105">
        <f t="shared" si="56"/>
        <v>0.85</v>
      </c>
      <c r="X52" s="94">
        <f t="shared" si="57"/>
        <v>0</v>
      </c>
      <c r="AL52" s="168"/>
      <c r="AM52" s="142"/>
      <c r="AN52" s="167"/>
      <c r="AO52" s="179"/>
      <c r="AP52" s="168"/>
      <c r="AQ52" s="178"/>
      <c r="AR52" s="169"/>
      <c r="AT52" s="177"/>
      <c r="AU52" s="177"/>
      <c r="AV52" s="177"/>
      <c r="AW52" s="177"/>
      <c r="AY52" s="177"/>
      <c r="AZ52" s="177"/>
      <c r="BB52" s="177"/>
      <c r="BC52" s="177"/>
      <c r="BD52" s="144">
        <f ca="1">SUM($BE$38:BE52)*BE52</f>
        <v>13</v>
      </c>
      <c r="BE52" s="144">
        <f ca="1">IF(BJ52=0,0,IF(COUNTIF($BG52:$BG$107,BG52)&lt;2,1,0))</f>
        <v>1</v>
      </c>
      <c r="BF52" s="144">
        <v>15</v>
      </c>
      <c r="BG52" s="144" t="str">
        <f t="shared" ref="BG52:BG71" si="71">F200</f>
        <v>水泥、水磨石平台</v>
      </c>
      <c r="BH52" s="188">
        <f t="shared" si="69"/>
        <v>42.37</v>
      </c>
      <c r="BI52" s="144" t="str">
        <f t="shared" ref="BI52:BI71" si="72">I200</f>
        <v>㎡</v>
      </c>
      <c r="BJ52" s="144">
        <f ca="1" t="shared" ref="BJ52:BJ71" si="73">L200</f>
        <v>7627</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0.9</v>
      </c>
      <c r="L53" s="94">
        <f t="shared" si="54"/>
        <v>0</v>
      </c>
      <c r="M53" s="99"/>
      <c r="N53" s="93">
        <v>24</v>
      </c>
      <c r="O53" s="80"/>
      <c r="P53" s="80"/>
      <c r="Q53" s="80"/>
      <c r="R53" s="119">
        <f t="shared" ref="R53:R59" si="74">+P53</f>
        <v>0</v>
      </c>
      <c r="S53" s="120"/>
      <c r="T53" s="95"/>
      <c r="U53" s="84" t="e">
        <f t="shared" si="50"/>
        <v>#N/A</v>
      </c>
      <c r="V53" s="94" t="e">
        <f t="shared" si="51"/>
        <v>#N/A</v>
      </c>
      <c r="W53" s="105">
        <f t="shared" si="56"/>
        <v>0.85</v>
      </c>
      <c r="X53" s="94">
        <f t="shared" si="57"/>
        <v>0</v>
      </c>
      <c r="AL53" s="168"/>
      <c r="AM53" s="142"/>
      <c r="AN53" s="167"/>
      <c r="AO53" s="179"/>
      <c r="AP53" s="168"/>
      <c r="AQ53" s="178"/>
      <c r="AR53" s="169"/>
      <c r="AT53" s="177"/>
      <c r="AU53" s="177"/>
      <c r="AV53" s="177"/>
      <c r="AW53" s="177"/>
      <c r="AY53" s="177"/>
      <c r="AZ53" s="177"/>
      <c r="BB53" s="177"/>
      <c r="BC53" s="177"/>
      <c r="BD53" s="144">
        <f ca="1">SUM($BE$38:BE53)*BE53</f>
        <v>14</v>
      </c>
      <c r="BE53" s="144">
        <f ca="1">IF(BJ53=0,0,IF(COUNTIF($BG53:$BG$107,BG53)&lt;2,1,0))</f>
        <v>1</v>
      </c>
      <c r="BF53" s="144">
        <v>16</v>
      </c>
      <c r="BG53" s="144" t="str">
        <f t="shared" si="71"/>
        <v>窝</v>
      </c>
      <c r="BH53" s="188">
        <f t="shared" si="69"/>
        <v>1</v>
      </c>
      <c r="BI53" s="144" t="str">
        <f t="shared" si="72"/>
        <v>个</v>
      </c>
      <c r="BJ53" s="144">
        <f ca="1" t="shared" si="73"/>
        <v>150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0.9</v>
      </c>
      <c r="L54" s="94">
        <f t="shared" si="54"/>
        <v>0</v>
      </c>
      <c r="M54" s="99"/>
      <c r="N54" s="93">
        <v>25</v>
      </c>
      <c r="O54" s="80"/>
      <c r="P54" s="80"/>
      <c r="Q54" s="80"/>
      <c r="R54" s="119">
        <f t="shared" si="74"/>
        <v>0</v>
      </c>
      <c r="S54" s="120"/>
      <c r="T54" s="95"/>
      <c r="U54" s="84" t="e">
        <f t="shared" si="50"/>
        <v>#N/A</v>
      </c>
      <c r="V54" s="94" t="e">
        <f t="shared" si="51"/>
        <v>#N/A</v>
      </c>
      <c r="W54" s="105">
        <f t="shared" si="56"/>
        <v>0.85</v>
      </c>
      <c r="X54" s="94">
        <f t="shared" si="57"/>
        <v>0</v>
      </c>
      <c r="AL54" s="168"/>
      <c r="AM54" s="142"/>
      <c r="AN54" s="167"/>
      <c r="AO54" s="179"/>
      <c r="AP54" s="168"/>
      <c r="AQ54" s="178"/>
      <c r="AR54" s="169"/>
      <c r="AT54" s="177"/>
      <c r="AU54" s="177"/>
      <c r="AV54" s="177"/>
      <c r="AW54" s="177"/>
      <c r="AY54" s="177"/>
      <c r="AZ54" s="177"/>
      <c r="BB54" s="177"/>
      <c r="BC54" s="177"/>
      <c r="BD54" s="144">
        <f ca="1">SUM($BE$38:BE54)*BE54</f>
        <v>15</v>
      </c>
      <c r="BE54" s="144">
        <f ca="1">IF(BJ54=0,0,IF(COUNTIF($BG54:$BG$107,BG54)&lt;2,1,0))</f>
        <v>1</v>
      </c>
      <c r="BF54" s="144">
        <v>17</v>
      </c>
      <c r="BG54" s="144" t="str">
        <f t="shared" si="71"/>
        <v>竖砖地面</v>
      </c>
      <c r="BH54" s="188">
        <f t="shared" si="69"/>
        <v>15.2</v>
      </c>
      <c r="BI54" s="144" t="str">
        <f t="shared" si="72"/>
        <v>㎡</v>
      </c>
      <c r="BJ54" s="144">
        <f ca="1" t="shared" si="73"/>
        <v>684</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0.9</v>
      </c>
      <c r="L55" s="94">
        <f t="shared" si="54"/>
        <v>0</v>
      </c>
      <c r="M55" s="99"/>
      <c r="N55" s="93">
        <v>26</v>
      </c>
      <c r="O55" s="80"/>
      <c r="P55" s="80"/>
      <c r="Q55" s="80"/>
      <c r="R55" s="119">
        <f t="shared" si="74"/>
        <v>0</v>
      </c>
      <c r="S55" s="120"/>
      <c r="T55" s="95"/>
      <c r="U55" s="84" t="e">
        <f t="shared" si="50"/>
        <v>#N/A</v>
      </c>
      <c r="V55" s="94" t="e">
        <f t="shared" si="51"/>
        <v>#N/A</v>
      </c>
      <c r="W55" s="105">
        <f t="shared" si="56"/>
        <v>0.85</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0.9</v>
      </c>
      <c r="L56" s="94">
        <f t="shared" si="54"/>
        <v>0</v>
      </c>
      <c r="M56" s="99"/>
      <c r="N56" s="93">
        <v>27</v>
      </c>
      <c r="O56" s="80"/>
      <c r="P56" s="80"/>
      <c r="Q56" s="80"/>
      <c r="R56" s="119">
        <f t="shared" si="74"/>
        <v>0</v>
      </c>
      <c r="S56" s="120"/>
      <c r="T56" s="95"/>
      <c r="U56" s="84" t="e">
        <f t="shared" si="50"/>
        <v>#N/A</v>
      </c>
      <c r="V56" s="94" t="e">
        <f t="shared" si="51"/>
        <v>#N/A</v>
      </c>
      <c r="W56" s="105">
        <f t="shared" si="56"/>
        <v>0.85</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0.9</v>
      </c>
      <c r="L57" s="94">
        <f t="shared" si="54"/>
        <v>0</v>
      </c>
      <c r="M57" s="99"/>
      <c r="N57" s="93">
        <v>28</v>
      </c>
      <c r="O57" s="80"/>
      <c r="P57" s="80"/>
      <c r="Q57" s="80"/>
      <c r="R57" s="119">
        <f t="shared" si="74"/>
        <v>0</v>
      </c>
      <c r="S57" s="120"/>
      <c r="T57" s="95"/>
      <c r="U57" s="84" t="e">
        <f t="shared" si="50"/>
        <v>#N/A</v>
      </c>
      <c r="V57" s="94" t="e">
        <f t="shared" si="51"/>
        <v>#N/A</v>
      </c>
      <c r="W57" s="105">
        <f t="shared" si="56"/>
        <v>0.85</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0.9</v>
      </c>
      <c r="L58" s="94">
        <f t="shared" si="54"/>
        <v>0</v>
      </c>
      <c r="M58" s="99"/>
      <c r="N58" s="93">
        <v>29</v>
      </c>
      <c r="O58" s="80"/>
      <c r="P58" s="80"/>
      <c r="Q58" s="80"/>
      <c r="R58" s="119">
        <f t="shared" si="74"/>
        <v>0</v>
      </c>
      <c r="S58" s="120"/>
      <c r="T58" s="95"/>
      <c r="U58" s="84" t="e">
        <f t="shared" si="50"/>
        <v>#N/A</v>
      </c>
      <c r="V58" s="94" t="e">
        <f t="shared" si="51"/>
        <v>#N/A</v>
      </c>
      <c r="W58" s="105">
        <f t="shared" si="56"/>
        <v>0.85</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0.9</v>
      </c>
      <c r="L59" s="94">
        <f t="shared" si="54"/>
        <v>0</v>
      </c>
      <c r="M59" s="99"/>
      <c r="N59" s="93">
        <v>30</v>
      </c>
      <c r="O59" s="80"/>
      <c r="P59" s="80"/>
      <c r="Q59" s="80"/>
      <c r="R59" s="119">
        <f t="shared" si="74"/>
        <v>0</v>
      </c>
      <c r="S59" s="120"/>
      <c r="T59" s="95"/>
      <c r="U59" s="84" t="e">
        <f t="shared" si="50"/>
        <v>#N/A</v>
      </c>
      <c r="V59" s="94" t="e">
        <f t="shared" si="51"/>
        <v>#N/A</v>
      </c>
      <c r="W59" s="105">
        <f t="shared" si="56"/>
        <v>0.85</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1062</v>
      </c>
      <c r="D60" s="80"/>
      <c r="E60" s="80"/>
      <c r="F60" s="93"/>
      <c r="G60" s="95"/>
      <c r="H60" s="95"/>
      <c r="I60" s="80"/>
      <c r="J60" s="97"/>
      <c r="K60" s="97"/>
      <c r="L60" s="84">
        <f>SUM(L30:L59)</f>
        <v>57472</v>
      </c>
      <c r="M60" s="106"/>
      <c r="N60" s="97"/>
      <c r="O60" s="80" t="s">
        <v>1062</v>
      </c>
      <c r="P60" s="80"/>
      <c r="Q60" s="80"/>
      <c r="R60" s="93"/>
      <c r="S60" s="93"/>
      <c r="T60" s="95"/>
      <c r="U60" s="80"/>
      <c r="V60" s="97"/>
      <c r="W60" s="97"/>
      <c r="X60" s="84">
        <f>SUM(X30:X59)</f>
        <v>858</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灶台</v>
      </c>
      <c r="EW60" s="51">
        <f ca="1" t="shared" ref="EW60:EW71" si="76">IF(EV60="","",SUMIF($BG$38:$BG$107,EV60,$BH$38:$BH$107))</f>
        <v>1</v>
      </c>
      <c r="EX60" s="51" t="str">
        <f ca="1" t="shared" ref="EX60:EX71" si="77">IFERROR(VLOOKUP(FE60,$BD$38:$BJ$92,6,0),"")</f>
        <v>个</v>
      </c>
      <c r="EY60" s="52">
        <f ca="1" t="shared" ref="EY60:EY71" si="78">IF(EV60="","",SUMIF($BG$38:$BG$107,EV60,$BJ$38:$BJ$107))</f>
        <v>300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6">
        <v>11</v>
      </c>
      <c r="FF60" s="236">
        <v>12</v>
      </c>
    </row>
    <row r="61" ht="20.25" customHeight="1" spans="1:162">
      <c r="A61" s="374" t="str">
        <f>C8&amp;"装饰装修"</f>
        <v>Y2装饰装修</v>
      </c>
      <c r="B61" s="79" t="s">
        <v>3</v>
      </c>
      <c r="C61" s="79" t="s">
        <v>2</v>
      </c>
      <c r="D61" s="79" t="s">
        <v>1040</v>
      </c>
      <c r="E61" s="79"/>
      <c r="F61" s="79" t="s">
        <v>435</v>
      </c>
      <c r="G61" s="79" t="s">
        <v>1041</v>
      </c>
      <c r="H61" s="79"/>
      <c r="I61" s="79" t="s">
        <v>6</v>
      </c>
      <c r="J61" s="79" t="s">
        <v>9</v>
      </c>
      <c r="K61" s="103" t="s">
        <v>1042</v>
      </c>
      <c r="L61" s="79" t="s">
        <v>1043</v>
      </c>
      <c r="M61" s="374" t="str">
        <f>C10&amp;"装饰装修"</f>
        <v>装饰装修</v>
      </c>
      <c r="N61" s="79" t="s">
        <v>3</v>
      </c>
      <c r="O61" s="79" t="s">
        <v>2</v>
      </c>
      <c r="P61" s="104" t="s">
        <v>1040</v>
      </c>
      <c r="Q61" s="118"/>
      <c r="R61" s="79" t="s">
        <v>435</v>
      </c>
      <c r="S61" s="79"/>
      <c r="T61" s="79" t="s">
        <v>1041</v>
      </c>
      <c r="U61" s="79" t="s">
        <v>6</v>
      </c>
      <c r="V61" s="79" t="s">
        <v>9</v>
      </c>
      <c r="W61" s="103" t="s">
        <v>1042</v>
      </c>
      <c r="X61" s="79" t="s">
        <v>1043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水泥、水磨石平台</v>
      </c>
      <c r="EW61" s="51">
        <f ca="1" t="shared" si="76"/>
        <v>42.37</v>
      </c>
      <c r="EX61" s="51" t="str">
        <f ca="1" t="shared" si="77"/>
        <v>㎡</v>
      </c>
      <c r="EY61" s="52">
        <f ca="1" t="shared" si="78"/>
        <v>7627</v>
      </c>
      <c r="EZ61" s="52" t="str">
        <f ca="1" t="shared" si="79"/>
        <v>窝</v>
      </c>
      <c r="FA61" s="51">
        <f ca="1" t="shared" si="80"/>
        <v>1</v>
      </c>
      <c r="FB61" s="51" t="str">
        <f ca="1" t="shared" si="81"/>
        <v>个</v>
      </c>
      <c r="FC61" s="52">
        <f ca="1" t="shared" si="82"/>
        <v>150</v>
      </c>
      <c r="FE61" s="236">
        <v>13</v>
      </c>
      <c r="FF61" s="236">
        <v>14</v>
      </c>
    </row>
    <row r="62" ht="20.25" customHeight="1" spans="1:162">
      <c r="A62" s="99"/>
      <c r="B62" s="93">
        <v>1</v>
      </c>
      <c r="C62" s="80" t="s">
        <v>30</v>
      </c>
      <c r="D62" s="80" t="s">
        <v>33</v>
      </c>
      <c r="E62" s="80"/>
      <c r="F62" s="94" t="str">
        <f>+D62</f>
        <v>水磨石</v>
      </c>
      <c r="G62" s="95">
        <f>S8</f>
        <v>16.2</v>
      </c>
      <c r="H62" s="95"/>
      <c r="I62" s="84" t="str">
        <f t="shared" ref="I62:I91" si="83">VLOOKUP(F62,价格表,2,0)</f>
        <v>㎡</v>
      </c>
      <c r="J62" s="94">
        <f t="shared" ref="J62:J82" si="84">VLOOKUP(F62,价格表,5,0)</f>
        <v>50</v>
      </c>
      <c r="K62" s="105">
        <f>$V$9</f>
        <v>0.85</v>
      </c>
      <c r="L62" s="94">
        <f>ROUND(IFERROR(ROUND(G62,2)*J62*K62,),0)</f>
        <v>689</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竖砖地面</v>
      </c>
      <c r="EW62" s="51">
        <f ca="1" t="shared" si="76"/>
        <v>27.08</v>
      </c>
      <c r="EX62" s="51" t="str">
        <f ca="1" t="shared" si="77"/>
        <v>㎡</v>
      </c>
      <c r="EY62" s="52">
        <f ca="1" t="shared" si="78"/>
        <v>1219</v>
      </c>
      <c r="EZ62" s="52" t="str">
        <f ca="1" t="shared" si="79"/>
        <v>水磨石池</v>
      </c>
      <c r="FA62" s="51">
        <f ca="1" t="shared" si="80"/>
        <v>1</v>
      </c>
      <c r="FB62" s="51" t="str">
        <f ca="1" t="shared" si="81"/>
        <v>个</v>
      </c>
      <c r="FC62" s="52">
        <f ca="1" t="shared" si="82"/>
        <v>80</v>
      </c>
      <c r="FE62" s="236">
        <v>15</v>
      </c>
      <c r="FF62" s="236">
        <v>16</v>
      </c>
    </row>
    <row r="63" ht="20.25" customHeight="1" spans="1:162">
      <c r="A63" s="99"/>
      <c r="B63" s="93">
        <v>2</v>
      </c>
      <c r="C63" s="80" t="s">
        <v>168</v>
      </c>
      <c r="D63" s="80" t="s">
        <v>175</v>
      </c>
      <c r="E63" s="80"/>
      <c r="F63" s="94" t="str">
        <f t="shared" ref="F63:F91" si="87">+D63</f>
        <v>立柱洗手盆</v>
      </c>
      <c r="G63" s="95">
        <v>1</v>
      </c>
      <c r="H63" s="95"/>
      <c r="I63" s="84" t="str">
        <f t="shared" si="83"/>
        <v>个</v>
      </c>
      <c r="J63" s="94">
        <f t="shared" si="84"/>
        <v>200</v>
      </c>
      <c r="K63" s="105">
        <f t="shared" ref="K63:K91" si="88">$V$9</f>
        <v>0.85</v>
      </c>
      <c r="L63" s="94">
        <f t="shared" ref="L63:L91" si="89">ROUND(IFERROR(ROUND(G63,2)*J63*K63,),0)</f>
        <v>170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门垛</v>
      </c>
      <c r="EW63" s="51">
        <f ca="1" t="shared" si="76"/>
        <v>1</v>
      </c>
      <c r="EX63" s="51" t="str">
        <f ca="1" t="shared" si="77"/>
        <v>对</v>
      </c>
      <c r="EY63" s="52">
        <f ca="1" t="shared" si="78"/>
        <v>2788</v>
      </c>
      <c r="EZ63" s="52" t="str">
        <f ca="1" t="shared" si="79"/>
        <v>P1</v>
      </c>
      <c r="FA63" s="51">
        <f ca="1" t="shared" si="80"/>
        <v>16.12</v>
      </c>
      <c r="FB63" s="51" t="str">
        <f ca="1" t="shared" si="81"/>
        <v>㎡</v>
      </c>
      <c r="FC63" s="52">
        <f ca="1" t="shared" si="82"/>
        <v>1328</v>
      </c>
      <c r="FE63" s="236">
        <v>17</v>
      </c>
      <c r="FF63" s="236">
        <v>18</v>
      </c>
    </row>
    <row r="64" ht="20.25" customHeight="1" spans="1:162">
      <c r="A64" s="99"/>
      <c r="B64" s="93">
        <v>3</v>
      </c>
      <c r="C64" s="80" t="s">
        <v>123</v>
      </c>
      <c r="D64" s="80" t="s">
        <v>132</v>
      </c>
      <c r="E64" s="80"/>
      <c r="F64" s="94" t="str">
        <f t="shared" si="87"/>
        <v>彩钢复合板隔断</v>
      </c>
      <c r="G64" s="95">
        <f>3*1.5</f>
        <v>4.5</v>
      </c>
      <c r="H64" s="95"/>
      <c r="I64" s="84" t="str">
        <f t="shared" si="83"/>
        <v>㎡</v>
      </c>
      <c r="J64" s="94">
        <f t="shared" si="84"/>
        <v>100</v>
      </c>
      <c r="K64" s="105">
        <f t="shared" si="88"/>
        <v>0.85</v>
      </c>
      <c r="L64" s="94">
        <f t="shared" si="89"/>
        <v>383</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C1</v>
      </c>
      <c r="EW64" s="51">
        <f ca="1" t="shared" si="76"/>
        <v>1.76</v>
      </c>
      <c r="EX64" s="51" t="str">
        <f ca="1" t="shared" si="77"/>
        <v>㎡</v>
      </c>
      <c r="EY64" s="52">
        <f ca="1" t="shared" si="78"/>
        <v>759</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f t="shared" si="88"/>
        <v>0.85</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f t="shared" si="88"/>
        <v>0.85</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f t="shared" si="88"/>
        <v>0.85</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f t="shared" si="88"/>
        <v>0.85</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f t="shared" si="88"/>
        <v>0.85</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f t="shared" si="88"/>
        <v>0.85</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f t="shared" si="88"/>
        <v>0.85</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61028</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f t="shared" si="88"/>
        <v>0.85</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16</v>
      </c>
      <c r="BE72" s="144">
        <f>IF(BJ72=0,0,IF(COUNTIF($BG72:$BG$107,BG72)&lt;2,1,0))</f>
        <v>1</v>
      </c>
      <c r="BF72" s="144">
        <v>35</v>
      </c>
      <c r="BG72" s="144" t="str">
        <f>R186</f>
        <v>水磨石池</v>
      </c>
      <c r="BH72" s="188">
        <f>ROUND(T186,2)</f>
        <v>1</v>
      </c>
      <c r="BI72" s="144" t="str">
        <f>U186</f>
        <v>个</v>
      </c>
      <c r="BJ72" s="144">
        <f>X186</f>
        <v>80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61028</v>
      </c>
      <c r="EY72" s="54"/>
      <c r="EZ72" s="56" t="s">
        <v>1065</v>
      </c>
      <c r="FA72" s="57" t="str">
        <f ca="1">TEXT(EX72,"[DBnum2]")&amp;"元整"</f>
        <v>陆万壹仟零贰拾捌元整</v>
      </c>
      <c r="FB72" s="58"/>
      <c r="FC72" s="59"/>
    </row>
    <row r="73" ht="23.45" customHeight="1" spans="1:159">
      <c r="A73" s="99"/>
      <c r="B73" s="93">
        <v>12</v>
      </c>
      <c r="C73" s="80"/>
      <c r="D73" s="80"/>
      <c r="E73" s="80"/>
      <c r="F73" s="94">
        <f t="shared" si="87"/>
        <v>0</v>
      </c>
      <c r="G73" s="95"/>
      <c r="H73" s="95"/>
      <c r="I73" s="84" t="e">
        <f t="shared" si="83"/>
        <v>#N/A</v>
      </c>
      <c r="J73" s="94" t="e">
        <f t="shared" si="84"/>
        <v>#N/A</v>
      </c>
      <c r="K73" s="105">
        <f t="shared" si="88"/>
        <v>0.85</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17</v>
      </c>
      <c r="BE73" s="144">
        <f>IF(BJ73=0,0,IF(COUNTIF($BG73:$BG$107,BG73)&lt;2,1,0))</f>
        <v>1</v>
      </c>
      <c r="BF73" s="144">
        <v>36</v>
      </c>
      <c r="BG73" s="144" t="str">
        <f>R187</f>
        <v>门垛</v>
      </c>
      <c r="BH73" s="188">
        <f t="shared" ref="BH73:BH104" si="93">ROUND(T187,2)</f>
        <v>1</v>
      </c>
      <c r="BI73" s="144" t="str">
        <f>U187</f>
        <v>对</v>
      </c>
      <c r="BJ73" s="144">
        <f>X187</f>
        <v>2788</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f t="shared" si="88"/>
        <v>0.85</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18</v>
      </c>
      <c r="BE74" s="144">
        <f>IF(BJ74=0,0,IF(COUNTIF($BG74:$BG$107,BG74)&lt;2,1,0))</f>
        <v>1</v>
      </c>
      <c r="BF74" s="144">
        <v>37</v>
      </c>
      <c r="BG74" s="144" t="str">
        <f t="shared" ref="BG74:BG104" si="94">R188</f>
        <v>P1</v>
      </c>
      <c r="BH74" s="188">
        <f t="shared" si="93"/>
        <v>16.12</v>
      </c>
      <c r="BI74" s="144" t="str">
        <f t="shared" ref="BI74:BI104" si="95">U188</f>
        <v>㎡</v>
      </c>
      <c r="BJ74" s="144">
        <f t="shared" ref="BJ74:BJ104" si="96">X188</f>
        <v>1328</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f t="shared" si="88"/>
        <v>0.85</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19</v>
      </c>
      <c r="BE75" s="144">
        <f>IF(BJ75=0,0,IF(COUNTIF($BG75:$BG$107,BG75)&lt;2,1,0))</f>
        <v>1</v>
      </c>
      <c r="BF75" s="144">
        <v>38</v>
      </c>
      <c r="BG75" s="144" t="str">
        <f t="shared" si="94"/>
        <v>C1</v>
      </c>
      <c r="BH75" s="188">
        <f t="shared" si="93"/>
        <v>1.76</v>
      </c>
      <c r="BI75" s="144" t="str">
        <f t="shared" si="95"/>
        <v>㎡</v>
      </c>
      <c r="BJ75" s="144">
        <f t="shared" si="96"/>
        <v>759</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f t="shared" si="88"/>
        <v>0.85</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f t="shared" si="88"/>
        <v>0.85</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f t="shared" si="88"/>
        <v>0.85</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f t="shared" si="88"/>
        <v>0.85</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f t="shared" si="88"/>
        <v>0.85</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报告编号：康正（雄县）2023评字第8号-马务头村-2-15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f t="shared" si="88"/>
        <v>0.85</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f t="shared" si="88"/>
        <v>0.85</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f t="shared" si="88"/>
        <v>0.85</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f t="shared" si="88"/>
        <v>0.85</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f t="shared" si="88"/>
        <v>0.85</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f t="shared" si="88"/>
        <v>0.85</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f t="shared" si="88"/>
        <v>0.85</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f t="shared" si="88"/>
        <v>0.85</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f t="shared" si="88"/>
        <v>0.85</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f t="shared" si="88"/>
        <v>0.85</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f t="shared" si="88"/>
        <v>0.85</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1062</v>
      </c>
      <c r="D92" s="80"/>
      <c r="E92" s="80"/>
      <c r="F92" s="93"/>
      <c r="G92" s="95"/>
      <c r="H92" s="95"/>
      <c r="I92" s="80"/>
      <c r="J92" s="97"/>
      <c r="K92" s="97"/>
      <c r="L92" s="84">
        <f>SUM(L62:L91)</f>
        <v>1242</v>
      </c>
      <c r="M92" s="106"/>
      <c r="N92" s="97"/>
      <c r="O92" s="80" t="s">
        <v>1062</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374" t="str">
        <f>C12&amp;"装饰装修"</f>
        <v>装饰装修</v>
      </c>
      <c r="B93" s="79" t="s">
        <v>3</v>
      </c>
      <c r="C93" s="79" t="s">
        <v>2</v>
      </c>
      <c r="D93" s="79" t="s">
        <v>1040</v>
      </c>
      <c r="E93" s="79"/>
      <c r="F93" s="79" t="s">
        <v>435</v>
      </c>
      <c r="G93" s="79" t="s">
        <v>1041</v>
      </c>
      <c r="H93" s="79"/>
      <c r="I93" s="79" t="s">
        <v>6</v>
      </c>
      <c r="J93" s="79" t="s">
        <v>9</v>
      </c>
      <c r="K93" s="103" t="s">
        <v>1042</v>
      </c>
      <c r="L93" s="79" t="s">
        <v>1043</v>
      </c>
      <c r="M93" s="374" t="str">
        <f>C14&amp;"装饰装修"</f>
        <v>装饰装修</v>
      </c>
      <c r="N93" s="79" t="s">
        <v>3</v>
      </c>
      <c r="O93" s="79" t="s">
        <v>2</v>
      </c>
      <c r="P93" s="104" t="s">
        <v>1040</v>
      </c>
      <c r="Q93" s="118"/>
      <c r="R93" s="79" t="s">
        <v>435</v>
      </c>
      <c r="S93" s="79"/>
      <c r="T93" s="79" t="s">
        <v>1041</v>
      </c>
      <c r="U93" s="79" t="s">
        <v>6</v>
      </c>
      <c r="V93" s="79" t="s">
        <v>9</v>
      </c>
      <c r="W93" s="103" t="s">
        <v>1042</v>
      </c>
      <c r="X93" s="79"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孙会亮</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1096</v>
      </c>
      <c r="FF113" s="14"/>
      <c r="FG113" s="14"/>
      <c r="FH113" s="14"/>
      <c r="FI113" s="15"/>
      <c r="FJ113" s="15"/>
      <c r="FK113" s="248">
        <f ca="1">EX72</f>
        <v>61028</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1097</v>
      </c>
      <c r="FF114" s="8"/>
      <c r="FG114" s="8"/>
      <c r="FH114" s="8" t="str">
        <f ca="1">FA72</f>
        <v>陆万壹仟零贰拾捌元整</v>
      </c>
      <c r="FI114" s="8"/>
      <c r="FJ114" s="8"/>
      <c r="FK114" s="8"/>
      <c r="FL114" s="8"/>
      <c r="FM114" s="8"/>
      <c r="FN114" s="8"/>
      <c r="FO114" s="8"/>
      <c r="FP114" s="8"/>
      <c r="FQ114" s="8"/>
      <c r="FR114" s="8"/>
      <c r="FS114" s="8"/>
      <c r="FT114" s="8"/>
      <c r="FU114" s="8"/>
    </row>
    <row r="115" ht="18" customHeight="1" spans="1:177">
      <c r="A115" s="106"/>
      <c r="B115" s="97"/>
      <c r="C115" s="80" t="s">
        <v>1062</v>
      </c>
      <c r="D115" s="80"/>
      <c r="E115" s="80"/>
      <c r="F115" s="93"/>
      <c r="G115" s="95"/>
      <c r="H115" s="95"/>
      <c r="I115" s="80"/>
      <c r="J115" s="97"/>
      <c r="K115" s="97"/>
      <c r="L115" s="84">
        <f>SUM(L94:L114)</f>
        <v>0</v>
      </c>
      <c r="M115" s="106"/>
      <c r="N115" s="97"/>
      <c r="O115" s="80" t="s">
        <v>1062</v>
      </c>
      <c r="P115" s="80"/>
      <c r="Q115" s="80"/>
      <c r="R115" s="93"/>
      <c r="S115" s="93"/>
      <c r="T115" s="95"/>
      <c r="U115" s="80"/>
      <c r="V115" s="97"/>
      <c r="W115" s="97"/>
      <c r="X115" s="84">
        <f>SUM(X94:X114)</f>
        <v>0</v>
      </c>
      <c r="BQ115" s="189"/>
      <c r="BR115" s="189"/>
      <c r="BT115" s="69"/>
      <c r="BU115" s="71"/>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3" t="s">
        <v>1042</v>
      </c>
      <c r="L116" s="79" t="s">
        <v>1043</v>
      </c>
      <c r="M116" s="98" t="str">
        <f>C18&amp;"装饰装修"</f>
        <v>装饰装修</v>
      </c>
      <c r="N116" s="79" t="s">
        <v>3</v>
      </c>
      <c r="O116" s="79" t="s">
        <v>2</v>
      </c>
      <c r="P116" s="104" t="s">
        <v>1040</v>
      </c>
      <c r="Q116" s="118"/>
      <c r="R116" s="79" t="s">
        <v>435</v>
      </c>
      <c r="S116" s="79"/>
      <c r="T116" s="79" t="s">
        <v>1041</v>
      </c>
      <c r="U116" s="79" t="s">
        <v>6</v>
      </c>
      <c r="V116" s="79" t="s">
        <v>9</v>
      </c>
      <c r="W116" s="103" t="s">
        <v>1042</v>
      </c>
      <c r="X116" s="79" t="s">
        <v>1043</v>
      </c>
      <c r="BR116" s="189"/>
      <c r="BT116" s="69"/>
      <c r="BU116" s="71"/>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1062</v>
      </c>
      <c r="D138" s="250"/>
      <c r="E138" s="238"/>
      <c r="F138" s="93"/>
      <c r="G138" s="95"/>
      <c r="H138" s="95"/>
      <c r="I138" s="80"/>
      <c r="J138" s="97"/>
      <c r="K138" s="97"/>
      <c r="L138" s="84">
        <f>SUM(L117:L137)</f>
        <v>0</v>
      </c>
      <c r="M138" s="106"/>
      <c r="N138" s="256"/>
      <c r="O138" s="80" t="s">
        <v>1062</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3" t="s">
        <v>1042</v>
      </c>
      <c r="L139" s="78" t="s">
        <v>1043</v>
      </c>
      <c r="M139" s="98" t="str">
        <f>C22&amp;"装饰装修"</f>
        <v>装饰装修</v>
      </c>
      <c r="N139" s="79" t="s">
        <v>3</v>
      </c>
      <c r="O139" s="79" t="s">
        <v>2</v>
      </c>
      <c r="P139" s="104" t="s">
        <v>1040</v>
      </c>
      <c r="Q139" s="118"/>
      <c r="R139" s="79" t="s">
        <v>435</v>
      </c>
      <c r="S139" s="79"/>
      <c r="T139" s="79" t="s">
        <v>1041</v>
      </c>
      <c r="U139" s="79" t="s">
        <v>6</v>
      </c>
      <c r="V139" s="79" t="s">
        <v>9</v>
      </c>
      <c r="W139" s="103" t="s">
        <v>1042</v>
      </c>
      <c r="X139" s="79" t="s">
        <v>1043</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1062</v>
      </c>
      <c r="D161" s="250"/>
      <c r="E161" s="238"/>
      <c r="F161" s="93"/>
      <c r="G161" s="95"/>
      <c r="H161" s="95"/>
      <c r="I161" s="80"/>
      <c r="J161" s="97"/>
      <c r="K161" s="97"/>
      <c r="L161" s="84">
        <f>SUM(L140:L160)</f>
        <v>0</v>
      </c>
      <c r="M161" s="106"/>
      <c r="N161" s="97"/>
      <c r="O161" s="80" t="s">
        <v>1062</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3" t="s">
        <v>1042</v>
      </c>
      <c r="L162" s="78" t="s">
        <v>1043</v>
      </c>
      <c r="M162" s="98" t="str">
        <f>C26&amp;"装饰装修"</f>
        <v>装饰装修</v>
      </c>
      <c r="N162" s="79" t="s">
        <v>3</v>
      </c>
      <c r="O162" s="79" t="s">
        <v>2</v>
      </c>
      <c r="P162" s="104" t="s">
        <v>1040</v>
      </c>
      <c r="Q162" s="118"/>
      <c r="R162" s="79" t="s">
        <v>435</v>
      </c>
      <c r="S162" s="79"/>
      <c r="T162" s="79" t="s">
        <v>1041</v>
      </c>
      <c r="U162" s="79" t="s">
        <v>6</v>
      </c>
      <c r="V162" s="79" t="s">
        <v>9</v>
      </c>
      <c r="W162" s="103" t="s">
        <v>1042</v>
      </c>
      <c r="X162" s="79" t="s">
        <v>1043</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1062</v>
      </c>
      <c r="D184" s="250"/>
      <c r="E184" s="238"/>
      <c r="F184" s="93"/>
      <c r="G184" s="95"/>
      <c r="H184" s="95"/>
      <c r="I184" s="80"/>
      <c r="J184" s="97"/>
      <c r="K184" s="97"/>
      <c r="L184" s="84">
        <f>SUM(L163:L183)</f>
        <v>0</v>
      </c>
      <c r="M184" s="106"/>
      <c r="N184" s="97"/>
      <c r="O184" s="80" t="s">
        <v>1062</v>
      </c>
      <c r="P184" s="80"/>
      <c r="Q184" s="80"/>
      <c r="R184" s="93"/>
      <c r="S184" s="93"/>
      <c r="T184" s="95"/>
      <c r="U184" s="80"/>
      <c r="V184" s="97"/>
      <c r="W184" s="97"/>
      <c r="X184" s="111">
        <f>SUM(X163:X183)</f>
        <v>0</v>
      </c>
    </row>
    <row r="185" ht="18" customHeight="1" spans="1:24">
      <c r="A185" s="374" t="s">
        <v>1116</v>
      </c>
      <c r="B185" s="79" t="s">
        <v>3</v>
      </c>
      <c r="C185" s="79" t="s">
        <v>2</v>
      </c>
      <c r="D185" s="79" t="s">
        <v>1040</v>
      </c>
      <c r="E185" s="79" t="s">
        <v>1117</v>
      </c>
      <c r="F185" s="79" t="s">
        <v>435</v>
      </c>
      <c r="G185" s="79" t="s">
        <v>1041</v>
      </c>
      <c r="H185" s="79"/>
      <c r="I185" s="79" t="s">
        <v>6</v>
      </c>
      <c r="J185" s="79" t="s">
        <v>9</v>
      </c>
      <c r="K185" s="103" t="s">
        <v>1042</v>
      </c>
      <c r="L185" s="79" t="s">
        <v>1043</v>
      </c>
      <c r="M185" s="374" t="s">
        <v>424</v>
      </c>
      <c r="N185" s="79" t="s">
        <v>3</v>
      </c>
      <c r="O185" s="79" t="s">
        <v>2</v>
      </c>
      <c r="P185" s="79" t="s">
        <v>1040</v>
      </c>
      <c r="Q185" s="79" t="s">
        <v>1117</v>
      </c>
      <c r="R185" s="79" t="s">
        <v>435</v>
      </c>
      <c r="S185" s="79"/>
      <c r="T185" s="79" t="s">
        <v>1041</v>
      </c>
      <c r="U185" s="79" t="s">
        <v>6</v>
      </c>
      <c r="V185" s="79" t="s">
        <v>9</v>
      </c>
      <c r="W185" s="103" t="s">
        <v>1042</v>
      </c>
      <c r="X185" s="79" t="s">
        <v>1043</v>
      </c>
    </row>
    <row r="186" ht="18" customHeight="1" spans="1:24">
      <c r="A186" s="99"/>
      <c r="B186" s="93">
        <v>1</v>
      </c>
      <c r="C186" s="80" t="s">
        <v>29</v>
      </c>
      <c r="D186" s="80" t="s">
        <v>205</v>
      </c>
      <c r="E186" s="251" t="s">
        <v>211</v>
      </c>
      <c r="F186" s="94" t="str">
        <f t="shared" ref="F186:F213" si="141">D186</f>
        <v>大门</v>
      </c>
      <c r="G186" s="252">
        <f>2.9*3.4+1.3*1.8</f>
        <v>12.2</v>
      </c>
      <c r="H186" s="253"/>
      <c r="I186" s="84" t="str">
        <f>IFERROR(IF(E186="",VLOOKUP(F186,价格表,2,0),(VLOOKUP(E186,IF({1,0},价格引用表!K:K,价格引用表!I:I),2,0))),"")</f>
        <v>㎡</v>
      </c>
      <c r="J186" s="94">
        <f ca="1">IF(E186="",VLOOKUP(F186,价格表,5,0),VLOOKUP(E186,INDIRECT("价格引用表!K"&amp;MATCH(D186,价格引用表!H:H,0)&amp;":L1200"),2,0))</f>
        <v>80</v>
      </c>
      <c r="K186" s="129">
        <v>1</v>
      </c>
      <c r="L186" s="94">
        <f ca="1">ROUND(IFERROR(ROUND(G186,2)*J186*K186,),0)</f>
        <v>976</v>
      </c>
      <c r="M186" s="99"/>
      <c r="N186" s="93">
        <v>35</v>
      </c>
      <c r="O186" s="80"/>
      <c r="P186" s="80"/>
      <c r="Q186" s="251"/>
      <c r="R186" s="257" t="s">
        <v>1118</v>
      </c>
      <c r="S186" s="258"/>
      <c r="T186" s="255">
        <v>1</v>
      </c>
      <c r="U186" s="259" t="s">
        <v>84</v>
      </c>
      <c r="V186" s="260" t="e">
        <f ca="1">IF(Q186="",VLOOKUP(R186,价格表,5,0),VLOOKUP(Q186,INDIRECT("价格引用表!K"&amp;MATCH(R186,价格引用表!H:H,0)&amp;":L1200"),2,0))</f>
        <v>#N/A</v>
      </c>
      <c r="W186" s="129">
        <v>1</v>
      </c>
      <c r="X186" s="260">
        <f>ROUND(80,0)</f>
        <v>80</v>
      </c>
    </row>
    <row r="187" ht="18" customHeight="1" spans="1:24">
      <c r="A187" s="99"/>
      <c r="B187" s="93">
        <v>2</v>
      </c>
      <c r="C187" s="80" t="s">
        <v>29</v>
      </c>
      <c r="D187" s="80" t="s">
        <v>207</v>
      </c>
      <c r="E187" s="251" t="s">
        <v>233</v>
      </c>
      <c r="F187" s="94" t="str">
        <f t="shared" si="141"/>
        <v>砖墙</v>
      </c>
      <c r="G187" s="252">
        <f>1.9*3.3*2</f>
        <v>12.54</v>
      </c>
      <c r="H187" s="253"/>
      <c r="I187" s="84" t="str">
        <f>IFERROR(IF(E187="",VLOOKUP(F187,价格表,2,0),(VLOOKUP(E187,IF({1,0},价格引用表!K:K,价格引用表!I:I),2,0))),"")</f>
        <v>㎡</v>
      </c>
      <c r="J187" s="94">
        <f ca="1">IF(E187="",VLOOKUP(F187,价格表,5,0),VLOOKUP(E187,INDIRECT("价格引用表!K"&amp;MATCH(D187,价格引用表!H:H,0)&amp;":L1200"),2,0))</f>
        <v>300</v>
      </c>
      <c r="K187" s="129">
        <v>1</v>
      </c>
      <c r="L187" s="94">
        <f ca="1" t="shared" ref="L187:L218" si="142">ROUND(IFERROR(ROUND(G187,2)*J187*K187,),0)</f>
        <v>3762</v>
      </c>
      <c r="M187" s="99"/>
      <c r="N187" s="93">
        <v>36</v>
      </c>
      <c r="O187" s="80"/>
      <c r="P187" s="80"/>
      <c r="Q187" s="251"/>
      <c r="R187" s="257" t="s">
        <v>228</v>
      </c>
      <c r="S187" s="258"/>
      <c r="T187" s="95">
        <v>1</v>
      </c>
      <c r="U187" s="259" t="str">
        <f>IFERROR(IF(Q187="",VLOOKUP(R187,价格表,2,0),(VLOOKUP(Q187,IF({1,0},价格引用表!K:K,价格引用表!I:I),2,0))),"")</f>
        <v>对</v>
      </c>
      <c r="V187" s="260">
        <f ca="1">IF(Q187="",VLOOKUP(R187,价格表,5,0),VLOOKUP(Q187,INDIRECT("价格引用表!K"&amp;MATCH(R187,价格引用表!H:H,0)&amp;":L1200"),2,0))</f>
        <v>700</v>
      </c>
      <c r="W187" s="129">
        <v>1</v>
      </c>
      <c r="X187" s="260">
        <f>ROUND(583*0.5*0.7*4*2+1.7*4*85*2,0)</f>
        <v>2788</v>
      </c>
    </row>
    <row r="188" ht="18" customHeight="1" spans="1:24">
      <c r="A188" s="99"/>
      <c r="B188" s="93">
        <v>3</v>
      </c>
      <c r="C188" s="80" t="s">
        <v>29</v>
      </c>
      <c r="D188" s="80" t="s">
        <v>207</v>
      </c>
      <c r="E188" s="251" t="s">
        <v>227</v>
      </c>
      <c r="F188" s="94" t="str">
        <f t="shared" si="141"/>
        <v>砖墙</v>
      </c>
      <c r="G188" s="252">
        <f>3.5*(9.2+4.3+23.1)-1.3*1.8</f>
        <v>125.76</v>
      </c>
      <c r="H188" s="253"/>
      <c r="I188" s="84" t="str">
        <f>IFERROR(IF(E188="",VLOOKUP(F188,价格表,2,0),(VLOOKUP(E188,IF({1,0},价格引用表!K:K,价格引用表!I:I),2,0))),"")</f>
        <v>㎡</v>
      </c>
      <c r="J188" s="94">
        <f ca="1">IF(E188="",VLOOKUP(F188,价格表,5,0),VLOOKUP(E188,INDIRECT("价格引用表!K"&amp;MATCH(D188,价格引用表!H:H,0)&amp;":L1200"),2,0))</f>
        <v>240</v>
      </c>
      <c r="K188" s="129">
        <v>1</v>
      </c>
      <c r="L188" s="94">
        <f ca="1" t="shared" si="142"/>
        <v>30182</v>
      </c>
      <c r="M188" s="99"/>
      <c r="N188" s="93">
        <v>37</v>
      </c>
      <c r="O188" s="80"/>
      <c r="P188" s="80"/>
      <c r="Q188" s="251"/>
      <c r="R188" s="257" t="s">
        <v>1119</v>
      </c>
      <c r="S188" s="258"/>
      <c r="T188" s="261">
        <v>16.12</v>
      </c>
      <c r="U188" s="259" t="s">
        <v>12</v>
      </c>
      <c r="V188" s="260" t="e">
        <f ca="1">IF(Q188="",VLOOKUP(R188,价格表,5,0),VLOOKUP(Q188,INDIRECT("价格引用表!K"&amp;MATCH(R188,价格引用表!H:H,0)&amp;":L1200"),2,0))</f>
        <v>#N/A</v>
      </c>
      <c r="W188" s="129">
        <v>1</v>
      </c>
      <c r="X188" s="260">
        <f>ROUND(50*16.12+25*16.12+35*1*3.4,0)</f>
        <v>1328</v>
      </c>
    </row>
    <row r="189" ht="18" customHeight="1" spans="1:24">
      <c r="A189" s="99"/>
      <c r="B189" s="93">
        <v>4</v>
      </c>
      <c r="C189" s="80" t="s">
        <v>32</v>
      </c>
      <c r="D189" s="80" t="s">
        <v>249</v>
      </c>
      <c r="E189" s="251"/>
      <c r="F189" s="94" t="str">
        <f t="shared" si="141"/>
        <v>竖砖地面</v>
      </c>
      <c r="G189" s="254">
        <f>3.3*3.6</f>
        <v>11.88</v>
      </c>
      <c r="H189" s="255"/>
      <c r="I189" s="84" t="str">
        <f>IFERROR(IF(E189="",VLOOKUP(F189,价格表,2,0),(VLOOKUP(E189,IF({1,0},价格引用表!K:K,价格引用表!I:I),2,0))),"")</f>
        <v>㎡</v>
      </c>
      <c r="J189" s="94">
        <f ca="1">IF(E189="",VLOOKUP(F189,价格表,5,0),VLOOKUP(E189,INDIRECT("价格引用表!K"&amp;MATCH(D189,价格引用表!H:H,0)&amp;":L1200"),2,0))</f>
        <v>45</v>
      </c>
      <c r="K189" s="129">
        <v>1</v>
      </c>
      <c r="L189" s="94">
        <f ca="1" t="shared" si="142"/>
        <v>535</v>
      </c>
      <c r="M189" s="99"/>
      <c r="N189" s="93">
        <v>38</v>
      </c>
      <c r="O189" s="80"/>
      <c r="P189" s="80"/>
      <c r="Q189" s="251"/>
      <c r="R189" s="257" t="s">
        <v>1120</v>
      </c>
      <c r="S189" s="258"/>
      <c r="T189" s="95">
        <f>1.1*1.6</f>
        <v>1.76</v>
      </c>
      <c r="U189" s="259" t="s">
        <v>12</v>
      </c>
      <c r="V189" s="260" t="e">
        <f ca="1">IF(Q189="",VLOOKUP(R189,价格表,5,0),VLOOKUP(Q189,INDIRECT("价格引用表!K"&amp;MATCH(R189,价格引用表!H:H,0)&amp;":L1200"),2,0))</f>
        <v>#N/A</v>
      </c>
      <c r="W189" s="129">
        <v>1</v>
      </c>
      <c r="X189" s="260">
        <f>ROUND(100*(1.1+1.6)*1.7+300,0)</f>
        <v>759</v>
      </c>
    </row>
    <row r="190" ht="18" customHeight="1" spans="1:24">
      <c r="A190" s="99"/>
      <c r="B190" s="93">
        <v>5</v>
      </c>
      <c r="C190" s="80" t="s">
        <v>32</v>
      </c>
      <c r="D190" s="80" t="s">
        <v>247</v>
      </c>
      <c r="E190" s="251"/>
      <c r="F190" s="94" t="str">
        <f t="shared" si="141"/>
        <v>平砖地面</v>
      </c>
      <c r="G190" s="254">
        <f>8.7*18.4-2.6*1.3*2-1*2.1*2-S6-S8-3.3*3.6</f>
        <v>104.85</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2621</v>
      </c>
      <c r="M190" s="99"/>
      <c r="N190" s="93">
        <v>39</v>
      </c>
      <c r="O190" s="80"/>
      <c r="P190" s="80"/>
      <c r="Q190" s="251"/>
      <c r="R190" s="257">
        <f t="shared" ref="R187:R212" si="143">P190</f>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ref="X187:X218" si="144">ROUND(IFERROR(ROUND(T190,2)*V190*W190,),0)</f>
        <v>0</v>
      </c>
    </row>
    <row r="191" ht="18" customHeight="1" spans="1:24">
      <c r="A191" s="99"/>
      <c r="B191" s="93">
        <v>6</v>
      </c>
      <c r="C191" s="80" t="s">
        <v>32</v>
      </c>
      <c r="D191" s="80" t="s">
        <v>331</v>
      </c>
      <c r="E191" s="251"/>
      <c r="F191" s="94" t="str">
        <f t="shared" si="141"/>
        <v>太阳能</v>
      </c>
      <c r="G191" s="254">
        <v>1</v>
      </c>
      <c r="H191" s="255"/>
      <c r="I191" s="84" t="str">
        <f>IFERROR(IF(E191="",VLOOKUP(F191,价格表,2,0),(VLOOKUP(E191,IF({1,0},价格引用表!K:K,价格引用表!I:I),2,0))),"")</f>
        <v>台</v>
      </c>
      <c r="J191" s="94">
        <f ca="1">IF(E191="",VLOOKUP(F191,价格表,5,0),VLOOKUP(E191,INDIRECT("价格引用表!K"&amp;MATCH(D191,价格引用表!H:H,0)&amp;":L1200"),2,0))</f>
        <v>1000</v>
      </c>
      <c r="K191" s="129">
        <v>1</v>
      </c>
      <c r="L191" s="94">
        <f ca="1" t="shared" si="142"/>
        <v>1000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328</v>
      </c>
      <c r="E192" s="251"/>
      <c r="F192" s="94" t="str">
        <f t="shared" si="141"/>
        <v>空调</v>
      </c>
      <c r="G192" s="254">
        <v>3</v>
      </c>
      <c r="H192" s="255"/>
      <c r="I192" s="84" t="str">
        <f>IFERROR(IF(E192="",VLOOKUP(F192,价格表,2,0),(VLOOKUP(E192,IF({1,0},价格引用表!K:K,价格引用表!I:I),2,0))),"")</f>
        <v>台</v>
      </c>
      <c r="J192" s="94">
        <f ca="1">IF(E192="",VLOOKUP(F192,价格表,5,0),VLOOKUP(E192,INDIRECT("价格引用表!K"&amp;MATCH(D192,价格引用表!H:H,0)&amp;":L1200"),2,0))</f>
        <v>400</v>
      </c>
      <c r="K192" s="129">
        <v>1</v>
      </c>
      <c r="L192" s="94">
        <f ca="1" t="shared" si="142"/>
        <v>1200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334</v>
      </c>
      <c r="E193" s="251"/>
      <c r="F193" s="94" t="str">
        <f t="shared" si="141"/>
        <v>宽带</v>
      </c>
      <c r="G193" s="254">
        <v>1</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2"/>
        <v>100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335</v>
      </c>
      <c r="E194" s="251"/>
      <c r="F194" s="94" t="str">
        <f t="shared" si="141"/>
        <v>有线电视</v>
      </c>
      <c r="G194" s="254">
        <v>1</v>
      </c>
      <c r="H194" s="255"/>
      <c r="I194" s="84" t="str">
        <f>IFERROR(IF(E194="",VLOOKUP(F194,价格表,2,0),(VLOOKUP(E194,IF({1,0},价格引用表!K:K,价格引用表!I:I),2,0))),"")</f>
        <v>条</v>
      </c>
      <c r="J194" s="94">
        <f ca="1">IF(E194="",VLOOKUP(F194,价格表,5,0),VLOOKUP(E194,INDIRECT("价格引用表!K"&amp;MATCH(D194,价格引用表!H:H,0)&amp;":L1200"),2,0))</f>
        <v>100</v>
      </c>
      <c r="K194" s="129">
        <v>1</v>
      </c>
      <c r="L194" s="94">
        <f ca="1" t="shared" si="142"/>
        <v>100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t="s">
        <v>289</v>
      </c>
      <c r="E195" s="251" t="s">
        <v>337</v>
      </c>
      <c r="F195" s="94" t="str">
        <f t="shared" si="141"/>
        <v>台阶</v>
      </c>
      <c r="G195" s="252">
        <f>2.6*1.3*2+1*2.1*2</f>
        <v>10.96</v>
      </c>
      <c r="H195" s="253"/>
      <c r="I195" s="84" t="str">
        <f>IFERROR(IF(E195="",VLOOKUP(F195,价格表,2,0),(VLOOKUP(E195,IF({1,0},价格引用表!K:K,价格引用表!I:I),2,0))),"")</f>
        <v>㎡</v>
      </c>
      <c r="J195" s="94">
        <f ca="1">IF(E195="",VLOOKUP(F195,价格表,5,0),VLOOKUP(E195,INDIRECT("价格引用表!K"&amp;MATCH(D195,价格引用表!H:H,0)&amp;":L1200"),2,0))</f>
        <v>350</v>
      </c>
      <c r="K195" s="129">
        <v>1</v>
      </c>
      <c r="L195" s="94">
        <f ca="1" t="shared" si="142"/>
        <v>3836</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32</v>
      </c>
      <c r="D196" s="80" t="s">
        <v>279</v>
      </c>
      <c r="E196" s="251" t="s">
        <v>316</v>
      </c>
      <c r="F196" s="94" t="str">
        <f t="shared" si="141"/>
        <v>渗水井</v>
      </c>
      <c r="G196" s="254">
        <v>1</v>
      </c>
      <c r="H196" s="255"/>
      <c r="I196" s="84" t="str">
        <f>IFERROR(IF(E196="",VLOOKUP(F196,价格表,2,0),(VLOOKUP(E196,IF({1,0},价格引用表!K:K,价格引用表!I:I),2,0))),"")</f>
        <v>个</v>
      </c>
      <c r="J196" s="94">
        <f ca="1">IF(E196="",VLOOKUP(F196,价格表,5,0),VLOOKUP(E196,INDIRECT("价格引用表!K"&amp;MATCH(D196,价格引用表!H:H,0)&amp;":L1200"),2,0))</f>
        <v>600</v>
      </c>
      <c r="K196" s="129">
        <v>1</v>
      </c>
      <c r="L196" s="94">
        <f ca="1" t="shared" si="142"/>
        <v>600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32</v>
      </c>
      <c r="D197" s="80" t="s">
        <v>305</v>
      </c>
      <c r="E197" s="251"/>
      <c r="F197" s="94" t="str">
        <f t="shared" si="141"/>
        <v>火炕</v>
      </c>
      <c r="G197" s="254">
        <v>2</v>
      </c>
      <c r="H197" s="255"/>
      <c r="I197" s="84" t="str">
        <f>IFERROR(IF(E197="",VLOOKUP(F197,价格表,2,0),(VLOOKUP(E197,IF({1,0},价格引用表!K:K,价格引用表!I:I),2,0))),"")</f>
        <v>个</v>
      </c>
      <c r="J197" s="94">
        <f ca="1">IF(E197="",VLOOKUP(F197,价格表,5,0),VLOOKUP(E197,INDIRECT("价格引用表!K"&amp;MATCH(D197,价格引用表!H:H,0)&amp;":L1200"),2,0))</f>
        <v>1000</v>
      </c>
      <c r="K197" s="129">
        <v>1</v>
      </c>
      <c r="L197" s="94">
        <f ca="1" t="shared" si="142"/>
        <v>2000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t="s">
        <v>32</v>
      </c>
      <c r="D198" s="80" t="s">
        <v>303</v>
      </c>
      <c r="E198" s="251"/>
      <c r="F198" s="94" t="str">
        <f t="shared" si="141"/>
        <v>灶台</v>
      </c>
      <c r="G198" s="254">
        <v>1</v>
      </c>
      <c r="H198" s="255"/>
      <c r="I198" s="84" t="str">
        <f>IFERROR(IF(E198="",VLOOKUP(F198,价格表,2,0),(VLOOKUP(E198,IF({1,0},价格引用表!K:K,价格引用表!I:I),2,0))),"")</f>
        <v>个</v>
      </c>
      <c r="J198" s="94">
        <f ca="1">IF(E198="",VLOOKUP(F198,价格表,5,0),VLOOKUP(E198,INDIRECT("价格引用表!K"&amp;MATCH(D198,价格引用表!H:H,0)&amp;":L1200"),2,0))</f>
        <v>300</v>
      </c>
      <c r="K198" s="129">
        <v>1</v>
      </c>
      <c r="L198" s="94">
        <f ca="1" t="shared" si="142"/>
        <v>300</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t="s">
        <v>32</v>
      </c>
      <c r="D199" s="80" t="s">
        <v>283</v>
      </c>
      <c r="E199" s="251" t="s">
        <v>322</v>
      </c>
      <c r="F199" s="94" t="str">
        <f t="shared" si="141"/>
        <v>化粪池</v>
      </c>
      <c r="G199" s="254">
        <v>1</v>
      </c>
      <c r="H199" s="255"/>
      <c r="I199" s="84" t="str">
        <f>IFERROR(IF(E199="",VLOOKUP(F199,价格表,2,0),(VLOOKUP(E199,IF({1,0},价格引用表!K:K,价格引用表!I:I),2,0))),"")</f>
        <v>个</v>
      </c>
      <c r="J199" s="94">
        <f ca="1">IF(E199="",VLOOKUP(F199,价格表,5,0),VLOOKUP(E199,INDIRECT("价格引用表!K"&amp;MATCH(D199,价格引用表!H:H,0)&amp;":L1200"),2,0))</f>
        <v>400</v>
      </c>
      <c r="K199" s="129">
        <v>1</v>
      </c>
      <c r="L199" s="94">
        <f ca="1" t="shared" si="142"/>
        <v>400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t="s">
        <v>32</v>
      </c>
      <c r="D200" s="80" t="s">
        <v>286</v>
      </c>
      <c r="E200" s="251" t="s">
        <v>333</v>
      </c>
      <c r="F200" s="94" t="str">
        <f t="shared" si="141"/>
        <v>水泥、水磨石平台</v>
      </c>
      <c r="G200" s="254">
        <f>22.3*1.9</f>
        <v>42.37</v>
      </c>
      <c r="H200" s="255"/>
      <c r="I200" s="84" t="str">
        <f>IFERROR(IF(E200="",VLOOKUP(F200,价格表,2,0),(VLOOKUP(E200,IF({1,0},价格引用表!K:K,价格引用表!I:I),2,0))),"")</f>
        <v>㎡</v>
      </c>
      <c r="J200" s="94">
        <f ca="1">IF(E200="",VLOOKUP(F200,价格表,5,0),VLOOKUP(E200,INDIRECT("价格引用表!K"&amp;MATCH(D200,价格引用表!H:H,0)&amp;":L1200"),2,0))</f>
        <v>180</v>
      </c>
      <c r="K200" s="129">
        <v>1</v>
      </c>
      <c r="L200" s="94">
        <f ca="1" t="shared" si="142"/>
        <v>7627</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t="s">
        <v>32</v>
      </c>
      <c r="D201" s="80" t="s">
        <v>295</v>
      </c>
      <c r="E201" s="251"/>
      <c r="F201" s="94" t="str">
        <f t="shared" si="141"/>
        <v>窝</v>
      </c>
      <c r="G201" s="254">
        <v>1</v>
      </c>
      <c r="H201" s="255"/>
      <c r="I201" s="84" t="str">
        <f>IFERROR(IF(E201="",VLOOKUP(F201,价格表,2,0),(VLOOKUP(E201,IF({1,0},价格引用表!K:K,价格引用表!I:I),2,0))),"")</f>
        <v>个</v>
      </c>
      <c r="J201" s="94">
        <f ca="1">IF(E201="",VLOOKUP(F201,价格表,5,0),VLOOKUP(E201,INDIRECT("价格引用表!K"&amp;MATCH(D201,价格引用表!H:H,0)&amp;":L1200"),2,0))</f>
        <v>150</v>
      </c>
      <c r="K201" s="129">
        <v>1</v>
      </c>
      <c r="L201" s="94">
        <f ca="1" t="shared" si="142"/>
        <v>150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t="s">
        <v>32</v>
      </c>
      <c r="D202" s="80" t="s">
        <v>249</v>
      </c>
      <c r="E202" s="251"/>
      <c r="F202" s="94" t="str">
        <f t="shared" si="141"/>
        <v>竖砖地面</v>
      </c>
      <c r="G202" s="254">
        <f>3.8*4</f>
        <v>15.2</v>
      </c>
      <c r="H202" s="255"/>
      <c r="I202" s="84" t="str">
        <f>IFERROR(IF(E202="",VLOOKUP(F202,价格表,2,0),(VLOOKUP(E202,IF({1,0},价格引用表!K:K,价格引用表!I:I),2,0))),"")</f>
        <v>㎡</v>
      </c>
      <c r="J202" s="94">
        <f ca="1">IF(E202="",VLOOKUP(F202,价格表,5,0),VLOOKUP(E202,INDIRECT("价格引用表!K"&amp;MATCH(D202,价格引用表!H:H,0)&amp;":L1200"),2,0))</f>
        <v>45</v>
      </c>
      <c r="K202" s="129">
        <v>1</v>
      </c>
      <c r="L202" s="94">
        <f ca="1" t="shared" si="142"/>
        <v>684</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7" t="s">
        <v>1062</v>
      </c>
      <c r="O219" s="268"/>
      <c r="P219" s="268"/>
      <c r="Q219" s="270"/>
      <c r="R219" s="119"/>
      <c r="S219" s="120"/>
      <c r="T219" s="95"/>
      <c r="U219" s="259"/>
      <c r="V219" s="119">
        <f ca="1">SUM(L186:L219,X186:X218)</f>
        <v>61028</v>
      </c>
      <c r="W219" s="271"/>
      <c r="X219" s="120"/>
    </row>
    <row r="220" ht="42" customHeight="1" spans="1:24">
      <c r="A220" s="375" t="s">
        <v>1121</v>
      </c>
      <c r="B220" s="263"/>
      <c r="C220" s="263"/>
      <c r="D220" s="263"/>
      <c r="E220" s="264"/>
      <c r="F220" s="265" t="e">
        <f ca="1">N220+U220</f>
        <v>#N/A</v>
      </c>
      <c r="G220" s="265"/>
      <c r="H220" s="265"/>
      <c r="I220" s="265"/>
      <c r="J220" s="376" t="s">
        <v>1039</v>
      </c>
      <c r="K220" s="269"/>
      <c r="L220" s="269"/>
      <c r="M220" s="269"/>
      <c r="N220" s="265" t="e">
        <f>E28</f>
        <v>#N/A</v>
      </c>
      <c r="O220" s="265"/>
      <c r="P220" s="265"/>
      <c r="Q220" s="265"/>
      <c r="R220" s="376" t="s">
        <v>1122</v>
      </c>
      <c r="S220" s="269"/>
      <c r="T220" s="269"/>
      <c r="U220" s="265">
        <f ca="1">V219</f>
        <v>61028</v>
      </c>
      <c r="V220" s="265"/>
      <c r="W220" s="265"/>
      <c r="X220" s="265"/>
    </row>
    <row r="221" ht="16.9" customHeight="1"/>
    <row r="222" spans="4:5">
      <c r="D222" s="266" t="s">
        <v>1123</v>
      </c>
      <c r="E222" s="266" t="e">
        <f>FB43/EX43</f>
        <v>#DIV/0!</v>
      </c>
    </row>
    <row r="223" spans="4:5">
      <c r="D223" s="266" t="s">
        <v>1124</v>
      </c>
      <c r="E223" s="266" t="e">
        <f ca="1">EX72/EX43</f>
        <v>#DIV/0!</v>
      </c>
    </row>
    <row r="224" ht="16.15"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2"/>
      <c r="Q250" s="273"/>
      <c r="R250" s="142"/>
      <c r="S250" s="70"/>
    </row>
    <row r="251" spans="16:19">
      <c r="P251" s="142"/>
      <c r="Q251" s="273"/>
      <c r="R251" s="142"/>
      <c r="S251" s="70"/>
    </row>
    <row r="252" spans="16:19">
      <c r="P252" s="142"/>
      <c r="Q252" s="273"/>
      <c r="R252" s="142"/>
      <c r="S252" s="70"/>
    </row>
    <row r="253" spans="16:19">
      <c r="P253" s="142"/>
      <c r="Q253" s="273"/>
      <c r="R253" s="142"/>
      <c r="S253" s="70"/>
    </row>
    <row r="254" spans="16:19">
      <c r="P254" s="142"/>
      <c r="Q254" s="273"/>
      <c r="R254" s="142"/>
      <c r="S254" s="70"/>
    </row>
    <row r="255" spans="16:19">
      <c r="P255" s="142"/>
      <c r="Q255" s="273"/>
      <c r="R255" s="142"/>
      <c r="S255" s="70"/>
    </row>
    <row r="256" spans="16:19">
      <c r="P256" s="142"/>
      <c r="Q256" s="273"/>
      <c r="R256" s="142"/>
      <c r="S256" s="70"/>
    </row>
    <row r="257" spans="16:19">
      <c r="P257" s="142"/>
      <c r="Q257" s="273"/>
      <c r="R257" s="142"/>
      <c r="S257" s="70"/>
    </row>
    <row r="258" spans="16:19">
      <c r="P258" s="142"/>
      <c r="Q258" s="273"/>
      <c r="R258" s="142"/>
      <c r="S258" s="70"/>
    </row>
    <row r="259" spans="16:19">
      <c r="P259" s="142"/>
      <c r="Q259" s="273"/>
      <c r="R259" s="142"/>
      <c r="S259" s="70"/>
    </row>
    <row r="260" spans="16:19">
      <c r="P260" s="142"/>
      <c r="Q260" s="273"/>
      <c r="R260" s="142"/>
      <c r="S260" s="70"/>
    </row>
    <row r="261" spans="16:19">
      <c r="P261" s="142"/>
      <c r="Q261" s="273"/>
      <c r="R261" s="142"/>
      <c r="S261" s="70"/>
    </row>
    <row r="262" spans="16:19">
      <c r="P262" s="142"/>
      <c r="Q262" s="142"/>
      <c r="R262" s="27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P6 O8:P8 O10 O12 O14 O16 O18 O20 O22 O24 O26">
      <formula1>$BS$4:$BT$4</formula1>
    </dataValidation>
    <dataValidation type="list" allowBlank="1" showInputMessage="1" showErrorMessage="1" sqref="P4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4" workbookViewId="0">
      <selection activeCell="A4"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010419-0015</v>
      </c>
      <c r="C3" s="29"/>
      <c r="D3" s="29"/>
      <c r="E3" s="30" t="str">
        <f>输机表!U2&amp;输机表!Y2</f>
        <v>康正（雄县）2023评字第8号-马务头村-2-15</v>
      </c>
      <c r="F3" s="30"/>
      <c r="G3" s="30"/>
      <c r="H3" s="30"/>
    </row>
    <row r="4" ht="16.5" customHeight="1" spans="1:8">
      <c r="A4" s="31" t="s">
        <v>1045</v>
      </c>
      <c r="B4" s="32" t="str">
        <f>输机表!D2</f>
        <v>孙会亮</v>
      </c>
      <c r="C4" s="33"/>
      <c r="D4" s="34" t="s">
        <v>1046</v>
      </c>
      <c r="E4" s="35"/>
      <c r="F4" s="32" t="str">
        <f>输机表!F2</f>
        <v>雄县马务头村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192.59</v>
      </c>
      <c r="C7" s="43">
        <f ca="1">IF(COUNTIF(输机表!$C$4:$C$27,K7&amp;"*")=0,IFERROR(VLOOKUP(K7,房体结构,23,0),""),ROUND(SUMIF(输机表!$C$4:$C$27,K7&amp;"*",输机表!$Z$4:$Z$27)/B7,0))</f>
        <v>1381</v>
      </c>
      <c r="D7" s="43">
        <f ca="1">IFERROR(ROUND(C7*B7,0),"")</f>
        <v>265967</v>
      </c>
      <c r="E7" s="43" t="str">
        <f>IF(COUNTIF(输机表!$C$4:$C$27,L7&amp;"*")&gt;0,L7,IFERROR(VLOOKUP(L7,房体结构,1,0),""))</f>
        <v>Y1</v>
      </c>
      <c r="F7" s="44">
        <f ca="1">IF(COUNTIF(输机表!$C$4:$C$27,L7&amp;"*")=0,IFERROR(VLOOKUP(L7,房体结构,17,0),""),SUMIF(输机表!$C$4:$C$27,L7&amp;"*",输机表!$S$4:$S$7))</f>
        <v>16.19</v>
      </c>
      <c r="G7" s="43">
        <f ca="1">IF(COUNTIF(输机表!$C$4:$C$27,L7&amp;"*")=0,IFERROR(VLOOKUP(L7,房体结构,23,0),""),ROUND(SUMIF(输机表!$C$4:$C$27,L7&amp;"*",输机表!$Z$4:$Z$27)/F7,0))</f>
        <v>504</v>
      </c>
      <c r="H7" s="43">
        <f ca="1">IFERROR(ROUND(G7*F7,0),"")</f>
        <v>8160</v>
      </c>
      <c r="K7" s="67" t="s">
        <v>1126</v>
      </c>
      <c r="L7" s="67" t="s">
        <v>1009</v>
      </c>
      <c r="M7" s="68" t="s">
        <v>1127</v>
      </c>
    </row>
    <row r="8" ht="19.5" customHeight="1" spans="1:13">
      <c r="A8" s="43" t="str">
        <f>IF(COUNTIF(输机表!$C$4:$C$27,K8&amp;"*")&gt;0,K8,IFERROR(VLOOKUP(K8,房体结构,1,0),""))</f>
        <v>Y2</v>
      </c>
      <c r="B8" s="44">
        <f ca="1">IF(COUNTIF(输机表!$C$4:$C$27,K8&amp;"*")=0,IFERROR(VLOOKUP(K8,房体结构,17,0),""),SUMIF(输机表!$C$4:$C$27,K8&amp;"*",输机表!$S$4:$S$7))</f>
        <v>16.2</v>
      </c>
      <c r="C8" s="43">
        <f ca="1">IF(COUNTIF(输机表!$C$4:$C$27,K8&amp;"*")=0,IFERROR(VLOOKUP(K8,房体结构,23,0),""),ROUND(SUMIF(输机表!$C$4:$C$27,K8&amp;"*",输机表!$Z$4:$Z$27)/B8,0))</f>
        <v>528</v>
      </c>
      <c r="D8" s="43">
        <f ca="1" t="shared" ref="D8:D11" si="0">IFERROR(ROUND(C8*B8,0),"")</f>
        <v>8554</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1019</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1056</v>
      </c>
      <c r="B12" s="41"/>
      <c r="C12" s="45">
        <f ca="1">SUM(B7:B11)+SUM(F7:F11)</f>
        <v>224.98</v>
      </c>
      <c r="D12" s="46"/>
      <c r="E12" s="47" t="s">
        <v>1057</v>
      </c>
      <c r="F12" s="47"/>
      <c r="G12" s="48">
        <f ca="1">SUM(D7:D11)+SUM(H7:H11)</f>
        <v>282681</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12.2</v>
      </c>
      <c r="C15" s="51" t="str">
        <f ca="1" t="shared" ref="C15:C26" si="4">IFERROR(VLOOKUP(K15,附属物位置,6,0),"")</f>
        <v>㎡</v>
      </c>
      <c r="D15" s="52">
        <f ca="1" t="shared" ref="D15:D26" si="5">IF(A15="","",SUMIF(附属物名称,A15,附属物金额))</f>
        <v>976</v>
      </c>
      <c r="E15" s="52" t="str">
        <f ca="1" t="shared" ref="E15:E26" si="6">IFERROR(VLOOKUP(L15,附属物位置,4,0),"")</f>
        <v>砖墙</v>
      </c>
      <c r="F15" s="51">
        <f ca="1" t="shared" ref="F15:F40" si="7">IF(E15="","",SUMIF(附属物名称,E15,附属物数量))</f>
        <v>138.3</v>
      </c>
      <c r="G15" s="51" t="str">
        <f ca="1" t="shared" ref="G15:G26" si="8">IFERROR(VLOOKUP(L15,附属物位置,6,0),"")</f>
        <v>㎡</v>
      </c>
      <c r="H15" s="52">
        <f ca="1" t="shared" ref="H15:H26" si="9">IF(E15="","",SUMIF(附属物名称,E15,附属物金额))</f>
        <v>33944</v>
      </c>
      <c r="K15" s="67">
        <v>1</v>
      </c>
      <c r="L15" s="67">
        <v>2</v>
      </c>
      <c r="M15" s="68"/>
    </row>
    <row r="16" ht="17.25" customHeight="1" spans="1:13">
      <c r="A16" s="51" t="str">
        <f ca="1" t="shared" si="2"/>
        <v>平砖地面</v>
      </c>
      <c r="B16" s="51">
        <f ca="1" t="shared" si="3"/>
        <v>104.85</v>
      </c>
      <c r="C16" s="51" t="str">
        <f ca="1" t="shared" si="4"/>
        <v>㎡</v>
      </c>
      <c r="D16" s="52">
        <f ca="1" t="shared" si="5"/>
        <v>2621</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3</v>
      </c>
      <c r="C17" s="51" t="str">
        <f ca="1" t="shared" si="4"/>
        <v>台</v>
      </c>
      <c r="D17" s="52">
        <f ca="1" t="shared" si="5"/>
        <v>1200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有线电视</v>
      </c>
      <c r="B18" s="51">
        <f ca="1" t="shared" si="3"/>
        <v>1</v>
      </c>
      <c r="C18" s="51" t="str">
        <f ca="1" t="shared" si="4"/>
        <v>条</v>
      </c>
      <c r="D18" s="52">
        <f ca="1" t="shared" si="5"/>
        <v>100</v>
      </c>
      <c r="E18" s="52" t="str">
        <f ca="1" t="shared" si="6"/>
        <v>台阶</v>
      </c>
      <c r="F18" s="51">
        <f ca="1" t="shared" si="7"/>
        <v>10.96</v>
      </c>
      <c r="G18" s="51" t="str">
        <f ca="1" t="shared" si="8"/>
        <v>㎡</v>
      </c>
      <c r="H18" s="52">
        <f ca="1" t="shared" si="9"/>
        <v>3836</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2</v>
      </c>
      <c r="G19" s="51" t="str">
        <f ca="1" t="shared" si="8"/>
        <v>个</v>
      </c>
      <c r="H19" s="52">
        <f ca="1" t="shared" si="9"/>
        <v>2000</v>
      </c>
      <c r="K19" s="67">
        <v>9</v>
      </c>
      <c r="L19" s="67">
        <v>10</v>
      </c>
      <c r="M19" s="68"/>
    </row>
    <row r="20" ht="17.25" customHeight="1" spans="1:13">
      <c r="A20" s="51" t="str">
        <f ca="1" t="shared" si="2"/>
        <v>灶台</v>
      </c>
      <c r="B20" s="51">
        <f ca="1" t="shared" si="3"/>
        <v>1</v>
      </c>
      <c r="C20" s="51" t="str">
        <f ca="1" t="shared" si="4"/>
        <v>个</v>
      </c>
      <c r="D20" s="52">
        <f ca="1" t="shared" si="5"/>
        <v>300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水泥、水磨石平台</v>
      </c>
      <c r="B21" s="51">
        <f ca="1" t="shared" si="3"/>
        <v>42.37</v>
      </c>
      <c r="C21" s="51" t="str">
        <f ca="1" t="shared" si="4"/>
        <v>㎡</v>
      </c>
      <c r="D21" s="52">
        <f ca="1" t="shared" si="5"/>
        <v>7627</v>
      </c>
      <c r="E21" s="52" t="str">
        <f ca="1" t="shared" si="6"/>
        <v>窝</v>
      </c>
      <c r="F21" s="51">
        <f ca="1" t="shared" si="7"/>
        <v>1</v>
      </c>
      <c r="G21" s="51" t="str">
        <f ca="1" t="shared" si="8"/>
        <v>个</v>
      </c>
      <c r="H21" s="52">
        <f ca="1" t="shared" si="9"/>
        <v>150</v>
      </c>
      <c r="K21" s="67">
        <v>13</v>
      </c>
      <c r="L21" s="67">
        <v>14</v>
      </c>
      <c r="M21" s="68"/>
    </row>
    <row r="22" ht="17.25" customHeight="1" spans="1:13">
      <c r="A22" s="51" t="str">
        <f ca="1" t="shared" si="2"/>
        <v>竖砖地面</v>
      </c>
      <c r="B22" s="51">
        <f ca="1" t="shared" si="3"/>
        <v>27.08</v>
      </c>
      <c r="C22" s="51" t="str">
        <f ca="1" t="shared" si="4"/>
        <v>㎡</v>
      </c>
      <c r="D22" s="52">
        <f ca="1" t="shared" si="5"/>
        <v>1219</v>
      </c>
      <c r="E22" s="52" t="str">
        <f ca="1" t="shared" si="6"/>
        <v>水磨石池</v>
      </c>
      <c r="F22" s="51">
        <f ca="1" t="shared" si="7"/>
        <v>1</v>
      </c>
      <c r="G22" s="51" t="str">
        <f ca="1" t="shared" si="8"/>
        <v>个</v>
      </c>
      <c r="H22" s="52">
        <f ca="1" t="shared" si="9"/>
        <v>80</v>
      </c>
      <c r="K22" s="67">
        <v>15</v>
      </c>
      <c r="L22" s="67">
        <v>16</v>
      </c>
      <c r="M22" s="68"/>
    </row>
    <row r="23" ht="17.25" customHeight="1" spans="1:13">
      <c r="A23" s="51" t="str">
        <f ca="1" t="shared" si="2"/>
        <v>门垛</v>
      </c>
      <c r="B23" s="51">
        <f ca="1" t="shared" si="3"/>
        <v>1</v>
      </c>
      <c r="C23" s="51" t="str">
        <f ca="1" t="shared" si="4"/>
        <v>对</v>
      </c>
      <c r="D23" s="52">
        <f ca="1" t="shared" si="5"/>
        <v>2788</v>
      </c>
      <c r="E23" s="52" t="str">
        <f ca="1" t="shared" si="6"/>
        <v>P1</v>
      </c>
      <c r="F23" s="51">
        <f ca="1" t="shared" si="7"/>
        <v>16.12</v>
      </c>
      <c r="G23" s="51" t="str">
        <f ca="1" t="shared" si="8"/>
        <v>㎡</v>
      </c>
      <c r="H23" s="52">
        <f ca="1" t="shared" si="9"/>
        <v>1328</v>
      </c>
      <c r="K23" s="67">
        <v>17</v>
      </c>
      <c r="L23" s="67">
        <v>18</v>
      </c>
      <c r="M23" s="68"/>
    </row>
    <row r="24" ht="17.25" customHeight="1" spans="1:13">
      <c r="A24" s="51" t="str">
        <f ca="1" t="shared" si="2"/>
        <v>C1</v>
      </c>
      <c r="B24" s="51">
        <f ca="1" t="shared" si="3"/>
        <v>1.76</v>
      </c>
      <c r="C24" s="51" t="str">
        <f ca="1" t="shared" si="4"/>
        <v>㎡</v>
      </c>
      <c r="D24" s="52">
        <f ca="1" t="shared" si="5"/>
        <v>759</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61028</v>
      </c>
      <c r="H41" s="54"/>
      <c r="K41" s="67">
        <v>53</v>
      </c>
      <c r="M41" s="68"/>
    </row>
    <row r="42" ht="17.25" customHeight="1" spans="1:8">
      <c r="A42" s="53" t="s">
        <v>1064</v>
      </c>
      <c r="B42" s="54"/>
      <c r="C42" s="55">
        <f ca="1">G41+G12</f>
        <v>343709</v>
      </c>
      <c r="D42" s="54"/>
      <c r="E42" s="56" t="s">
        <v>1065</v>
      </c>
      <c r="F42" s="57" t="str">
        <f ca="1">TEXT(C42,"[DBnum2]")&amp;"元整"</f>
        <v>叁拾肆万叁仟柒佰零玖元整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45" customHeight="1" spans="1:17">
      <c r="A29" s="5"/>
      <c r="B29" s="24" t="s">
        <v>1099</v>
      </c>
      <c r="C29" s="24"/>
      <c r="D29" s="24"/>
      <c r="E29" s="24"/>
      <c r="F29" s="24"/>
      <c r="G29" s="24" t="s">
        <v>1100</v>
      </c>
      <c r="H29" s="24"/>
      <c r="I29" s="24"/>
      <c r="J29" s="24"/>
      <c r="K29" s="24" t="s">
        <v>1101</v>
      </c>
      <c r="L29" s="24"/>
      <c r="M29" s="24"/>
      <c r="N29" s="24"/>
      <c r="O29" s="24"/>
      <c r="P29" s="25" t="s">
        <v>1102</v>
      </c>
      <c r="Q29" s="25"/>
    </row>
    <row r="30" ht="32.4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4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康正（雄县）2023评字第8号-马务头村-2-15</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孙会亮</v>
      </c>
      <c r="E9" s="8"/>
      <c r="F9" s="8"/>
      <c r="G9" s="8"/>
      <c r="H9" s="8"/>
      <c r="I9" s="8"/>
      <c r="J9" s="8"/>
      <c r="K9" s="8"/>
      <c r="L9" s="8"/>
      <c r="M9" s="8"/>
      <c r="N9" s="8"/>
      <c r="O9" s="8"/>
      <c r="P9" s="8"/>
      <c r="Q9" s="8"/>
    </row>
    <row r="10" spans="1:17">
      <c r="A10" s="8" t="s">
        <v>1078</v>
      </c>
      <c r="B10" s="8"/>
      <c r="C10" s="8"/>
      <c r="D10" s="8" t="str">
        <f>结果通知单!F4</f>
        <v>雄县马务头村</v>
      </c>
      <c r="E10" s="8"/>
      <c r="F10" s="8"/>
      <c r="G10" s="8"/>
      <c r="H10" s="8"/>
      <c r="I10" s="8"/>
      <c r="J10" s="8"/>
      <c r="K10" s="8"/>
      <c r="L10" s="8"/>
      <c r="M10" s="8"/>
      <c r="N10" s="8"/>
      <c r="O10" s="8"/>
      <c r="P10" s="8"/>
      <c r="Q10" s="8"/>
    </row>
    <row r="11" spans="1:17">
      <c r="A11" s="8" t="s">
        <v>1079</v>
      </c>
      <c r="B11" s="8"/>
      <c r="C11" s="8"/>
      <c r="D11" s="9">
        <f ca="1">结果通知单!C12</f>
        <v>224.98</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343709</v>
      </c>
      <c r="H26" s="14"/>
      <c r="I26" s="14"/>
      <c r="J26" s="14"/>
      <c r="K26" s="14"/>
      <c r="L26" s="14"/>
      <c r="M26" s="14"/>
      <c r="N26" s="14"/>
      <c r="O26" s="14"/>
      <c r="P26" s="14"/>
      <c r="Q26" s="14"/>
    </row>
    <row r="27" spans="1:17">
      <c r="A27" s="8" t="s">
        <v>1097</v>
      </c>
      <c r="B27" s="8"/>
      <c r="C27" s="8"/>
      <c r="D27" s="8" t="str">
        <f ca="1">结果通知单!F42</f>
        <v>叁拾肆万叁仟柒佰零玖元整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1138</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1139</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1140</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