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<sst xmlns="http://schemas.openxmlformats.org/spreadsheetml/2006/main" count="5765" uniqueCount="1142">
  <si>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</si>
  <si>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</si>
  <si>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</si>
  <si>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</si>
  <si>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</si>
  <si>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</si>
  <si>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</si>
  <si>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</si>
  <si>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</si>
  <si>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</si>
  <si>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</si>
  <si>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</si>
  <si>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</si>
  <si>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</si>
  <si>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</si>
  <si>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</si>
  <si>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</si>
  <si>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</si>
  <si>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</si>
  <si>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</si>
  <si>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</si>
  <si>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</si>
  <si>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</si>
  <si>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</si>
  <si>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</si>
  <si>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</si>
  <si>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</si>
  <si>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</si>
  <si>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</si>
  <si>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</si>
  <si>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</si>
  <si>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</si>
  <si>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</si>
  <si>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</si>
  <si>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</si>
  <si>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</si>
  <si>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</si>
  <si>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</si>
  <si>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</si>
  <si>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</si>
  <si>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</si>
  <si>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</si>
  <si>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</si>
  <si>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</si>
  <si>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</si>
  <si>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</si>
  <si>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</si>
  <si>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</si>
  <si>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</si>
  <si>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</si>
  <si>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</si>
  <si>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</si>
  <si>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</si>
  <si>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</si>
  <si>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</si>
  <si>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</si>
  <si>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</si>
  <si>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</si>
  <si>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</si>
  <si>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</si>
  <si>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</si>
  <si>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</si>
  <si>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</si>
  <si>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</si>
  <si>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</si>
  <si>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</si>
  <si>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</si>
  <si>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</si>
  <si>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</si>
  <si>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</si>
  <si>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</si>
  <si>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</si>
  <si>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</si>
  <si>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</si>
  <si>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</si>
  <si>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</si>
  <si>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</si>
  <si>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</si>
  <si>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</si>
  <si>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</si>
  <si>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</si>
  <si>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</si>
  <si>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</si>
  <si>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</si>
  <si>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</si>
  <si>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</si>
  <si>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</si>
  <si>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</si>
  <si>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</si>
  <si>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</si>
  <si>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</si>
  <si>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</si>
  <si>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</si>
  <si>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</si>
  <si>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</si>
  <si>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</si>
  <si>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</si>
  <si>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</si>
  <si>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</si>
  <si>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</si>
  <si>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</si>
  <si>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</si>
  <si>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</si>
  <si>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</si>
  <si>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</si>
  <si>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</si>
  <si>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</si>
  <si>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</si>
  <si>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</si>
  <si>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</si>
  <si>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</si>
  <si>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</si>
  <si>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</si>
  <si>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</si>
  <si>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</si>
  <si>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</si>
  <si>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</si>
  <si>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</si>
  <si>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</si>
  <si>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</si>
  <si>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</si>
  <si>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</si>
  <si>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</si>
  <si>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</si>
  <si>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</si>
  <si>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</si>
  <si>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</si>
  <si>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</si>
  <si>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</si>
  <si>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</si>
  <si>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</si>
  <si>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</si>
  <si>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</si>
  <si>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</si>
  <si>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</si>
  <si>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</si>
  <si>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</si>
  <si>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</si>
  <si>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</si>
  <si>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</si>
  <si>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</si>
  <si>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</si>
  <si>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</si>
  <si>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</si>
  <si>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</si>
  <si>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</si>
  <si>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</si>
  <si>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</si>
  <si>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</si>
  <si>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</si>
  <si>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</si>
  <si>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</si>
  <si>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</si>
  <si>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</si>
  <si>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</si>
  <si>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</si>
  <si>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</si>
  <si>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</si>
  <si>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</si>
  <si>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</si>
  <si>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</si>
  <si>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</si>
  <si>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</si>
  <si>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</si>
  <si>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</si>
  <si>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</si>
  <si>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</si>
  <si>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</si>
  <si>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</si>
  <si>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</si>
  <si>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</si>
  <si>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</si>
  <si>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</si>
  <si>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</si>
  <si>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</si>
  <si>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</si>
  <si>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</si>
  <si>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</si>
  <si>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</si>
  <si>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</si>
  <si>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</si>
  <si>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</si>
  <si>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</si>
  <si>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</si>
  <si>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</si>
  <si>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</si>
  <si>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</si>
  <si>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</si>
  <si>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</si>
  <si>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</si>
  <si>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</si>
  <si>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</si>
  <si>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</si>
  <si>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</si>
  <si>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</si>
  <si>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</si>
  <si>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</si>
  <si>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</si>
  <si>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</si>
  <si>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</si>
  <si>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</si>
  <si>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</si>
  <si>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</si>
  <si>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</si>
  <si>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</si>
  <si>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</si>
  <si>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</si>
  <si>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</si>
  <si>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</si>
  <si>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</si>
  <si>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</si>
  <si>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</si>
  <si>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</si>
  <si>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</si>
  <si>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</si>
  <si>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</si>
  <si>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</si>
  <si>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</si>
  <si>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</si>
  <si>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</si>
  <si>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</si>
  <si>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</si>
  <si>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</si>
  <si>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</si>
  <si>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</si>
  <si>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</si>
  <si>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</si>
  <si>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</si>
  <si>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</si>
  <si>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</si>
  <si>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</si>
  <si>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</si>
  <si>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</si>
  <si>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</si>
  <si>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</si>
  <si>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</si>
  <si>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</si>
  <si>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</si>
  <si>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</si>
  <si>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</si>
  <si>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</si>
  <si>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</si>
  <si>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</si>
  <si>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</si>
  <si>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</si>
  <si>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</si>
  <si>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</si>
  <si>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</si>
  <si>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</si>
  <si>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</si>
  <si>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</si>
  <si>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</si>
  <si>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</si>
  <si>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</si>
  <si>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</si>
  <si>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</si>
  <si>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</si>
  <si>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</si>
  <si>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</si>
  <si>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</si>
  <si>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</si>
  <si>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</si>
  <si>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</si>
  <si>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</si>
  <si>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</si>
  <si>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</si>
  <si>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</si>
  <si>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</si>
  <si>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</si>
  <si>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</si>
  <si>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</si>
  <si>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</si>
  <si>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</si>
  <si>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</si>
  <si>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</si>
  <si>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</si>
  <si>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</si>
  <si>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</si>
  <si>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</si>
  <si>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</si>
  <si>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</si>
  <si>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</si>
  <si>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</si>
  <si>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</si>
  <si>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</si>
  <si>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</si>
  <si>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</si>
  <si>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</si>
  <si>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</si>
  <si>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</si>
  <si>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</si>
  <si>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</si>
  <si>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</si>
  <si>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</si>
  <si>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</si>
  <si>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</si>
  <si>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</si>
  <si>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</si>
  <si>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</si>
  <si>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</si>
  <si>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</si>
  <si>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</si>
  <si>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</si>
  <si>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</si>
  <si>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</si>
  <si>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</si>
  <si>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</si>
  <si>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</si>
  <si>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</si>
  <si>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</si>
  <si>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</si>
  <si>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</si>
  <si>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</si>
  <si>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</si>
  <si>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</si>
  <si>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</si>
  <si>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</si>
  <si>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</si>
  <si>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</si>
  <si>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</si>
  <si>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</si>
  <si>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</si>
  <si>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</si>
  <si>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</si>
  <si>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</si>
  <si>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</si>
  <si>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</si>
  <si>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</si>
  <si>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</si>
  <si>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</si>
  <si>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</si>
  <si>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</si>
  <si>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</si>
  <si>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</si>
  <si>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</si>
  <si>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</si>
  <si>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</si>
  <si>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</si>
  <si>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</si>
  <si>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</si>
  <si>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</si>
  <si>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</si>
  <si>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</si>
  <si>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</si>
  <si>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</si>
  <si>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</si>
  <si>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</si>
  <si>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</si>
  <si>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</si>
  <si>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</si>
  <si>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</si>
  <si>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</si>
  <si>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</si>
  <si>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</si>
  <si>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</si>
  <si>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</si>
  <si>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</si>
  <si>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</si>
  <si>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</si>
  <si>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</si>
  <si>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</si>
  <si>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</si>
  <si>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</si>
  <si>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</si>
  <si>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</si>
  <si>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</si>
  <si>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</si>
  <si>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</si>
  <si>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</si>
  <si>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</si>
  <si>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</si>
  <si>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</si>
  <si>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</si>
  <si>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</si>
  <si>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</si>
  <si>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</si>
  <si>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</si>
  <si>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</si>
  <si>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</si>
  <si>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</si>
  <si>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</si>
  <si>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</si>
  <si>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</si>
  <si>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</si>
  <si>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</si>
  <si>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</si>
  <si>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</si>
  <si>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</si>
  <si>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</si>
  <si>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</si>
  <si>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</si>
  <si>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</si>
  <si>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</si>
  <si>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</si>
  <si>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</si>
  <si>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</si>
  <si>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</si>
  <si>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</si>
  <si>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</si>
  <si>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</si>
  <si>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</si>
  <si>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</si>
  <si>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</si>
  <si>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</si>
  <si>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</si>
  <si>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</si>
  <si>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</si>
  <si>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</si>
  <si>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</si>
  <si>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</si>
  <si>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</si>
  <si>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</si>
  <si>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</si>
  <si>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</si>
  <si>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</si>
  <si>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</si>
  <si>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</si>
  <si>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</si>
  <si>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</si>
  <si>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</si>
  <si>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</si>
  <si>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</si>
  <si>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</si>
  <si>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</si>
  <si>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</si>
  <si>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</si>
  <si>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</si>
  <si>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</si>
  <si>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</si>
  <si>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</si>
  <si>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</si>
  <si>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</si>
  <si>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</si>
  <si>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</si>
  <si>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</si>
  <si>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</si>
  <si>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</si>
  <si>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</si>
  <si>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</si>
  <si>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</si>
  <si>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</si>
  <si>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</si>
  <si>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</si>
  <si>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</si>
  <si>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</si>
  <si>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</si>
  <si>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</si>
  <si>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</si>
  <si>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</si>
  <si>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</si>
  <si>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</si>
  <si>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</si>
  <si>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</si>
  <si>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</si>
  <si>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</si>
  <si>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</si>
  <si>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</si>
  <si>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</si>
  <si>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</si>
  <si>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</si>
  <si>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</si>
  <si>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</si>
  <si>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</si>
  <si>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</si>
  <si>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</si>
  <si>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</si>
  <si>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</si>
  <si>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</si>
  <si>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</si>
  <si>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</si>
  <si>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</si>
  <si>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</si>
  <si>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</si>
  <si>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</si>
  <si>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</si>
  <si>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</si>
  <si>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</si>
  <si>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</si>
  <si>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</si>
  <si>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</si>
  <si>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</si>
  <si>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</si>
  <si>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</si>
  <si>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</si>
  <si>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</si>
  <si>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</si>
  <si>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</si>
  <si>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</si>
  <si>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</si>
  <si>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</si>
  <si>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</si>
  <si>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</si>
  <si>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</si>
  <si>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</si>
  <si>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</si>
  <si>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</si>
  <si>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</si>
  <si>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</si>
  <si>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</si>
  <si>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</si>
  <si>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</si>
  <si>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</si>
  <si>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</si>
  <si>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</si>
  <si>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</si>
  <si>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</si>
  <si>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</si>
  <si>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</si>
  <si>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</si>
  <si>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</si>
  <si>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</si>
  <si>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</si>
  <si>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</si>
  <si>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</si>
  <si>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</si>
  <si>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</si>
  <si>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</si>
  <si>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</si>
  <si>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</si>
  <si>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</si>
  <si>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</si>
  <si>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</si>
  <si>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</si>
  <si>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</si>
  <si>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</si>
  <si>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</si>
  <si>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</si>
  <si>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</si>
  <si>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</si>
  <si>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</si>
  <si>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</si>
  <si>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</si>
  <si>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</si>
  <si>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</si>
  <si>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</si>
  <si>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</si>
  <si>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</si>
  <si>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</si>
  <si>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</si>
  <si>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</si>
  <si>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</si>
  <si>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</si>
  <si>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</si>
  <si>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</si>
  <si>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</si>
  <si>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</si>
  <si>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</si>
  <si>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</si>
  <si>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</si>
  <si>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</si>
  <si>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</si>
  <si>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</si>
  <si>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</si>
  <si>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</si>
  <si>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</si>
  <si>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</si>
  <si>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</si>
  <si>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</si>
  <si>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</si>
  <si>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</si>
  <si>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</si>
  <si>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</si>
  <si>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</si>
  <si>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</si>
  <si>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</si>
  <si>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</si>
  <si>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</si>
  <si>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</si>
  <si>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</si>
  <si>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</si>
  <si>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</si>
  <si>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</si>
  <si>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</si>
  <si>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</si>
  <si>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</si>
  <si>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</si>
  <si>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</si>
  <si>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</si>
  <si>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</si>
  <si>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</si>
  <si>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</si>
  <si>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</si>
  <si>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</si>
  <si>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</si>
  <si>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</si>
  <si>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</si>
  <si>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</si>
  <si>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</si>
  <si>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</si>
  <si>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</si>
  <si>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</si>
  <si>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</si>
  <si>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</si>
  <si>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</si>
  <si>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</si>
  <si>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</si>
  <si>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</si>
  <si>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</si>
  <si>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</si>
  <si>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</si>
  <si>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</si>
  <si>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</si>
  <si>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</si>
  <si>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</si>
  <si>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</si>
  <si>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</si>
  <si>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</si>
  <si>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</si>
  <si>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</si>
  <si>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</si>
  <si>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</si>
  <si>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</si>
  <si>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</si>
  <si>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</si>
  <si>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</si>
  <si>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</si>
  <si>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</si>
  <si>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</si>
  <si>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</si>
  <si>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</si>
  <si>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</si>
  <si>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</si>
  <si>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</si>
  <si>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</si>
  <si>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</si>
  <si>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</si>
  <si>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</si>
  <si>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</si>
  <si>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</si>
  <si>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</si>
  <si>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</si>
  <si>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</si>
  <si>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</si>
  <si>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</si>
  <si>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</si>
  <si>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</si>
  <si>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</si>
  <si>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</si>
  <si>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</si>
  <si>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</si>
  <si>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</si>
  <si>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</si>
  <si>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</si>
  <si>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</si>
  <si>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</si>
  <si>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</si>
  <si>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</si>
  <si>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</si>
  <si>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</si>
  <si>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</si>
  <si>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</si>
  <si>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</si>
  <si>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</si>
  <si>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</si>
  <si>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</si>
  <si>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</si>
  <si>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</si>
  <si>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</si>
  <si>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</si>
  <si>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</si>
  <si>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</si>
  <si>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</si>
  <si>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</si>
  <si>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</si>
  <si>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</si>
  <si>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</si>
  <si>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</si>
  <si>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</si>
  <si>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</si>
  <si>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</si>
  <si>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</si>
  <si>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</si>
  <si>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</si>
  <si>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</si>
  <si>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</si>
  <si>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</si>
  <si>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</si>
  <si>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</si>
  <si>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</si>
  <si>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</si>
  <si>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</si>
  <si>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</si>
  <si>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</si>
  <si>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</si>
  <si>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</si>
  <si>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</si>
  <si>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</si>
  <si>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</si>
  <si>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</si>
  <si>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</si>
  <si>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</si>
  <si>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</si>
  <si>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</si>
  <si>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</si>
  <si>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</si>
  <si>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</si>
  <si>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</si>
  <si>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</si>
  <si>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</si>
  <si>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</si>
  <si>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</si>
  <si>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</si>
  <si>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</si>
  <si>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</si>
  <si>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</si>
  <si>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</si>
  <si>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</si>
  <si>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</si>
  <si>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</si>
  <si>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</si>
  <si>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</si>
  <si>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</si>
  <si>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</si>
  <si>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</si>
  <si>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</si>
  <si>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</si>
  <si>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</si>
  <si>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</si>
  <si>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</si>
  <si>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</si>
  <si>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</si>
  <si>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</si>
  <si>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</si>
  <si>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</si>
  <si>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</si>
  <si>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</si>
  <si>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</si>
  <si>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</si>
  <si>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</si>
  <si>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</si>
  <si>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</si>
  <si>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</si>
  <si>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</si>
  <si>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</si>
  <si>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</si>
  <si>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</si>
  <si>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</si>
  <si>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</si>
  <si>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</si>
  <si>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</si>
  <si>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</si>
  <si>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</si>
  <si>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</si>
  <si>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</si>
  <si>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</si>
  <si>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</si>
  <si>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</si>
  <si>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</si>
  <si>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</si>
  <si>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</si>
  <si>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</si>
  <si>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</si>
  <si>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</si>
  <si>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</si>
  <si>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</si>
  <si>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</si>
  <si>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</si>
  <si>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</si>
  <si>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</si>
  <si>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</si>
  <si>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</si>
  <si>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</si>
  <si>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</si>
  <si>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</si>
  <si>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</si>
  <si>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</si>
  <si>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</si>
  <si>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</si>
  <si>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</si>
  <si>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</si>
  <si>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</si>
  <si>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</si>
  <si>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</si>
  <si>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</si>
  <si>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</si>
  <si>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</si>
  <si>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</si>
  <si>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</si>
  <si>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</si>
  <si>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</si>
  <si>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</si>
  <si>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</si>
  <si>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</si>
  <si>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</si>
  <si>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</si>
  <si>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</si>
  <si>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</si>
  <si>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</si>
  <si>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</si>
  <si>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</si>
  <si>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</si>
  <si>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</si>
  <si>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</si>
  <si>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</si>
  <si>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</si>
  <si>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</si>
  <si>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</si>
  <si>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</si>
  <si>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</si>
  <si>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</si>
  <si>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</si>
  <si>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</si>
  <si>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</si>
  <si>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</si>
  <si>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</si>
  <si>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</si>
  <si>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</si>
  <si>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</si>
  <si>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</si>
  <si>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</si>
  <si>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</si>
  <si>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</si>
  <si>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</si>
  <si>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</si>
  <si>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</si>
  <si>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</si>
  <si>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</si>
  <si>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</si>
  <si>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</si>
  <si>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</si>
  <si>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</si>
  <si>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</si>
  <si>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</si>
  <si>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</si>
  <si>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</si>
  <si>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</si>
  <si>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</si>
  <si>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</si>
  <si>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</si>
  <si>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</si>
  <si>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</si>
  <si>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</si>
  <si>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</si>
  <si>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</si>
  <si>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</si>
  <si>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</si>
  <si>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</si>
  <si>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</si>
  <si>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</si>
  <si>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</si>
  <si>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</si>
  <si>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</si>
  <si>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</si>
  <si>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</si>
  <si>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</si>
  <si>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</si>
  <si>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</si>
  <si>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</si>
  <si>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</si>
  <si>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</si>
  <si>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</si>
  <si>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</si>
  <si>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</si>
  <si>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</si>
  <si>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</si>
  <si>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</si>
  <si>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</si>
  <si>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</si>
  <si>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</si>
  <si>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</si>
  <si>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董秀庭</t>
  </si>
  <si>
    <t>坐落：</t>
  </si>
  <si>
    <t>雄县马务头村</t>
  </si>
  <si>
    <t>调查编号：</t>
  </si>
  <si>
    <t>010419-58-004</t>
  </si>
  <si>
    <t>价值时点：</t>
  </si>
  <si>
    <t>2023年9月22日</t>
  </si>
  <si>
    <t>报告编号：</t>
  </si>
  <si>
    <t>康正（雄县）2023评字第8号-马务头村-</t>
  </si>
  <si>
    <t>2-4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</si>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</sst>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2"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7" customWidth="1"/>
    <col min="2" max="2" width="11.625" style="277" customWidth="1"/>
    <col min="3" max="3" width="5.75" style="277" customWidth="1"/>
    <col min="4" max="4" width="19.25" style="277" customWidth="1"/>
    <col min="5" max="5" width="33.75" style="277" customWidth="1"/>
    <col min="6" max="7" width="9" style="277"/>
    <col min="8" max="8" width="29.25" style="277" customWidth="1"/>
    <col min="9" max="10" width="9" style="277"/>
    <col min="11" max="11" width="27.25" style="277" customWidth="1"/>
    <col min="12" max="12" width="11" style="277" customWidth="1"/>
    <col min="13" max="13" width="11.25" style="277" customWidth="1"/>
    <col min="14" max="15" width="9" style="277"/>
    <col min="16" max="16" width="20.75"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4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45" customHeight="1" spans="4:16">
      <c r="D305" s="280"/>
      <c r="E305" s="280" t="s">
        <v>425</v>
      </c>
      <c r="F305" s="294">
        <v>89</v>
      </c>
      <c r="G305" s="297"/>
      <c r="H305" s="298" t="s">
        <v>357</v>
      </c>
      <c r="I305" s="293" t="s">
        <v>385</v>
      </c>
      <c r="J305" s="293">
        <v>1</v>
      </c>
      <c r="K305" s="293" t="s">
        <v>426</v>
      </c>
      <c r="L305" s="281">
        <v>5</v>
      </c>
      <c r="M305" s="293"/>
      <c r="N305" s="279"/>
      <c r="O305" s="280"/>
      <c r="P305" s="280"/>
    </row>
    <row r="306" ht="26.45" customHeight="1" spans="4:16">
      <c r="D306" s="280"/>
      <c r="E306" s="280" t="s">
        <v>427</v>
      </c>
      <c r="F306" s="296"/>
      <c r="G306" s="297"/>
      <c r="H306" s="301"/>
      <c r="I306" s="293" t="s">
        <v>428</v>
      </c>
      <c r="J306" s="293">
        <v>1</v>
      </c>
      <c r="K306" s="293" t="s">
        <v>429</v>
      </c>
      <c r="L306" s="281">
        <v>4500</v>
      </c>
      <c r="M306" s="293"/>
      <c r="N306" s="279"/>
      <c r="O306" s="280"/>
      <c r="P306" s="280"/>
    </row>
    <row r="307" ht="26.45" customHeight="1" spans="4:16">
      <c r="D307" s="280"/>
      <c r="E307" s="280" t="s">
        <v>430</v>
      </c>
      <c r="F307" s="294">
        <v>90</v>
      </c>
      <c r="G307" s="297"/>
      <c r="H307" s="298" t="s">
        <v>359</v>
      </c>
      <c r="I307" s="293" t="s">
        <v>385</v>
      </c>
      <c r="J307" s="293">
        <v>1</v>
      </c>
      <c r="K307" s="293" t="s">
        <v>431</v>
      </c>
      <c r="L307" s="281">
        <v>10</v>
      </c>
      <c r="M307" s="293"/>
      <c r="N307" s="279"/>
      <c r="O307" s="280"/>
      <c r="P307" s="280"/>
    </row>
    <row r="308" ht="26.45" customHeight="1" spans="4:16">
      <c r="D308" s="280"/>
      <c r="E308" s="280" t="s">
        <v>432</v>
      </c>
      <c r="F308" s="296"/>
      <c r="G308" s="302"/>
      <c r="H308" s="301"/>
      <c r="I308" s="293" t="s">
        <v>428</v>
      </c>
      <c r="J308" s="293">
        <v>1</v>
      </c>
      <c r="K308" s="293" t="s">
        <v>433</v>
      </c>
      <c r="L308" s="281">
        <v>6000</v>
      </c>
      <c r="M308" s="293"/>
      <c r="N308" s="279"/>
      <c r="O308" s="280"/>
      <c r="P308" s="280"/>
    </row>
    <row r="309" ht="26.4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010419-58-004</v>
      </c>
      <c r="C2" s="275">
        <f>输机表!P2</f>
        <v>0</v>
      </c>
      <c r="D2" s="275" t="str">
        <f>输机表!U2&amp;输机表!Y2</f>
        <v>康正（雄县）2023评字第8号-马务头村-2-4</v>
      </c>
      <c r="E2" s="275" t="str">
        <f>输机表!D2</f>
        <v>董秀庭</v>
      </c>
      <c r="F2" s="275" t="str">
        <f>输机表!F2</f>
        <v>雄县马务头村</v>
      </c>
      <c r="G2" s="275">
        <f ca="1">结果通知单!C12</f>
        <v>133.87</v>
      </c>
      <c r="H2" s="275"/>
      <c r="I2" s="275"/>
      <c r="J2" s="275">
        <f ca="1">结果通知单!G12</f>
        <v>132888</v>
      </c>
      <c r="K2" s="275">
        <f ca="1">结果通知单!G41</f>
        <v>40013</v>
      </c>
      <c r="L2" s="275">
        <f ca="1">IF(J2+K2=结果通知单!C42,J2+K2,"请检查")</f>
        <v>172901</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L184" workbookViewId="0">
      <selection activeCell="X187" sqref="X187"/>
    </sheetView>
  </sheetViews>
  <sheetFormatPr defaultColWidth="9" defaultRowHeight="15.6"/>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2"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5</v>
      </c>
      <c r="E4" s="80">
        <v>3.1</v>
      </c>
      <c r="F4" s="80" t="s">
        <v>964</v>
      </c>
      <c r="G4" s="80" t="s">
        <v>965</v>
      </c>
      <c r="H4" s="80" t="s">
        <v>966</v>
      </c>
      <c r="I4" s="80">
        <v>37</v>
      </c>
      <c r="J4" s="80">
        <v>4</v>
      </c>
      <c r="K4" s="80" t="s">
        <v>967</v>
      </c>
      <c r="L4" s="80" t="s">
        <v>968</v>
      </c>
      <c r="M4" s="80">
        <v>0.8</v>
      </c>
      <c r="N4" s="80">
        <v>0.2</v>
      </c>
      <c r="O4" s="80" t="s">
        <v>969</v>
      </c>
      <c r="P4" s="80" t="s">
        <v>969</v>
      </c>
      <c r="Q4" s="80" t="s">
        <v>970</v>
      </c>
      <c r="R4" s="80" t="s">
        <v>969</v>
      </c>
      <c r="S4" s="110">
        <v>106.77</v>
      </c>
      <c r="T4" s="110" t="s">
        <v>971</v>
      </c>
      <c r="U4" s="110"/>
      <c r="V4" s="110"/>
      <c r="W4" s="84">
        <f>ROUND(F5*ROUND(E5+G5+H5+I5+J5+K5+L5+M5+N5+O5+P5+Q5+R5+U5+T5+1,3)*V5,0)</f>
        <v>937</v>
      </c>
      <c r="X4" s="111">
        <f>ROUND(L60/S4,0)</f>
        <v>117</v>
      </c>
      <c r="Y4" s="111">
        <f>W4+X4</f>
        <v>1054</v>
      </c>
      <c r="Z4" s="127">
        <f>ROUND(Y4*S4,0)</f>
        <v>112536</v>
      </c>
      <c r="AA4" s="128">
        <f>IF(Q4="无",0,IF(Q4="地暖",0,S4))</f>
        <v>106.77</v>
      </c>
      <c r="AB4" s="128">
        <f>IF(Q4="无",0,IF(Q4="暖气片",0,S4))</f>
        <v>0</v>
      </c>
      <c r="AC4" s="84" t="str">
        <f>H4</f>
        <v>普通木门窗</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979</v>
      </c>
      <c r="BL4" s="145" t="s">
        <v>974</v>
      </c>
      <c r="BM4" s="145" t="s">
        <v>975</v>
      </c>
      <c r="BN4" s="145" t="s">
        <v>980</v>
      </c>
      <c r="BO4" s="145" t="s">
        <v>968</v>
      </c>
      <c r="BP4" s="145" t="s">
        <v>970</v>
      </c>
      <c r="BQ4" s="145" t="s">
        <v>981</v>
      </c>
      <c r="BR4" s="145" t="s">
        <v>982</v>
      </c>
      <c r="BS4" s="145" t="s">
        <v>969</v>
      </c>
      <c r="BT4" s="191" t="s">
        <v>968</v>
      </c>
      <c r="BU4" s="145" t="s">
        <v>969</v>
      </c>
      <c r="BV4" s="145" t="s">
        <v>968</v>
      </c>
      <c r="BW4" s="145" t="s">
        <v>969</v>
      </c>
      <c r="BX4" s="145" t="s">
        <v>968</v>
      </c>
      <c r="BY4" s="144" t="s">
        <v>972</v>
      </c>
      <c r="BZ4" s="144" t="s">
        <v>973</v>
      </c>
      <c r="CA4" s="144" t="s">
        <v>972</v>
      </c>
      <c r="CB4" s="144" t="s">
        <v>968</v>
      </c>
      <c r="CC4" s="144" t="s">
        <v>983</v>
      </c>
      <c r="CD4" s="144" t="s">
        <v>984</v>
      </c>
      <c r="CE4" s="144" t="s">
        <v>966</v>
      </c>
      <c r="CF4" s="144" t="s">
        <v>985</v>
      </c>
      <c r="CG4" s="144" t="s">
        <v>986</v>
      </c>
      <c r="CH4" s="199" t="s">
        <v>987</v>
      </c>
      <c r="CI4" s="144" t="s">
        <v>988</v>
      </c>
      <c r="CJ4" s="144" t="s">
        <v>989</v>
      </c>
      <c r="CK4" s="144" t="s">
        <v>990</v>
      </c>
      <c r="CL4" s="145" t="s">
        <v>982</v>
      </c>
      <c r="CM4" s="144" t="s">
        <v>972</v>
      </c>
      <c r="CN4" s="145" t="s">
        <v>973</v>
      </c>
      <c r="CO4" s="144" t="s">
        <v>972</v>
      </c>
      <c r="CP4" s="145" t="s">
        <v>973</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0.05</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10"/>
      <c r="T5" s="85">
        <f>VLOOKUP(F4,系数区域,VLOOKUP(T4,顶棚面列数,2,0),0)</f>
        <v>0</v>
      </c>
      <c r="U5" s="112">
        <f>EO5</f>
        <v>0</v>
      </c>
      <c r="V5" s="85">
        <v>0.82</v>
      </c>
      <c r="W5" s="84"/>
      <c r="X5" s="111"/>
      <c r="Y5" s="84"/>
      <c r="Z5" s="94"/>
      <c r="AA5" s="131">
        <f>AA4/S4</f>
        <v>1</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1" t="s">
        <v>1009</v>
      </c>
      <c r="D6" s="81">
        <v>2</v>
      </c>
      <c r="E6" s="80">
        <v>2.7</v>
      </c>
      <c r="F6" s="80" t="s">
        <v>964</v>
      </c>
      <c r="G6" s="80" t="s">
        <v>965</v>
      </c>
      <c r="H6" s="80" t="s">
        <v>966</v>
      </c>
      <c r="I6" s="80">
        <v>24</v>
      </c>
      <c r="J6" s="80"/>
      <c r="K6" s="80" t="s">
        <v>967</v>
      </c>
      <c r="L6" s="80" t="s">
        <v>968</v>
      </c>
      <c r="M6" s="80">
        <v>0.7</v>
      </c>
      <c r="N6" s="80">
        <v>0.2</v>
      </c>
      <c r="O6" s="80" t="s">
        <v>968</v>
      </c>
      <c r="P6" s="80" t="s">
        <v>968</v>
      </c>
      <c r="Q6" s="80" t="s">
        <v>968</v>
      </c>
      <c r="R6" s="80" t="s">
        <v>969</v>
      </c>
      <c r="S6" s="110">
        <v>27.1</v>
      </c>
      <c r="T6" s="110" t="s">
        <v>976</v>
      </c>
      <c r="U6" s="110"/>
      <c r="V6" s="110"/>
      <c r="W6" s="113">
        <f>ROUND(F7*ROUND(E7+G7+H7+I7+J7+K7+L7+M7+N7+O7+P7+Q7+R7+U7+T7+1,3)*V7,0)</f>
        <v>751</v>
      </c>
      <c r="X6" s="114">
        <f>ROUND(X60/S6,0)</f>
        <v>0</v>
      </c>
      <c r="Y6" s="111">
        <f t="shared" ref="Y6" si="3">W6+X6</f>
        <v>751</v>
      </c>
      <c r="Z6" s="127">
        <f t="shared" ref="Z6" si="4">ROUND(Y6*S6,0)</f>
        <v>20352</v>
      </c>
      <c r="AA6" s="128">
        <f>IF(Q6="无",0,IF(Q6="地暖",0,S6))</f>
        <v>0</v>
      </c>
      <c r="AB6" s="128">
        <f>IF(Q6="无",0,IF(Q6="暖气片",0,S6))</f>
        <v>0</v>
      </c>
      <c r="AC6" s="84" t="str">
        <f>H6</f>
        <v>普通木门窗</v>
      </c>
      <c r="AD6" s="110" t="s">
        <v>968</v>
      </c>
      <c r="AE6" s="129">
        <v>1</v>
      </c>
      <c r="AF6" s="130" t="e">
        <f>VLOOKUP(F6,系数区域,LOOKUP(V6,$CV$16:$DE$16,{68,69,70,71,72,73,74,75,76,77}),0)</f>
        <v>#N/A</v>
      </c>
      <c r="AG6" s="129" t="s">
        <v>968</v>
      </c>
      <c r="AH6" s="150" t="s">
        <v>1010</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-0.06</v>
      </c>
      <c r="K7" s="85">
        <f>VLOOKUP(F6,系数区域,VLOOKUP(K6,内墙面列数,2,0),0)</f>
        <v>0</v>
      </c>
      <c r="L7" s="85">
        <f>VLOOKUP(L6,$BH$3:$BI$14,2,0)</f>
        <v>0</v>
      </c>
      <c r="M7" s="83">
        <f>IFERROR(ROUND(((M6-VLOOKUP(F6,系数区域,25,0))*AG7)*0.1,4)*AE7,0)</f>
        <v>0.04</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v>
      </c>
      <c r="S7" s="110"/>
      <c r="T7" s="85">
        <f>VLOOKUP(F6,系数区域,VLOOKUP(T6,顶棚面列数,2,0),0)</f>
        <v>-0.02</v>
      </c>
      <c r="U7" s="112">
        <f>EO7</f>
        <v>0</v>
      </c>
      <c r="V7" s="85">
        <v>0.8</v>
      </c>
      <c r="W7" s="115"/>
      <c r="X7" s="116"/>
      <c r="Y7" s="84"/>
      <c r="Z7" s="94"/>
      <c r="AA7" s="131">
        <f>AA6/S6</f>
        <v>0</v>
      </c>
      <c r="AB7" s="131">
        <f>AB6/S6</f>
        <v>0</v>
      </c>
      <c r="AC7" s="132">
        <v>1</v>
      </c>
      <c r="AD7" s="131">
        <f>IF(AD6="","",1-AC7)</f>
        <v>0</v>
      </c>
      <c r="AE7" s="131">
        <f>1/AE6</f>
        <v>1</v>
      </c>
      <c r="AF7" s="133"/>
      <c r="AG7" s="149">
        <f>IF(AG6="有",0.5,1)</f>
        <v>1</v>
      </c>
      <c r="AH7" s="150" t="s">
        <v>1012</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1013</v>
      </c>
      <c r="BI7" s="153">
        <v>-0.06</v>
      </c>
      <c r="BJ7" s="153">
        <v>0.05</v>
      </c>
      <c r="BK7" s="153">
        <v>0</v>
      </c>
      <c r="BL7" s="153" t="s">
        <v>1014</v>
      </c>
      <c r="BM7" s="153" t="s">
        <v>1014</v>
      </c>
      <c r="BN7" s="153" t="s">
        <v>1014</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1015</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1016</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15" customHeight="1" spans="1:145">
      <c r="A8" s="77"/>
      <c r="B8" s="79">
        <v>3</v>
      </c>
      <c r="C8" s="80"/>
      <c r="D8" s="81"/>
      <c r="E8" s="80"/>
      <c r="F8" s="80"/>
      <c r="G8" s="80"/>
      <c r="H8" s="80"/>
      <c r="I8" s="80"/>
      <c r="J8" s="80"/>
      <c r="K8" s="80"/>
      <c r="L8" s="80"/>
      <c r="M8" s="80"/>
      <c r="N8" s="80"/>
      <c r="O8" s="80"/>
      <c r="P8" s="80"/>
      <c r="Q8" s="80"/>
      <c r="R8" s="80"/>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4">
        <f>H8</f>
        <v>0</v>
      </c>
      <c r="AD8" s="110" t="s">
        <v>968</v>
      </c>
      <c r="AE8" s="129">
        <v>1</v>
      </c>
      <c r="AF8" s="130" t="e">
        <f>VLOOKUP(F8,系数区域,LOOKUP(V8,$CV$16:$DE$16,{68,69,70,71,72,73,74,75,76,77}),0)</f>
        <v>#N/A</v>
      </c>
      <c r="AG8" s="129" t="s">
        <v>968</v>
      </c>
      <c r="AH8" s="150" t="s">
        <v>1017</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1018</v>
      </c>
      <c r="BI8" s="153">
        <v>-0.05</v>
      </c>
      <c r="BJ8" s="153">
        <v>0.05</v>
      </c>
      <c r="BK8" s="153">
        <v>0</v>
      </c>
      <c r="BL8" s="153" t="s">
        <v>1014</v>
      </c>
      <c r="BM8" s="153" t="s">
        <v>1014</v>
      </c>
      <c r="BN8" s="153" t="s">
        <v>1014</v>
      </c>
      <c r="BO8" s="153">
        <v>0</v>
      </c>
      <c r="BP8" s="153">
        <v>0.02</v>
      </c>
      <c r="BQ8" s="153">
        <v>0.05</v>
      </c>
      <c r="BR8" s="153">
        <v>-0.02</v>
      </c>
      <c r="BS8" s="153">
        <v>0.01</v>
      </c>
      <c r="BT8" s="193">
        <v>0</v>
      </c>
      <c r="BU8" s="153">
        <v>0.01</v>
      </c>
      <c r="BV8" s="153">
        <v>0</v>
      </c>
      <c r="BW8" s="152">
        <v>0</v>
      </c>
      <c r="BX8" s="152">
        <v>-0.02</v>
      </c>
      <c r="BY8" s="154">
        <v>0.2</v>
      </c>
      <c r="BZ8" s="201">
        <v>0.01</v>
      </c>
      <c r="CA8" s="153" t="s">
        <v>966</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0"/>
      <c r="T9" s="85" t="e">
        <f>VLOOKUP(F8,系数区域,VLOOKUP(T8,顶棚面列数,2,0),0)</f>
        <v>#N/A</v>
      </c>
      <c r="U9" s="112">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1019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1020</v>
      </c>
      <c r="BI9" s="153">
        <v>-0.1</v>
      </c>
      <c r="BJ9" s="153">
        <v>0.05</v>
      </c>
      <c r="BK9" s="153">
        <v>0</v>
      </c>
      <c r="BL9" s="153" t="s">
        <v>1014</v>
      </c>
      <c r="BM9" s="153" t="s">
        <v>1014</v>
      </c>
      <c r="BN9" s="153" t="s">
        <v>1014</v>
      </c>
      <c r="BO9" s="153">
        <v>0</v>
      </c>
      <c r="BP9" s="153">
        <v>0.02</v>
      </c>
      <c r="BQ9" s="153">
        <v>0.05</v>
      </c>
      <c r="BR9" s="153">
        <v>0</v>
      </c>
      <c r="BS9" s="153">
        <v>0.01</v>
      </c>
      <c r="BT9" s="193">
        <v>0</v>
      </c>
      <c r="BU9" s="153">
        <v>0.01</v>
      </c>
      <c r="BV9" s="153">
        <v>0</v>
      </c>
      <c r="BW9" s="152">
        <v>0</v>
      </c>
      <c r="BX9" s="152">
        <v>-0.02</v>
      </c>
      <c r="BY9" s="154" t="s">
        <v>968</v>
      </c>
      <c r="BZ9" s="201"/>
      <c r="CA9" s="153" t="s">
        <v>966</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1021</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1022</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1023</v>
      </c>
      <c r="BI10" s="153">
        <v>-0.08</v>
      </c>
      <c r="BJ10" s="153" t="s">
        <v>1014</v>
      </c>
      <c r="BK10" s="153" t="s">
        <v>1014</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1015</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964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1014</v>
      </c>
      <c r="BK11" s="153" t="s">
        <v>1014</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966</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1014</v>
      </c>
      <c r="BK12" s="153" t="s">
        <v>1014</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966</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966</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1014</v>
      </c>
      <c r="BK14" s="185" t="s">
        <v>1014</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3" t="s">
        <v>1038</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F1装饰装修</v>
      </c>
      <c r="B29" s="79" t="s">
        <v>3</v>
      </c>
      <c r="C29" s="79" t="s">
        <v>2</v>
      </c>
      <c r="D29" s="79" t="s">
        <v>1039</v>
      </c>
      <c r="E29" s="79"/>
      <c r="F29" s="79" t="s">
        <v>435</v>
      </c>
      <c r="G29" s="79" t="s">
        <v>1040</v>
      </c>
      <c r="H29" s="79"/>
      <c r="I29" s="79" t="s">
        <v>6</v>
      </c>
      <c r="J29" s="79" t="s">
        <v>9</v>
      </c>
      <c r="K29" s="103" t="s">
        <v>1041</v>
      </c>
      <c r="L29" s="79" t="s">
        <v>1042</v>
      </c>
      <c r="M29" s="98" t="str">
        <f>C6&amp;"装饰装修"</f>
        <v>F2装饰装修</v>
      </c>
      <c r="N29" s="79" t="s">
        <v>3</v>
      </c>
      <c r="O29" s="79" t="s">
        <v>2</v>
      </c>
      <c r="P29" s="104" t="s">
        <v>1039</v>
      </c>
      <c r="Q29" s="118"/>
      <c r="R29" s="79" t="s">
        <v>435</v>
      </c>
      <c r="S29" s="79"/>
      <c r="T29" s="79" t="s">
        <v>1040</v>
      </c>
      <c r="U29" s="79" t="s">
        <v>6</v>
      </c>
      <c r="V29" s="79" t="s">
        <v>9</v>
      </c>
      <c r="W29" s="103" t="s">
        <v>1041</v>
      </c>
      <c r="X29" s="79" t="s">
        <v>1042</v>
      </c>
      <c r="Y29" s="135"/>
      <c r="Z29" s="135"/>
      <c r="AA29" s="135"/>
      <c r="EV29" s="28" t="s">
        <v>1043</v>
      </c>
      <c r="EW29" s="28"/>
      <c r="EX29" s="28"/>
      <c r="EY29" s="28"/>
      <c r="EZ29" s="28"/>
      <c r="FA29" s="28"/>
      <c r="FB29" s="28"/>
      <c r="FC29" s="28"/>
    </row>
    <row r="30" ht="20.25" customHeight="1" spans="1:159">
      <c r="A30" s="92"/>
      <c r="B30" s="93">
        <v>1</v>
      </c>
      <c r="C30" s="80" t="s">
        <v>30</v>
      </c>
      <c r="D30" s="80" t="s">
        <v>35</v>
      </c>
      <c r="E30" s="80"/>
      <c r="F30" s="94" t="str">
        <f>+D30</f>
        <v>30、40地砖、马赛克</v>
      </c>
      <c r="G30" s="95">
        <f>S4</f>
        <v>106.77</v>
      </c>
      <c r="H30" s="95"/>
      <c r="I30" s="84" t="str">
        <f t="shared" ref="I30:I59" si="48">VLOOKUP(F30,价格表,2,0)</f>
        <v>㎡</v>
      </c>
      <c r="J30" s="94">
        <f t="shared" ref="J30:J59" si="49">VLOOKUP(F30,价格表,5,0)</f>
        <v>60</v>
      </c>
      <c r="K30" s="105">
        <f>$V$5</f>
        <v>0.82</v>
      </c>
      <c r="L30" s="94">
        <f>ROUND(IFERROR(ROUND(G30,2)*J30*K30,),0)</f>
        <v>5253</v>
      </c>
      <c r="M30" s="99"/>
      <c r="N30" s="93">
        <v>1</v>
      </c>
      <c r="O30" s="80"/>
      <c r="P30" s="80"/>
      <c r="Q30" s="80"/>
      <c r="R30" s="119">
        <f>+P30</f>
        <v>0</v>
      </c>
      <c r="S30" s="120"/>
      <c r="T30" s="95"/>
      <c r="U30" s="84" t="e">
        <f t="shared" ref="U30:U59" si="50">VLOOKUP(R30,价格表,2,0)</f>
        <v>#N/A</v>
      </c>
      <c r="V30" s="94" t="e">
        <f t="shared" ref="V30:V59" si="51">VLOOKUP(R30,价格表,5,0)</f>
        <v>#N/A</v>
      </c>
      <c r="W30" s="105">
        <f>$V$7</f>
        <v>0.8</v>
      </c>
      <c r="X30" s="94">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61</v>
      </c>
      <c r="D31" s="80" t="s">
        <v>66</v>
      </c>
      <c r="E31" s="80"/>
      <c r="F31" s="94" t="str">
        <f t="shared" ref="F31:F59" si="52">+D31</f>
        <v>普通石膏板吊顶</v>
      </c>
      <c r="G31" s="95">
        <f>S4</f>
        <v>106.77</v>
      </c>
      <c r="H31" s="95"/>
      <c r="I31" s="84" t="str">
        <f t="shared" si="48"/>
        <v>㎡</v>
      </c>
      <c r="J31" s="94">
        <f t="shared" si="49"/>
        <v>30</v>
      </c>
      <c r="K31" s="105">
        <f t="shared" ref="K31:K59" si="53">$V$5</f>
        <v>0.82</v>
      </c>
      <c r="L31" s="94">
        <f t="shared" ref="L31:L59" si="54">ROUND(IFERROR(ROUND(G31,2)*J31*K31,),0)</f>
        <v>2627</v>
      </c>
      <c r="M31" s="99"/>
      <c r="N31" s="93">
        <v>2</v>
      </c>
      <c r="O31" s="80"/>
      <c r="P31" s="80"/>
      <c r="Q31" s="80"/>
      <c r="R31" s="119">
        <f t="shared" ref="R31:R50" si="55">+P31</f>
        <v>0</v>
      </c>
      <c r="S31" s="120"/>
      <c r="T31" s="95"/>
      <c r="U31" s="84" t="e">
        <f t="shared" si="50"/>
        <v>#N/A</v>
      </c>
      <c r="V31" s="94" t="e">
        <f t="shared" si="51"/>
        <v>#N/A</v>
      </c>
      <c r="W31" s="105">
        <f t="shared" ref="W31:W59" si="56">$V$7</f>
        <v>0.8</v>
      </c>
      <c r="X31" s="94">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报告编号：康正（雄县）2023评字第8号-马务头村-2-4</v>
      </c>
      <c r="EZ31" s="225"/>
      <c r="FA31" s="225"/>
      <c r="FB31" s="225"/>
      <c r="FC31" s="225"/>
    </row>
    <row r="32" ht="22.15" customHeight="1" spans="1:159">
      <c r="A32" s="92"/>
      <c r="B32" s="93">
        <v>3</v>
      </c>
      <c r="C32" s="80" t="s">
        <v>81</v>
      </c>
      <c r="D32" s="80" t="s">
        <v>83</v>
      </c>
      <c r="E32" s="80"/>
      <c r="F32" s="94" t="str">
        <f t="shared" si="52"/>
        <v>木包门及口</v>
      </c>
      <c r="G32" s="95">
        <v>5</v>
      </c>
      <c r="H32" s="95"/>
      <c r="I32" s="84" t="str">
        <f t="shared" si="48"/>
        <v>个</v>
      </c>
      <c r="J32" s="94">
        <f t="shared" si="49"/>
        <v>400</v>
      </c>
      <c r="K32" s="105">
        <f t="shared" si="53"/>
        <v>0.82</v>
      </c>
      <c r="L32" s="94">
        <f t="shared" si="54"/>
        <v>1640</v>
      </c>
      <c r="M32" s="99"/>
      <c r="N32" s="93">
        <v>3</v>
      </c>
      <c r="O32" s="80"/>
      <c r="P32" s="80"/>
      <c r="Q32" s="80"/>
      <c r="R32" s="119">
        <f t="shared" si="55"/>
        <v>0</v>
      </c>
      <c r="S32" s="120"/>
      <c r="T32" s="95"/>
      <c r="U32" s="84" t="e">
        <f t="shared" si="50"/>
        <v>#N/A</v>
      </c>
      <c r="V32" s="94" t="e">
        <f t="shared" si="51"/>
        <v>#N/A</v>
      </c>
      <c r="W32" s="105">
        <f t="shared" si="56"/>
        <v>0.8</v>
      </c>
      <c r="X32" s="94">
        <f t="shared" si="57"/>
        <v>0</v>
      </c>
      <c r="Y32" s="138"/>
      <c r="Z32" s="139"/>
      <c r="AA32" s="139"/>
      <c r="AB32" s="139"/>
      <c r="AC32" s="139"/>
      <c r="AD32" s="139"/>
      <c r="AJ32" s="161"/>
      <c r="AK32" s="161"/>
      <c r="AL32" s="161"/>
      <c r="AM32" s="161"/>
      <c r="AN32" s="161"/>
      <c r="AO32" s="161"/>
      <c r="AP32" s="161"/>
      <c r="AQ32" s="161"/>
      <c r="EV32" s="31" t="s">
        <v>1044</v>
      </c>
      <c r="EW32" s="32" t="str">
        <f>D2</f>
        <v>董秀庭</v>
      </c>
      <c r="EX32" s="33"/>
      <c r="EY32" s="34" t="s">
        <v>1045</v>
      </c>
      <c r="EZ32" s="35"/>
      <c r="FA32" s="32">
        <f>G2</f>
        <v>0</v>
      </c>
      <c r="FB32" s="36"/>
      <c r="FC32" s="33"/>
    </row>
    <row r="33" ht="21.6" customHeight="1" spans="1:159">
      <c r="A33" s="92"/>
      <c r="B33" s="93">
        <v>4</v>
      </c>
      <c r="C33" s="80" t="s">
        <v>81</v>
      </c>
      <c r="D33" s="80" t="s">
        <v>96</v>
      </c>
      <c r="E33" s="80"/>
      <c r="F33" s="94" t="str">
        <f t="shared" si="52"/>
        <v>窗帘附件</v>
      </c>
      <c r="G33" s="95">
        <v>3</v>
      </c>
      <c r="H33" s="95"/>
      <c r="I33" s="84" t="str">
        <f t="shared" si="48"/>
        <v>套</v>
      </c>
      <c r="J33" s="94">
        <f t="shared" si="49"/>
        <v>200</v>
      </c>
      <c r="K33" s="105">
        <f t="shared" si="53"/>
        <v>0.82</v>
      </c>
      <c r="L33" s="94">
        <f t="shared" si="54"/>
        <v>492</v>
      </c>
      <c r="M33" s="99"/>
      <c r="N33" s="93">
        <v>4</v>
      </c>
      <c r="O33" s="80"/>
      <c r="P33" s="80"/>
      <c r="Q33" s="80"/>
      <c r="R33" s="119">
        <f t="shared" si="55"/>
        <v>0</v>
      </c>
      <c r="S33" s="120"/>
      <c r="T33" s="95"/>
      <c r="U33" s="84" t="e">
        <f t="shared" si="50"/>
        <v>#N/A</v>
      </c>
      <c r="V33" s="94" t="e">
        <f t="shared" si="51"/>
        <v>#N/A</v>
      </c>
      <c r="W33" s="105">
        <f t="shared" si="56"/>
        <v>0.8</v>
      </c>
      <c r="X33" s="94">
        <f t="shared" si="57"/>
        <v>0</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15" customHeight="1" spans="1:159">
      <c r="A34" s="92"/>
      <c r="B34" s="93">
        <v>5</v>
      </c>
      <c r="C34" s="80" t="s">
        <v>102</v>
      </c>
      <c r="D34" s="80" t="s">
        <v>111</v>
      </c>
      <c r="E34" s="80"/>
      <c r="F34" s="94" t="str">
        <f t="shared" si="52"/>
        <v>普通内墙贴砖</v>
      </c>
      <c r="G34" s="95">
        <f>2.9*0.8+1.8*1+2.2*0.5+(2.4+1.4)*2*2.2-1*2</f>
        <v>19.94</v>
      </c>
      <c r="H34" s="95"/>
      <c r="I34" s="84" t="str">
        <f t="shared" si="48"/>
        <v>㎡</v>
      </c>
      <c r="J34" s="94">
        <f t="shared" si="49"/>
        <v>80</v>
      </c>
      <c r="K34" s="105">
        <f t="shared" si="53"/>
        <v>0.82</v>
      </c>
      <c r="L34" s="94">
        <f t="shared" si="54"/>
        <v>1308</v>
      </c>
      <c r="M34" s="99"/>
      <c r="N34" s="93">
        <v>5</v>
      </c>
      <c r="O34" s="80"/>
      <c r="P34" s="80"/>
      <c r="Q34" s="80"/>
      <c r="R34" s="119">
        <f t="shared" si="55"/>
        <v>0</v>
      </c>
      <c r="S34" s="120"/>
      <c r="T34" s="95"/>
      <c r="U34" s="84" t="e">
        <f t="shared" si="50"/>
        <v>#N/A</v>
      </c>
      <c r="V34" s="94" t="e">
        <f t="shared" si="51"/>
        <v>#N/A</v>
      </c>
      <c r="W34" s="105">
        <f t="shared" si="56"/>
        <v>0.8</v>
      </c>
      <c r="X34" s="94">
        <f t="shared" si="57"/>
        <v>0</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2"/>
      <c r="B35" s="93">
        <v>6</v>
      </c>
      <c r="C35" s="80" t="s">
        <v>146</v>
      </c>
      <c r="D35" s="80" t="s">
        <v>160</v>
      </c>
      <c r="E35" s="80"/>
      <c r="F35" s="94" t="str">
        <f t="shared" si="52"/>
        <v>普通雨罩（石棉瓦、阳光板）</v>
      </c>
      <c r="G35" s="95">
        <f>2.2*18.2</f>
        <v>40.04</v>
      </c>
      <c r="H35" s="95"/>
      <c r="I35" s="84" t="str">
        <f t="shared" si="48"/>
        <v>㎡</v>
      </c>
      <c r="J35" s="94">
        <f t="shared" si="49"/>
        <v>30</v>
      </c>
      <c r="K35" s="105">
        <f t="shared" si="53"/>
        <v>0.82</v>
      </c>
      <c r="L35" s="94">
        <f t="shared" si="54"/>
        <v>985</v>
      </c>
      <c r="M35" s="99"/>
      <c r="N35" s="93">
        <v>6</v>
      </c>
      <c r="O35" s="80"/>
      <c r="P35" s="80"/>
      <c r="Q35" s="80"/>
      <c r="R35" s="119">
        <f t="shared" si="55"/>
        <v>0</v>
      </c>
      <c r="S35" s="120"/>
      <c r="T35" s="95"/>
      <c r="U35" s="84" t="e">
        <f t="shared" si="50"/>
        <v>#N/A</v>
      </c>
      <c r="V35" s="94" t="e">
        <f t="shared" si="51"/>
        <v>#N/A</v>
      </c>
      <c r="W35" s="105">
        <f t="shared" si="56"/>
        <v>0.8</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168</v>
      </c>
      <c r="D36" s="80" t="s">
        <v>175</v>
      </c>
      <c r="E36" s="80"/>
      <c r="F36" s="94" t="str">
        <f t="shared" si="52"/>
        <v>立柱洗手盆</v>
      </c>
      <c r="G36" s="95">
        <v>1</v>
      </c>
      <c r="H36" s="95"/>
      <c r="I36" s="84" t="str">
        <f t="shared" si="48"/>
        <v>个</v>
      </c>
      <c r="J36" s="94">
        <f t="shared" si="49"/>
        <v>200</v>
      </c>
      <c r="K36" s="105">
        <f t="shared" si="53"/>
        <v>0.82</v>
      </c>
      <c r="L36" s="94">
        <f t="shared" si="54"/>
        <v>164</v>
      </c>
      <c r="M36" s="99"/>
      <c r="N36" s="93">
        <v>7</v>
      </c>
      <c r="O36" s="80"/>
      <c r="P36" s="80"/>
      <c r="Q36" s="80"/>
      <c r="R36" s="119">
        <f t="shared" si="55"/>
        <v>0</v>
      </c>
      <c r="S36" s="120"/>
      <c r="T36" s="95"/>
      <c r="U36" s="84" t="e">
        <f t="shared" si="50"/>
        <v>#N/A</v>
      </c>
      <c r="V36" s="94" t="e">
        <f t="shared" si="51"/>
        <v>#N/A</v>
      </c>
      <c r="W36" s="105">
        <f t="shared" si="56"/>
        <v>0.8</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c r="D37" s="80"/>
      <c r="E37" s="80"/>
      <c r="F37" s="94">
        <f t="shared" si="52"/>
        <v>0</v>
      </c>
      <c r="G37" s="95"/>
      <c r="H37" s="95"/>
      <c r="I37" s="84" t="e">
        <f t="shared" si="48"/>
        <v>#N/A</v>
      </c>
      <c r="J37" s="94" t="e">
        <f t="shared" si="49"/>
        <v>#N/A</v>
      </c>
      <c r="K37" s="105">
        <f t="shared" si="53"/>
        <v>0.82</v>
      </c>
      <c r="L37" s="94">
        <f t="shared" si="54"/>
        <v>0</v>
      </c>
      <c r="M37" s="99"/>
      <c r="N37" s="93">
        <v>8</v>
      </c>
      <c r="O37" s="80"/>
      <c r="P37" s="80"/>
      <c r="Q37" s="80"/>
      <c r="R37" s="119">
        <f t="shared" si="55"/>
        <v>0</v>
      </c>
      <c r="S37" s="120"/>
      <c r="T37" s="95"/>
      <c r="U37" s="84" t="e">
        <f t="shared" si="50"/>
        <v>#N/A</v>
      </c>
      <c r="V37" s="94" t="e">
        <f t="shared" si="51"/>
        <v>#N/A</v>
      </c>
      <c r="W37" s="105">
        <f t="shared" si="56"/>
        <v>0.8</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5"/>
      <c r="H38" s="95"/>
      <c r="I38" s="84" t="e">
        <f t="shared" si="48"/>
        <v>#N/A</v>
      </c>
      <c r="J38" s="94" t="e">
        <f t="shared" si="49"/>
        <v>#N/A</v>
      </c>
      <c r="K38" s="105">
        <f t="shared" si="53"/>
        <v>0.82</v>
      </c>
      <c r="L38" s="94">
        <f t="shared" si="54"/>
        <v>0</v>
      </c>
      <c r="M38" s="99"/>
      <c r="N38" s="93">
        <v>9</v>
      </c>
      <c r="O38" s="80"/>
      <c r="P38" s="80"/>
      <c r="Q38" s="80"/>
      <c r="R38" s="119">
        <f t="shared" si="55"/>
        <v>0</v>
      </c>
      <c r="S38" s="120"/>
      <c r="T38" s="95"/>
      <c r="U38" s="84" t="e">
        <f t="shared" si="50"/>
        <v>#N/A</v>
      </c>
      <c r="V38" s="94" t="e">
        <f t="shared" si="51"/>
        <v>#N/A</v>
      </c>
      <c r="W38" s="105">
        <f t="shared" si="56"/>
        <v>0.8</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5.75</v>
      </c>
      <c r="BI38" s="144" t="str">
        <f t="shared" ref="BI38:BI51" si="67">I186</f>
        <v>㎡</v>
      </c>
      <c r="BJ38" s="144">
        <f ca="1" t="shared" ref="BJ38:BJ51" si="68">L186</f>
        <v>1035</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5"/>
      <c r="H39" s="95"/>
      <c r="I39" s="84" t="e">
        <f t="shared" si="48"/>
        <v>#N/A</v>
      </c>
      <c r="J39" s="94" t="e">
        <f t="shared" si="49"/>
        <v>#N/A</v>
      </c>
      <c r="K39" s="105">
        <f t="shared" si="53"/>
        <v>0.82</v>
      </c>
      <c r="L39" s="94">
        <f t="shared" si="54"/>
        <v>0</v>
      </c>
      <c r="M39" s="99"/>
      <c r="N39" s="93">
        <v>10</v>
      </c>
      <c r="O39" s="80"/>
      <c r="P39" s="80"/>
      <c r="Q39" s="80"/>
      <c r="R39" s="119">
        <f t="shared" si="55"/>
        <v>0</v>
      </c>
      <c r="S39" s="120"/>
      <c r="T39" s="95"/>
      <c r="U39" s="84" t="e">
        <f t="shared" si="50"/>
        <v>#N/A</v>
      </c>
      <c r="V39" s="94" t="e">
        <f t="shared" si="51"/>
        <v>#N/A</v>
      </c>
      <c r="W39" s="105">
        <f t="shared" si="56"/>
        <v>0.8</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98.28</v>
      </c>
      <c r="BI39" s="144" t="str">
        <f t="shared" si="67"/>
        <v>㎡</v>
      </c>
      <c r="BJ39" s="144">
        <f ca="1" t="shared" si="68"/>
        <v>13759</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5">
        <f t="shared" si="53"/>
        <v>0.82</v>
      </c>
      <c r="L40" s="94">
        <f t="shared" si="54"/>
        <v>0</v>
      </c>
      <c r="M40" s="99"/>
      <c r="N40" s="93">
        <v>11</v>
      </c>
      <c r="O40" s="80"/>
      <c r="P40" s="80"/>
      <c r="Q40" s="80"/>
      <c r="R40" s="119">
        <f t="shared" si="55"/>
        <v>0</v>
      </c>
      <c r="S40" s="120"/>
      <c r="T40" s="95"/>
      <c r="U40" s="84" t="e">
        <f t="shared" si="50"/>
        <v>#N/A</v>
      </c>
      <c r="V40" s="94" t="e">
        <f t="shared" si="51"/>
        <v>#N/A</v>
      </c>
      <c r="W40" s="105">
        <f t="shared" si="56"/>
        <v>0.8</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花墙</v>
      </c>
      <c r="BH40" s="188">
        <f t="shared" si="69"/>
        <v>4.48</v>
      </c>
      <c r="BI40" s="144" t="str">
        <f t="shared" si="67"/>
        <v>㎡</v>
      </c>
      <c r="BJ40" s="144">
        <f ca="1" t="shared" si="68"/>
        <v>538</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5">
        <f t="shared" si="53"/>
        <v>0.82</v>
      </c>
      <c r="L41" s="94">
        <f t="shared" si="54"/>
        <v>0</v>
      </c>
      <c r="M41" s="99"/>
      <c r="N41" s="93">
        <v>12</v>
      </c>
      <c r="O41" s="80"/>
      <c r="P41" s="80"/>
      <c r="Q41" s="80"/>
      <c r="R41" s="119">
        <f t="shared" si="55"/>
        <v>0</v>
      </c>
      <c r="S41" s="120"/>
      <c r="T41" s="95"/>
      <c r="U41" s="84" t="e">
        <f t="shared" si="50"/>
        <v>#N/A</v>
      </c>
      <c r="V41" s="94" t="e">
        <f t="shared" si="51"/>
        <v>#N/A</v>
      </c>
      <c r="W41" s="105">
        <f t="shared" si="56"/>
        <v>0.8</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平砖地面</v>
      </c>
      <c r="BH41" s="188">
        <f t="shared" si="69"/>
        <v>188.08</v>
      </c>
      <c r="BI41" s="144" t="str">
        <f t="shared" si="67"/>
        <v>㎡</v>
      </c>
      <c r="BJ41" s="144">
        <f ca="1" t="shared" si="68"/>
        <v>4702</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5">
        <f t="shared" si="53"/>
        <v>0.82</v>
      </c>
      <c r="L42" s="94">
        <f t="shared" si="54"/>
        <v>0</v>
      </c>
      <c r="M42" s="99"/>
      <c r="N42" s="93">
        <v>13</v>
      </c>
      <c r="O42" s="80"/>
      <c r="P42" s="80"/>
      <c r="Q42" s="80"/>
      <c r="R42" s="119">
        <f t="shared" si="55"/>
        <v>0</v>
      </c>
      <c r="S42" s="120"/>
      <c r="T42" s="95"/>
      <c r="U42" s="84" t="e">
        <f t="shared" si="50"/>
        <v>#N/A</v>
      </c>
      <c r="V42" s="94" t="e">
        <f t="shared" si="51"/>
        <v>#N/A</v>
      </c>
      <c r="W42" s="105">
        <f t="shared" si="56"/>
        <v>0.8</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水井</v>
      </c>
      <c r="BH42" s="188">
        <f t="shared" si="69"/>
        <v>1</v>
      </c>
      <c r="BI42" s="144" t="str">
        <f t="shared" si="67"/>
        <v>眼</v>
      </c>
      <c r="BJ42" s="144">
        <f ca="1" t="shared" si="68"/>
        <v>1500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0.82</v>
      </c>
      <c r="L43" s="94">
        <f t="shared" si="54"/>
        <v>0</v>
      </c>
      <c r="M43" s="99"/>
      <c r="N43" s="93">
        <v>14</v>
      </c>
      <c r="O43" s="80"/>
      <c r="P43" s="80"/>
      <c r="Q43" s="80"/>
      <c r="R43" s="119">
        <f t="shared" si="55"/>
        <v>0</v>
      </c>
      <c r="S43" s="120"/>
      <c r="T43" s="95"/>
      <c r="U43" s="84" t="e">
        <f t="shared" si="50"/>
        <v>#N/A</v>
      </c>
      <c r="V43" s="94" t="e">
        <f t="shared" si="51"/>
        <v>#N/A</v>
      </c>
      <c r="W43" s="105">
        <f t="shared" si="56"/>
        <v>0.8</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太阳能</v>
      </c>
      <c r="BH43" s="188">
        <f t="shared" si="69"/>
        <v>1</v>
      </c>
      <c r="BI43" s="144" t="str">
        <f t="shared" si="67"/>
        <v>台</v>
      </c>
      <c r="BJ43" s="144">
        <f ca="1" t="shared" si="68"/>
        <v>1000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5">
        <f t="shared" si="53"/>
        <v>0.82</v>
      </c>
      <c r="L44" s="94">
        <f t="shared" si="54"/>
        <v>0</v>
      </c>
      <c r="M44" s="99"/>
      <c r="N44" s="93">
        <v>15</v>
      </c>
      <c r="O44" s="80"/>
      <c r="P44" s="80"/>
      <c r="Q44" s="80"/>
      <c r="R44" s="119">
        <f t="shared" si="55"/>
        <v>0</v>
      </c>
      <c r="S44" s="120"/>
      <c r="T44" s="95"/>
      <c r="U44" s="84" t="e">
        <f t="shared" si="50"/>
        <v>#N/A</v>
      </c>
      <c r="V44" s="94" t="e">
        <f t="shared" si="51"/>
        <v>#N/A</v>
      </c>
      <c r="W44" s="105">
        <f t="shared" si="56"/>
        <v>0.8</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空调</v>
      </c>
      <c r="BH44" s="188">
        <f t="shared" si="69"/>
        <v>1</v>
      </c>
      <c r="BI44" s="144" t="str">
        <f t="shared" si="67"/>
        <v>台</v>
      </c>
      <c r="BJ44" s="144">
        <f ca="1" t="shared" si="68"/>
        <v>400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0.82</v>
      </c>
      <c r="L45" s="94">
        <f t="shared" si="54"/>
        <v>0</v>
      </c>
      <c r="M45" s="99"/>
      <c r="N45" s="93">
        <v>16</v>
      </c>
      <c r="O45" s="80"/>
      <c r="P45" s="80"/>
      <c r="Q45" s="80"/>
      <c r="R45" s="119">
        <f t="shared" si="55"/>
        <v>0</v>
      </c>
      <c r="S45" s="120"/>
      <c r="T45" s="95"/>
      <c r="U45" s="84" t="e">
        <f t="shared" si="50"/>
        <v>#N/A</v>
      </c>
      <c r="V45" s="94" t="e">
        <f t="shared" si="51"/>
        <v>#N/A</v>
      </c>
      <c r="W45" s="105">
        <f t="shared" si="56"/>
        <v>0.8</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8</v>
      </c>
      <c r="BE45" s="144">
        <f ca="1">IF(BJ45=0,0,IF(COUNTIF($BG45:$BG$107,BG45)&lt;2,1,0))</f>
        <v>1</v>
      </c>
      <c r="BF45" s="144">
        <v>8</v>
      </c>
      <c r="BG45" s="144" t="str">
        <f t="shared" si="66"/>
        <v>宽带</v>
      </c>
      <c r="BH45" s="188">
        <f t="shared" si="69"/>
        <v>1</v>
      </c>
      <c r="BI45" s="144" t="str">
        <f t="shared" si="67"/>
        <v>条</v>
      </c>
      <c r="BJ45" s="144">
        <f ca="1" t="shared" si="68"/>
        <v>100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2"/>
      <c r="B46" s="93">
        <v>17</v>
      </c>
      <c r="C46" s="80"/>
      <c r="D46" s="80"/>
      <c r="E46" s="80"/>
      <c r="F46" s="94">
        <f t="shared" si="52"/>
        <v>0</v>
      </c>
      <c r="G46" s="95"/>
      <c r="H46" s="95"/>
      <c r="I46" s="84" t="e">
        <f t="shared" si="48"/>
        <v>#N/A</v>
      </c>
      <c r="J46" s="94" t="e">
        <f t="shared" si="49"/>
        <v>#N/A</v>
      </c>
      <c r="K46" s="105">
        <f t="shared" si="53"/>
        <v>0.82</v>
      </c>
      <c r="L46" s="94">
        <f t="shared" si="54"/>
        <v>0</v>
      </c>
      <c r="M46" s="99"/>
      <c r="N46" s="93">
        <v>17</v>
      </c>
      <c r="O46" s="80"/>
      <c r="P46" s="80"/>
      <c r="Q46" s="80"/>
      <c r="R46" s="119">
        <f t="shared" si="55"/>
        <v>0</v>
      </c>
      <c r="S46" s="120"/>
      <c r="T46" s="95"/>
      <c r="U46" s="84" t="e">
        <f t="shared" si="50"/>
        <v>#N/A</v>
      </c>
      <c r="V46" s="94" t="e">
        <f t="shared" si="51"/>
        <v>#N/A</v>
      </c>
      <c r="W46" s="105">
        <f t="shared" si="56"/>
        <v>0.8</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9</v>
      </c>
      <c r="BE46" s="144">
        <f ca="1">IF(BJ46=0,0,IF(COUNTIF($BG46:$BG$107,BG46)&lt;2,1,0))</f>
        <v>1</v>
      </c>
      <c r="BF46" s="144">
        <v>9</v>
      </c>
      <c r="BG46" s="144" t="str">
        <f t="shared" si="66"/>
        <v>台阶</v>
      </c>
      <c r="BH46" s="188">
        <f t="shared" si="69"/>
        <v>3.06</v>
      </c>
      <c r="BI46" s="144" t="str">
        <f t="shared" si="67"/>
        <v>㎡</v>
      </c>
      <c r="BJ46" s="144">
        <f ca="1" t="shared" si="68"/>
        <v>1071</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5.75</v>
      </c>
      <c r="EX46" s="51" t="str">
        <f ca="1">IFERROR(VLOOKUP(FE46,$BD$38:$BJ$92,6,0),"")</f>
        <v>㎡</v>
      </c>
      <c r="EY46" s="52">
        <f ca="1">IF(EV46="","",SUMIF($BG$38:$BG$107,EV46,$BJ$38:$BJ$107))</f>
        <v>1035</v>
      </c>
      <c r="EZ46" s="52" t="str">
        <f ca="1">IFERROR(VLOOKUP(FF46,$BD$38:$BJ$92,4,0),"")</f>
        <v>砖墙</v>
      </c>
      <c r="FA46" s="51">
        <f ca="1">IF(EZ46="","",SUMIF($BG$38:$BG$107,EZ46,$BH$38:$BH$107))</f>
        <v>98.28</v>
      </c>
      <c r="FB46" s="51" t="str">
        <f ca="1">IFERROR(VLOOKUP(FF46,$BD$38:$BJ$92,6,0),"")</f>
        <v>㎡</v>
      </c>
      <c r="FC46" s="52">
        <f ca="1">IF(EZ46="","",SUMIF($BG$38:$BG$107,EZ46,$BJ$38:$BJ$107))</f>
        <v>13759</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0.82</v>
      </c>
      <c r="L47" s="94">
        <f t="shared" si="54"/>
        <v>0</v>
      </c>
      <c r="M47" s="99"/>
      <c r="N47" s="93">
        <v>18</v>
      </c>
      <c r="O47" s="80"/>
      <c r="P47" s="80"/>
      <c r="Q47" s="80"/>
      <c r="R47" s="119">
        <f t="shared" si="55"/>
        <v>0</v>
      </c>
      <c r="S47" s="120"/>
      <c r="T47" s="95"/>
      <c r="U47" s="84" t="e">
        <f t="shared" si="50"/>
        <v>#N/A</v>
      </c>
      <c r="V47" s="94" t="e">
        <f t="shared" si="51"/>
        <v>#N/A</v>
      </c>
      <c r="W47" s="105">
        <f t="shared" si="56"/>
        <v>0.8</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10</v>
      </c>
      <c r="BE47" s="144">
        <f ca="1">IF(BJ47=0,0,IF(COUNTIF($BG47:$BG$107,BG47)&lt;2,1,0))</f>
        <v>1</v>
      </c>
      <c r="BF47" s="144">
        <v>10</v>
      </c>
      <c r="BG47" s="144" t="str">
        <f t="shared" si="66"/>
        <v>火炕</v>
      </c>
      <c r="BH47" s="188">
        <f t="shared" si="69"/>
        <v>2</v>
      </c>
      <c r="BI47" s="144" t="str">
        <f t="shared" si="67"/>
        <v>个</v>
      </c>
      <c r="BJ47" s="144">
        <f ca="1" t="shared" si="68"/>
        <v>2000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花墙</v>
      </c>
      <c r="EW47" s="51">
        <f ca="1">IF(EV47="","",SUMIF($BG$38:$BG$107,EV47,$BH$38:$BH$107))</f>
        <v>4.48</v>
      </c>
      <c r="EX47" s="51" t="str">
        <f ca="1">IFERROR(VLOOKUP(FE47,$BD$38:$BJ$92,6,0),"")</f>
        <v>㎡</v>
      </c>
      <c r="EY47" s="52">
        <f ca="1">IF(EV47="","",SUMIF($BG$38:$BG$107,EV47,$BJ$38:$BJ$107))</f>
        <v>538</v>
      </c>
      <c r="EZ47" s="52" t="str">
        <f ca="1">IFERROR(VLOOKUP(FF47,$BD$38:$BJ$92,4,0),"")</f>
        <v>平砖地面</v>
      </c>
      <c r="FA47" s="51">
        <f ca="1">IF(EZ47="","",SUMIF($BG$38:$BG$107,EZ47,$BH$38:$BH$107))</f>
        <v>188.08</v>
      </c>
      <c r="FB47" s="51" t="str">
        <f ca="1">IFERROR(VLOOKUP(FF47,$BD$38:$BJ$92,6,0),"")</f>
        <v>㎡</v>
      </c>
      <c r="FC47" s="52">
        <f ca="1">IF(EZ47="","",SUMIF($BG$38:$BG$107,EZ47,$BJ$38:$BJ$107))</f>
        <v>4702</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0.82</v>
      </c>
      <c r="L48" s="94">
        <f t="shared" si="54"/>
        <v>0</v>
      </c>
      <c r="M48" s="99"/>
      <c r="N48" s="93">
        <v>19</v>
      </c>
      <c r="O48" s="80"/>
      <c r="P48" s="80"/>
      <c r="Q48" s="80"/>
      <c r="R48" s="119">
        <f t="shared" si="55"/>
        <v>0</v>
      </c>
      <c r="S48" s="120"/>
      <c r="T48" s="95"/>
      <c r="U48" s="84" t="e">
        <f t="shared" si="50"/>
        <v>#N/A</v>
      </c>
      <c r="V48" s="94" t="e">
        <f t="shared" si="51"/>
        <v>#N/A</v>
      </c>
      <c r="W48" s="105">
        <f t="shared" si="56"/>
        <v>0.8</v>
      </c>
      <c r="X48" s="94">
        <f t="shared" si="57"/>
        <v>0</v>
      </c>
      <c r="AL48" s="168"/>
      <c r="AM48" s="142"/>
      <c r="AN48" s="167"/>
      <c r="AO48" s="179"/>
      <c r="AP48" s="168"/>
      <c r="AQ48" s="178"/>
      <c r="AR48" s="169"/>
      <c r="AT48" s="177"/>
      <c r="AU48" s="177"/>
      <c r="AV48" s="177"/>
      <c r="AW48" s="177"/>
      <c r="AY48" s="177"/>
      <c r="AZ48" s="177"/>
      <c r="BB48" s="177"/>
      <c r="BC48" s="177"/>
      <c r="BD48" s="144">
        <f ca="1">SUM($BE$38:BE48)*BE48</f>
        <v>11</v>
      </c>
      <c r="BE48" s="144">
        <f ca="1">IF(BJ48=0,0,IF(COUNTIF($BG48:$BG$107,BG48)&lt;2,1,0))</f>
        <v>1</v>
      </c>
      <c r="BF48" s="144">
        <v>11</v>
      </c>
      <c r="BG48" s="144" t="str">
        <f t="shared" si="66"/>
        <v>灶台</v>
      </c>
      <c r="BH48" s="188">
        <f t="shared" si="69"/>
        <v>2</v>
      </c>
      <c r="BI48" s="144" t="str">
        <f t="shared" si="67"/>
        <v>个</v>
      </c>
      <c r="BJ48" s="144">
        <f ca="1" t="shared" si="68"/>
        <v>600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水井</v>
      </c>
      <c r="EW48" s="51">
        <f ca="1">IF(EV48="","",SUMIF($BG$38:$BG$107,EV48,$BH$38:$BH$107))</f>
        <v>1</v>
      </c>
      <c r="EX48" s="51" t="str">
        <f ca="1">IFERROR(VLOOKUP(FE48,$BD$38:$BJ$92,6,0),"")</f>
        <v>眼</v>
      </c>
      <c r="EY48" s="52">
        <f ca="1">IF(EV48="","",SUMIF($BG$38:$BG$107,EV48,$BJ$38:$BJ$107))</f>
        <v>1500</v>
      </c>
      <c r="EZ48" s="52" t="str">
        <f ca="1">IFERROR(VLOOKUP(FF48,$BD$38:$BJ$92,4,0),"")</f>
        <v>太阳能</v>
      </c>
      <c r="FA48" s="51">
        <f ca="1">IF(EZ48="","",SUMIF($BG$38:$BG$107,EZ48,$BH$38:$BH$107))</f>
        <v>1</v>
      </c>
      <c r="FB48" s="51" t="str">
        <f ca="1">IFERROR(VLOOKUP(FF48,$BD$38:$BJ$92,6,0),"")</f>
        <v>台</v>
      </c>
      <c r="FC48" s="52">
        <f ca="1">IF(EZ48="","",SUMIF($BG$38:$BG$107,EZ48,$BJ$38:$BJ$107))</f>
        <v>1000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0.82</v>
      </c>
      <c r="L49" s="94">
        <f t="shared" si="54"/>
        <v>0</v>
      </c>
      <c r="M49" s="99"/>
      <c r="N49" s="93">
        <v>20</v>
      </c>
      <c r="O49" s="80"/>
      <c r="P49" s="80"/>
      <c r="Q49" s="80"/>
      <c r="R49" s="119">
        <f t="shared" si="55"/>
        <v>0</v>
      </c>
      <c r="S49" s="120"/>
      <c r="T49" s="95"/>
      <c r="U49" s="84" t="e">
        <f t="shared" si="50"/>
        <v>#N/A</v>
      </c>
      <c r="V49" s="94" t="e">
        <f t="shared" si="51"/>
        <v>#N/A</v>
      </c>
      <c r="W49" s="105">
        <f t="shared" si="56"/>
        <v>0.8</v>
      </c>
      <c r="X49" s="94">
        <f t="shared" si="57"/>
        <v>0</v>
      </c>
      <c r="AL49" s="168"/>
      <c r="AM49" s="142"/>
      <c r="AN49" s="167"/>
      <c r="AO49" s="179"/>
      <c r="AP49" s="168"/>
      <c r="AQ49" s="178"/>
      <c r="AR49" s="169"/>
      <c r="AT49" s="177"/>
      <c r="AU49" s="177"/>
      <c r="AV49" s="177"/>
      <c r="AW49" s="177"/>
      <c r="AY49" s="177"/>
      <c r="AZ49" s="177"/>
      <c r="BB49" s="177"/>
      <c r="BC49" s="177"/>
      <c r="BD49" s="144">
        <f ca="1">SUM($BE$38:BE49)*BE49</f>
        <v>12</v>
      </c>
      <c r="BE49" s="144">
        <f ca="1">IF(BJ49=0,0,IF(COUNTIF($BG49:$BG$107,BG49)&lt;2,1,0))</f>
        <v>1</v>
      </c>
      <c r="BF49" s="144">
        <v>12</v>
      </c>
      <c r="BG49" s="144" t="str">
        <f t="shared" si="66"/>
        <v>化粪池</v>
      </c>
      <c r="BH49" s="188">
        <f t="shared" si="69"/>
        <v>1</v>
      </c>
      <c r="BI49" s="144" t="str">
        <f t="shared" si="67"/>
        <v>个</v>
      </c>
      <c r="BJ49" s="144">
        <f ca="1" t="shared" si="68"/>
        <v>400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空调</v>
      </c>
      <c r="EW49" s="51">
        <f ca="1">IF(EV49="","",SUMIF($BG$38:$BG$107,EV49,$BH$38:$BH$107))</f>
        <v>1</v>
      </c>
      <c r="EX49" s="51" t="str">
        <f ca="1">IFERROR(VLOOKUP(FE49,$BD$38:$BJ$92,6,0),"")</f>
        <v>台</v>
      </c>
      <c r="EY49" s="52">
        <f ca="1">IF(EV49="","",SUMIF($BG$38:$BG$107,EV49,$BJ$38:$BJ$107))</f>
        <v>400</v>
      </c>
      <c r="EZ49" s="52" t="str">
        <f ca="1">IFERROR(VLOOKUP(FF49,$BD$38:$BJ$92,4,0),"")</f>
        <v>宽带</v>
      </c>
      <c r="FA49" s="51">
        <f ca="1">IF(EZ49="","",SUMIF($BG$38:$BG$107,EZ49,$BH$38:$BH$107))</f>
        <v>1</v>
      </c>
      <c r="FB49" s="51" t="str">
        <f ca="1">IFERROR(VLOOKUP(FF49,$BD$38:$BJ$92,6,0),"")</f>
        <v>条</v>
      </c>
      <c r="FC49" s="52">
        <f ca="1">IF(EZ49="","",SUMIF($BG$38:$BG$107,EZ49,$BJ$38:$BJ$107))</f>
        <v>100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0.82</v>
      </c>
      <c r="L50" s="94">
        <f t="shared" si="54"/>
        <v>0</v>
      </c>
      <c r="M50" s="99"/>
      <c r="N50" s="93">
        <v>21</v>
      </c>
      <c r="O50" s="80"/>
      <c r="P50" s="80"/>
      <c r="Q50" s="80"/>
      <c r="R50" s="119">
        <f t="shared" si="55"/>
        <v>0</v>
      </c>
      <c r="S50" s="120"/>
      <c r="T50" s="95"/>
      <c r="U50" s="84" t="e">
        <f t="shared" si="50"/>
        <v>#N/A</v>
      </c>
      <c r="V50" s="94" t="e">
        <f t="shared" si="51"/>
        <v>#N/A</v>
      </c>
      <c r="W50" s="105">
        <f t="shared" si="56"/>
        <v>0.8</v>
      </c>
      <c r="X50" s="94">
        <f t="shared" si="57"/>
        <v>0</v>
      </c>
      <c r="AL50" s="168"/>
      <c r="AM50" s="142"/>
      <c r="AN50" s="167"/>
      <c r="AO50" s="179"/>
      <c r="AP50" s="168"/>
      <c r="AQ50" s="178"/>
      <c r="AR50" s="169"/>
      <c r="AT50" s="177"/>
      <c r="AU50" s="177"/>
      <c r="AV50" s="177"/>
      <c r="AW50" s="177"/>
      <c r="AY50" s="177"/>
      <c r="AZ50" s="177"/>
      <c r="BB50" s="177"/>
      <c r="BC50" s="177"/>
      <c r="BD50" s="144">
        <f ca="1">SUM($BE$38:BE50)*BE50</f>
        <v>13</v>
      </c>
      <c r="BE50" s="144">
        <f ca="1">IF(BJ50=0,0,IF(COUNTIF($BG50:$BG$107,BG50)&lt;2,1,0))</f>
        <v>1</v>
      </c>
      <c r="BF50" s="144">
        <v>13</v>
      </c>
      <c r="BG50" s="144" t="str">
        <f t="shared" si="66"/>
        <v>水泥、水磨石平台</v>
      </c>
      <c r="BH50" s="188">
        <f t="shared" si="69"/>
        <v>52.8</v>
      </c>
      <c r="BI50" s="144" t="str">
        <f t="shared" si="67"/>
        <v>㎡</v>
      </c>
      <c r="BJ50" s="144">
        <f ca="1" t="shared" si="68"/>
        <v>9504</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台阶</v>
      </c>
      <c r="EW50" s="51">
        <f ca="1">IF(EV50="","",SUMIF($BG$38:$BG$107,EV50,$BH$38:$BH$107))</f>
        <v>3.06</v>
      </c>
      <c r="EX50" s="51" t="str">
        <f ca="1">IFERROR(VLOOKUP(FE50,$BD$38:$BJ$92,6,0),"")</f>
        <v>㎡</v>
      </c>
      <c r="EY50" s="52">
        <f ca="1">IF(EV50="","",SUMIF($BG$38:$BG$107,EV50,$BJ$38:$BJ$107))</f>
        <v>1071</v>
      </c>
      <c r="EZ50" s="52" t="str">
        <f ca="1">IFERROR(VLOOKUP(FF50,$BD$38:$BJ$92,4,0),"")</f>
        <v>火炕</v>
      </c>
      <c r="FA50" s="51">
        <f ca="1">IF(EZ50="","",SUMIF($BG$38:$BG$107,EZ50,$BH$38:$BH$107))</f>
        <v>2</v>
      </c>
      <c r="FB50" s="51" t="str">
        <f ca="1">IFERROR(VLOOKUP(FF50,$BD$38:$BJ$92,6,0),"")</f>
        <v>个</v>
      </c>
      <c r="FC50" s="52">
        <f ca="1">IF(EZ50="","",SUMIF($BG$38:$BG$107,EZ50,$BJ$38:$BJ$107))</f>
        <v>2000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0.82</v>
      </c>
      <c r="L51" s="94">
        <f t="shared" si="54"/>
        <v>0</v>
      </c>
      <c r="M51" s="99"/>
      <c r="N51" s="93">
        <v>22</v>
      </c>
      <c r="O51" s="80"/>
      <c r="P51" s="80"/>
      <c r="Q51" s="80"/>
      <c r="R51" s="119">
        <f t="shared" ref="R51:R52" si="70">+P51</f>
        <v>0</v>
      </c>
      <c r="S51" s="120"/>
      <c r="T51" s="95"/>
      <c r="U51" s="84" t="e">
        <f t="shared" si="50"/>
        <v>#N/A</v>
      </c>
      <c r="V51" s="94" t="e">
        <f t="shared" si="51"/>
        <v>#N/A</v>
      </c>
      <c r="W51" s="105">
        <f t="shared" si="56"/>
        <v>0.8</v>
      </c>
      <c r="X51" s="94">
        <f t="shared" si="57"/>
        <v>0</v>
      </c>
      <c r="AL51" s="168"/>
      <c r="AM51" s="142"/>
      <c r="AN51" s="167"/>
      <c r="AO51" s="179"/>
      <c r="AP51" s="168"/>
      <c r="AQ51" s="178"/>
      <c r="AR51" s="169"/>
      <c r="AT51" s="177"/>
      <c r="AU51" s="177"/>
      <c r="AV51" s="177"/>
      <c r="AW51" s="177"/>
      <c r="AY51" s="177"/>
      <c r="AZ51" s="177"/>
      <c r="BB51" s="177"/>
      <c r="BC51" s="177"/>
      <c r="BD51" s="144">
        <f ca="1">SUM($BE$38:BE51)*BE51</f>
        <v>14</v>
      </c>
      <c r="BE51" s="144">
        <f ca="1">IF(BJ51=0,0,IF(COUNTIF($BG51:$BG$107,BG51)&lt;2,1,0))</f>
        <v>1</v>
      </c>
      <c r="BF51" s="144">
        <v>14</v>
      </c>
      <c r="BG51" s="144" t="str">
        <f t="shared" si="66"/>
        <v>窝</v>
      </c>
      <c r="BH51" s="188">
        <f t="shared" si="69"/>
        <v>1</v>
      </c>
      <c r="BI51" s="144" t="str">
        <f t="shared" si="67"/>
        <v>个</v>
      </c>
      <c r="BJ51" s="144">
        <f ca="1" t="shared" si="68"/>
        <v>150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0.82</v>
      </c>
      <c r="L52" s="94">
        <f t="shared" si="54"/>
        <v>0</v>
      </c>
      <c r="M52" s="99"/>
      <c r="N52" s="93">
        <v>23</v>
      </c>
      <c r="O52" s="80"/>
      <c r="P52" s="80"/>
      <c r="Q52" s="80"/>
      <c r="R52" s="119">
        <f t="shared" si="70"/>
        <v>0</v>
      </c>
      <c r="S52" s="120"/>
      <c r="T52" s="95"/>
      <c r="U52" s="84" t="e">
        <f t="shared" si="50"/>
        <v>#N/A</v>
      </c>
      <c r="V52" s="94" t="e">
        <f t="shared" si="51"/>
        <v>#N/A</v>
      </c>
      <c r="W52" s="105">
        <f t="shared" si="56"/>
        <v>0.8</v>
      </c>
      <c r="X52" s="94">
        <f t="shared" si="57"/>
        <v>0</v>
      </c>
      <c r="AL52" s="168"/>
      <c r="AM52" s="142"/>
      <c r="AN52" s="167"/>
      <c r="AO52" s="179"/>
      <c r="AP52" s="168"/>
      <c r="AQ52" s="178"/>
      <c r="AR52" s="169"/>
      <c r="AT52" s="177"/>
      <c r="AU52" s="177"/>
      <c r="AV52" s="177"/>
      <c r="AW52" s="177"/>
      <c r="AY52" s="177"/>
      <c r="AZ52" s="177"/>
      <c r="BB52" s="177"/>
      <c r="BC52" s="177"/>
      <c r="BD52" s="144">
        <f ca="1">SUM($BE$38:BE52)*BE52</f>
        <v>15</v>
      </c>
      <c r="BE52" s="144">
        <f ca="1">IF(BJ52=0,0,IF(COUNTIF($BG52:$BG$107,BG52)&lt;2,1,0))</f>
        <v>1</v>
      </c>
      <c r="BF52" s="144">
        <v>15</v>
      </c>
      <c r="BG52" s="144" t="str">
        <f t="shared" ref="BG52:BG71" si="71">F200</f>
        <v>渗水井</v>
      </c>
      <c r="BH52" s="188">
        <f t="shared" si="69"/>
        <v>1</v>
      </c>
      <c r="BI52" s="144" t="str">
        <f t="shared" ref="BI52:BI71" si="72">I200</f>
        <v>个</v>
      </c>
      <c r="BJ52" s="144">
        <f ca="1" t="shared" ref="BJ52:BJ71" si="73">L200</f>
        <v>600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0.82</v>
      </c>
      <c r="L53" s="94">
        <f t="shared" si="54"/>
        <v>0</v>
      </c>
      <c r="M53" s="99"/>
      <c r="N53" s="93">
        <v>24</v>
      </c>
      <c r="O53" s="80"/>
      <c r="P53" s="80"/>
      <c r="Q53" s="80"/>
      <c r="R53" s="119">
        <f t="shared" ref="R53:R59" si="74">+P53</f>
        <v>0</v>
      </c>
      <c r="S53" s="120"/>
      <c r="T53" s="95"/>
      <c r="U53" s="84" t="e">
        <f t="shared" si="50"/>
        <v>#N/A</v>
      </c>
      <c r="V53" s="94" t="e">
        <f t="shared" si="51"/>
        <v>#N/A</v>
      </c>
      <c r="W53" s="105">
        <f t="shared" si="56"/>
        <v>0.8</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0.82</v>
      </c>
      <c r="L54" s="94">
        <f t="shared" si="54"/>
        <v>0</v>
      </c>
      <c r="M54" s="99"/>
      <c r="N54" s="93">
        <v>25</v>
      </c>
      <c r="O54" s="80"/>
      <c r="P54" s="80"/>
      <c r="Q54" s="80"/>
      <c r="R54" s="119">
        <f t="shared" si="74"/>
        <v>0</v>
      </c>
      <c r="S54" s="120"/>
      <c r="T54" s="95"/>
      <c r="U54" s="84" t="e">
        <f t="shared" si="50"/>
        <v>#N/A</v>
      </c>
      <c r="V54" s="94" t="e">
        <f t="shared" si="51"/>
        <v>#N/A</v>
      </c>
      <c r="W54" s="105">
        <f t="shared" si="56"/>
        <v>0.8</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0.82</v>
      </c>
      <c r="L55" s="94">
        <f t="shared" si="54"/>
        <v>0</v>
      </c>
      <c r="M55" s="99"/>
      <c r="N55" s="93">
        <v>26</v>
      </c>
      <c r="O55" s="80"/>
      <c r="P55" s="80"/>
      <c r="Q55" s="80"/>
      <c r="R55" s="119">
        <f t="shared" si="74"/>
        <v>0</v>
      </c>
      <c r="S55" s="120"/>
      <c r="T55" s="95"/>
      <c r="U55" s="84" t="e">
        <f t="shared" si="50"/>
        <v>#N/A</v>
      </c>
      <c r="V55" s="94" t="e">
        <f t="shared" si="51"/>
        <v>#N/A</v>
      </c>
      <c r="W55" s="105">
        <f t="shared" si="56"/>
        <v>0.8</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0.82</v>
      </c>
      <c r="L56" s="94">
        <f t="shared" si="54"/>
        <v>0</v>
      </c>
      <c r="M56" s="99"/>
      <c r="N56" s="93">
        <v>27</v>
      </c>
      <c r="O56" s="80"/>
      <c r="P56" s="80"/>
      <c r="Q56" s="80"/>
      <c r="R56" s="119">
        <f t="shared" si="74"/>
        <v>0</v>
      </c>
      <c r="S56" s="120"/>
      <c r="T56" s="95"/>
      <c r="U56" s="84" t="e">
        <f t="shared" si="50"/>
        <v>#N/A</v>
      </c>
      <c r="V56" s="94" t="e">
        <f t="shared" si="51"/>
        <v>#N/A</v>
      </c>
      <c r="W56" s="105">
        <f t="shared" si="56"/>
        <v>0.8</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0.82</v>
      </c>
      <c r="L57" s="94">
        <f t="shared" si="54"/>
        <v>0</v>
      </c>
      <c r="M57" s="99"/>
      <c r="N57" s="93">
        <v>28</v>
      </c>
      <c r="O57" s="80"/>
      <c r="P57" s="80"/>
      <c r="Q57" s="80"/>
      <c r="R57" s="119">
        <f t="shared" si="74"/>
        <v>0</v>
      </c>
      <c r="S57" s="120"/>
      <c r="T57" s="95"/>
      <c r="U57" s="84" t="e">
        <f t="shared" si="50"/>
        <v>#N/A</v>
      </c>
      <c r="V57" s="94" t="e">
        <f t="shared" si="51"/>
        <v>#N/A</v>
      </c>
      <c r="W57" s="105">
        <f t="shared" si="56"/>
        <v>0.8</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0.82</v>
      </c>
      <c r="L58" s="94">
        <f t="shared" si="54"/>
        <v>0</v>
      </c>
      <c r="M58" s="99"/>
      <c r="N58" s="93">
        <v>29</v>
      </c>
      <c r="O58" s="80"/>
      <c r="P58" s="80"/>
      <c r="Q58" s="80"/>
      <c r="R58" s="119">
        <f t="shared" si="74"/>
        <v>0</v>
      </c>
      <c r="S58" s="120"/>
      <c r="T58" s="95"/>
      <c r="U58" s="84" t="e">
        <f t="shared" si="50"/>
        <v>#N/A</v>
      </c>
      <c r="V58" s="94" t="e">
        <f t="shared" si="51"/>
        <v>#N/A</v>
      </c>
      <c r="W58" s="105">
        <f t="shared" si="56"/>
        <v>0.8</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0.82</v>
      </c>
      <c r="L59" s="94">
        <f t="shared" si="54"/>
        <v>0</v>
      </c>
      <c r="M59" s="99"/>
      <c r="N59" s="93">
        <v>30</v>
      </c>
      <c r="O59" s="80"/>
      <c r="P59" s="80"/>
      <c r="Q59" s="80"/>
      <c r="R59" s="119">
        <f t="shared" si="74"/>
        <v>0</v>
      </c>
      <c r="S59" s="120"/>
      <c r="T59" s="95"/>
      <c r="U59" s="84" t="e">
        <f t="shared" si="50"/>
        <v>#N/A</v>
      </c>
      <c r="V59" s="94" t="e">
        <f t="shared" si="51"/>
        <v>#N/A</v>
      </c>
      <c r="W59" s="105">
        <f t="shared" si="56"/>
        <v>0.8</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1061</v>
      </c>
      <c r="D60" s="80"/>
      <c r="E60" s="80"/>
      <c r="F60" s="93"/>
      <c r="G60" s="95"/>
      <c r="H60" s="95"/>
      <c r="I60" s="80"/>
      <c r="J60" s="97"/>
      <c r="K60" s="97"/>
      <c r="L60" s="84">
        <f>SUM(L30:L59)</f>
        <v>12469</v>
      </c>
      <c r="M60" s="106"/>
      <c r="N60" s="97"/>
      <c r="O60" s="80" t="s">
        <v>1061</v>
      </c>
      <c r="P60" s="80"/>
      <c r="Q60" s="80"/>
      <c r="R60" s="93"/>
      <c r="S60" s="93"/>
      <c r="T60" s="95"/>
      <c r="U60" s="80"/>
      <c r="V60" s="97"/>
      <c r="W60" s="97"/>
      <c r="X60" s="84">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灶台</v>
      </c>
      <c r="EW60" s="51">
        <f ca="1" t="shared" ref="EW60:EW71" si="76">IF(EV60="","",SUMIF($BG$38:$BG$107,EV60,$BH$38:$BH$107))</f>
        <v>2</v>
      </c>
      <c r="EX60" s="51" t="str">
        <f ca="1" t="shared" ref="EX60:EX71" si="77">IFERROR(VLOOKUP(FE60,$BD$38:$BJ$92,6,0),"")</f>
        <v>个</v>
      </c>
      <c r="EY60" s="52">
        <f ca="1" t="shared" ref="EY60:EY71" si="78">IF(EV60="","",SUMIF($BG$38:$BG$107,EV60,$BJ$38:$BJ$107))</f>
        <v>600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6">
        <v>11</v>
      </c>
      <c r="FF60" s="236">
        <v>12</v>
      </c>
    </row>
    <row r="61" ht="20.25" customHeight="1" spans="1:162">
      <c r="A61" s="374" t="str">
        <f>C8&amp;"装饰装修"</f>
        <v>装饰装修</v>
      </c>
      <c r="B61" s="79" t="s">
        <v>3</v>
      </c>
      <c r="C61" s="79" t="s">
        <v>2</v>
      </c>
      <c r="D61" s="79" t="s">
        <v>1039</v>
      </c>
      <c r="E61" s="79"/>
      <c r="F61" s="79" t="s">
        <v>435</v>
      </c>
      <c r="G61" s="79" t="s">
        <v>1040</v>
      </c>
      <c r="H61" s="79"/>
      <c r="I61" s="79" t="s">
        <v>6</v>
      </c>
      <c r="J61" s="79" t="s">
        <v>9</v>
      </c>
      <c r="K61" s="103" t="s">
        <v>1041</v>
      </c>
      <c r="L61" s="79" t="s">
        <v>1042</v>
      </c>
      <c r="M61" s="374" t="str">
        <f>C10&amp;"装饰装修"</f>
        <v>装饰装修</v>
      </c>
      <c r="N61" s="79" t="s">
        <v>3</v>
      </c>
      <c r="O61" s="79" t="s">
        <v>2</v>
      </c>
      <c r="P61" s="104" t="s">
        <v>1039</v>
      </c>
      <c r="Q61" s="118"/>
      <c r="R61" s="79" t="s">
        <v>435</v>
      </c>
      <c r="S61" s="79"/>
      <c r="T61" s="79" t="s">
        <v>1040</v>
      </c>
      <c r="U61" s="79" t="s">
        <v>6</v>
      </c>
      <c r="V61" s="79" t="s">
        <v>9</v>
      </c>
      <c r="W61" s="103" t="s">
        <v>1041</v>
      </c>
      <c r="X61" s="79"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水泥、水磨石平台</v>
      </c>
      <c r="EW61" s="51">
        <f ca="1" t="shared" si="76"/>
        <v>52.8</v>
      </c>
      <c r="EX61" s="51" t="str">
        <f ca="1" t="shared" si="77"/>
        <v>㎡</v>
      </c>
      <c r="EY61" s="52">
        <f ca="1" t="shared" si="78"/>
        <v>9504</v>
      </c>
      <c r="EZ61" s="52" t="str">
        <f ca="1" t="shared" si="79"/>
        <v>窝</v>
      </c>
      <c r="FA61" s="51">
        <f ca="1" t="shared" si="80"/>
        <v>1</v>
      </c>
      <c r="FB61" s="51" t="str">
        <f ca="1" t="shared" si="81"/>
        <v>个</v>
      </c>
      <c r="FC61" s="52">
        <f ca="1" t="shared" si="82"/>
        <v>150</v>
      </c>
      <c r="FE61" s="236">
        <v>13</v>
      </c>
      <c r="FF61" s="236">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5" t="e">
        <f>$V$9</f>
        <v>#N/A</v>
      </c>
      <c r="L62" s="94">
        <f>ROUND(IFERROR(ROUND(G62,2)*J62*K62,),0)</f>
        <v>0</v>
      </c>
      <c r="M62" s="99"/>
      <c r="N62" s="93">
        <v>1</v>
      </c>
      <c r="O62" s="80"/>
      <c r="P62" s="80"/>
      <c r="Q62" s="80"/>
      <c r="R62" s="119">
        <f>+P62</f>
        <v>0</v>
      </c>
      <c r="S62" s="120"/>
      <c r="T62" s="95"/>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渗水井</v>
      </c>
      <c r="EW62" s="51">
        <f ca="1" t="shared" si="76"/>
        <v>1</v>
      </c>
      <c r="EX62" s="51" t="str">
        <f ca="1" t="shared" si="77"/>
        <v>个</v>
      </c>
      <c r="EY62" s="52">
        <f ca="1" t="shared" si="78"/>
        <v>600</v>
      </c>
      <c r="EZ62" s="52" t="str">
        <f ca="1" t="shared" si="79"/>
        <v>门垛</v>
      </c>
      <c r="FA62" s="51">
        <f ca="1" t="shared" si="80"/>
        <v>1</v>
      </c>
      <c r="FB62" s="51" t="str">
        <f ca="1" t="shared" si="81"/>
        <v>对</v>
      </c>
      <c r="FC62" s="52">
        <f ca="1" t="shared" si="82"/>
        <v>875</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5" t="e">
        <f t="shared" ref="K63:K91" si="88">$V$9</f>
        <v>#N/A</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P1</v>
      </c>
      <c r="EW63" s="51">
        <f ca="1" t="shared" si="76"/>
        <v>10.44</v>
      </c>
      <c r="EX63" s="51" t="str">
        <f ca="1" t="shared" si="77"/>
        <v>㎡</v>
      </c>
      <c r="EY63" s="52">
        <f ca="1" t="shared" si="78"/>
        <v>718</v>
      </c>
      <c r="EZ63" s="52" t="str">
        <f ca="1" t="shared" si="79"/>
        <v>C1</v>
      </c>
      <c r="FA63" s="51">
        <f ca="1" t="shared" si="80"/>
        <v>4.45</v>
      </c>
      <c r="FB63" s="51" t="str">
        <f ca="1" t="shared" si="81"/>
        <v>㎡</v>
      </c>
      <c r="FC63" s="52">
        <f ca="1" t="shared" si="82"/>
        <v>1061</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5" t="e">
        <f t="shared" si="88"/>
        <v>#N/A</v>
      </c>
      <c r="L64" s="94">
        <f t="shared" si="89"/>
        <v>0</v>
      </c>
      <c r="M64" s="99"/>
      <c r="N64" s="93">
        <v>3</v>
      </c>
      <c r="O64" s="80"/>
      <c r="P64" s="80"/>
      <c r="Q64" s="80"/>
      <c r="R64" s="119">
        <f t="shared" si="90"/>
        <v>0</v>
      </c>
      <c r="S64" s="120"/>
      <c r="T64" s="95"/>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5" t="e">
        <f t="shared" si="88"/>
        <v>#N/A</v>
      </c>
      <c r="L65" s="94">
        <f t="shared" si="89"/>
        <v>0</v>
      </c>
      <c r="M65" s="99"/>
      <c r="N65" s="93">
        <v>4</v>
      </c>
      <c r="O65" s="80"/>
      <c r="P65" s="80"/>
      <c r="Q65" s="80"/>
      <c r="R65" s="119">
        <f t="shared" si="90"/>
        <v>0</v>
      </c>
      <c r="S65" s="120"/>
      <c r="T65" s="95"/>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5" t="e">
        <f t="shared" si="88"/>
        <v>#N/A</v>
      </c>
      <c r="L66" s="94">
        <f t="shared" si="89"/>
        <v>0</v>
      </c>
      <c r="M66" s="99"/>
      <c r="N66" s="93">
        <v>5</v>
      </c>
      <c r="O66" s="80"/>
      <c r="P66" s="80"/>
      <c r="Q66" s="80"/>
      <c r="R66" s="119">
        <f t="shared" si="90"/>
        <v>0</v>
      </c>
      <c r="S66" s="120"/>
      <c r="T66" s="95"/>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5" t="e">
        <f t="shared" si="88"/>
        <v>#N/A</v>
      </c>
      <c r="L67" s="94">
        <f t="shared" si="89"/>
        <v>0</v>
      </c>
      <c r="M67" s="99"/>
      <c r="N67" s="93">
        <v>6</v>
      </c>
      <c r="O67" s="80"/>
      <c r="P67" s="80"/>
      <c r="Q67" s="80"/>
      <c r="R67" s="119">
        <f t="shared" si="90"/>
        <v>0</v>
      </c>
      <c r="S67" s="120"/>
      <c r="T67" s="95"/>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5" t="e">
        <f t="shared" si="88"/>
        <v>#N/A</v>
      </c>
      <c r="L68" s="94">
        <f t="shared" si="89"/>
        <v>0</v>
      </c>
      <c r="M68" s="99"/>
      <c r="N68" s="93">
        <v>7</v>
      </c>
      <c r="O68" s="80"/>
      <c r="P68" s="80"/>
      <c r="Q68" s="80"/>
      <c r="R68" s="119">
        <f t="shared" si="90"/>
        <v>0</v>
      </c>
      <c r="S68" s="120"/>
      <c r="T68" s="95"/>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5" t="e">
        <f t="shared" si="88"/>
        <v>#N/A</v>
      </c>
      <c r="L69" s="94">
        <f t="shared" si="89"/>
        <v>0</v>
      </c>
      <c r="M69" s="99"/>
      <c r="N69" s="93">
        <v>8</v>
      </c>
      <c r="O69" s="80"/>
      <c r="P69" s="80"/>
      <c r="Q69" s="80"/>
      <c r="R69" s="119">
        <f t="shared" si="90"/>
        <v>0</v>
      </c>
      <c r="S69" s="120"/>
      <c r="T69" s="95"/>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5" t="e">
        <f t="shared" si="88"/>
        <v>#N/A</v>
      </c>
      <c r="L70" s="94">
        <f t="shared" si="89"/>
        <v>0</v>
      </c>
      <c r="M70" s="99"/>
      <c r="N70" s="93">
        <v>9</v>
      </c>
      <c r="O70" s="80"/>
      <c r="P70" s="80"/>
      <c r="Q70" s="80"/>
      <c r="R70" s="119">
        <f t="shared" si="90"/>
        <v>0</v>
      </c>
      <c r="S70" s="120"/>
      <c r="T70" s="95"/>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5" t="e">
        <f t="shared" si="88"/>
        <v>#N/A</v>
      </c>
      <c r="L71" s="94">
        <f t="shared" si="89"/>
        <v>0</v>
      </c>
      <c r="M71" s="99"/>
      <c r="N71" s="93">
        <v>10</v>
      </c>
      <c r="O71" s="80"/>
      <c r="P71" s="80"/>
      <c r="Q71" s="80"/>
      <c r="R71" s="119">
        <f t="shared" si="90"/>
        <v>0</v>
      </c>
      <c r="S71" s="120"/>
      <c r="T71" s="95"/>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40013</v>
      </c>
      <c r="FC71" s="54"/>
      <c r="FE71" s="236">
        <v>33</v>
      </c>
      <c r="FF71" s="236"/>
    </row>
    <row r="72" ht="23.45" customHeight="1" spans="1:159">
      <c r="A72" s="99"/>
      <c r="B72" s="93">
        <v>11</v>
      </c>
      <c r="C72" s="80"/>
      <c r="D72" s="80"/>
      <c r="E72" s="80"/>
      <c r="F72" s="94">
        <f t="shared" si="87"/>
        <v>0</v>
      </c>
      <c r="G72" s="95"/>
      <c r="H72" s="95"/>
      <c r="I72" s="84" t="e">
        <f t="shared" si="83"/>
        <v>#N/A</v>
      </c>
      <c r="J72" s="94" t="e">
        <f t="shared" si="84"/>
        <v>#N/A</v>
      </c>
      <c r="K72" s="105" t="e">
        <f t="shared" si="88"/>
        <v>#N/A</v>
      </c>
      <c r="L72" s="94">
        <f t="shared" si="89"/>
        <v>0</v>
      </c>
      <c r="M72" s="99"/>
      <c r="N72" s="93">
        <v>11</v>
      </c>
      <c r="O72" s="80"/>
      <c r="P72" s="80"/>
      <c r="Q72" s="80"/>
      <c r="R72" s="119">
        <f t="shared" si="90"/>
        <v>0</v>
      </c>
      <c r="S72" s="120"/>
      <c r="T72" s="95"/>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16</v>
      </c>
      <c r="BE72" s="144">
        <f>IF(BJ72=0,0,IF(COUNTIF($BG72:$BG$107,BG72)&lt;2,1,0))</f>
        <v>1</v>
      </c>
      <c r="BF72" s="144">
        <v>35</v>
      </c>
      <c r="BG72" s="144" t="str">
        <f>R186</f>
        <v>门垛</v>
      </c>
      <c r="BH72" s="188">
        <f>ROUND(T186,2)</f>
        <v>1</v>
      </c>
      <c r="BI72" s="144" t="str">
        <f>U186</f>
        <v>对</v>
      </c>
      <c r="BJ72" s="144">
        <f>X186</f>
        <v>875</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40013</v>
      </c>
      <c r="EY72" s="54"/>
      <c r="EZ72" s="56" t="s">
        <v>1064</v>
      </c>
      <c r="FA72" s="57" t="str">
        <f ca="1">TEXT(EX72,"[DBnum2]")&amp;"元整"</f>
        <v>肆万零壹拾叁元整</v>
      </c>
      <c r="FB72" s="58"/>
      <c r="FC72" s="59"/>
    </row>
    <row r="73" ht="23.45" customHeight="1" spans="1:159">
      <c r="A73" s="99"/>
      <c r="B73" s="93">
        <v>12</v>
      </c>
      <c r="C73" s="80"/>
      <c r="D73" s="80"/>
      <c r="E73" s="80"/>
      <c r="F73" s="94">
        <f t="shared" si="87"/>
        <v>0</v>
      </c>
      <c r="G73" s="95"/>
      <c r="H73" s="95"/>
      <c r="I73" s="84" t="e">
        <f t="shared" si="83"/>
        <v>#N/A</v>
      </c>
      <c r="J73" s="94" t="e">
        <f t="shared" si="84"/>
        <v>#N/A</v>
      </c>
      <c r="K73" s="105" t="e">
        <f t="shared" si="88"/>
        <v>#N/A</v>
      </c>
      <c r="L73" s="94">
        <f t="shared" si="89"/>
        <v>0</v>
      </c>
      <c r="M73" s="99"/>
      <c r="N73" s="93">
        <v>12</v>
      </c>
      <c r="O73" s="80"/>
      <c r="P73" s="80"/>
      <c r="Q73" s="80"/>
      <c r="R73" s="119">
        <f t="shared" si="90"/>
        <v>0</v>
      </c>
      <c r="S73" s="120"/>
      <c r="T73" s="95"/>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17</v>
      </c>
      <c r="BE73" s="144">
        <f>IF(BJ73=0,0,IF(COUNTIF($BG73:$BG$107,BG73)&lt;2,1,0))</f>
        <v>1</v>
      </c>
      <c r="BF73" s="144">
        <v>36</v>
      </c>
      <c r="BG73" s="144" t="str">
        <f>R187</f>
        <v>P1</v>
      </c>
      <c r="BH73" s="188">
        <f t="shared" ref="BH73:BH104" si="93">ROUND(T187,2)</f>
        <v>10.44</v>
      </c>
      <c r="BI73" s="144" t="str">
        <f>U187</f>
        <v>㎡</v>
      </c>
      <c r="BJ73" s="144">
        <f>X187</f>
        <v>718</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t="e">
        <f t="shared" si="88"/>
        <v>#N/A</v>
      </c>
      <c r="L74" s="94">
        <f t="shared" si="89"/>
        <v>0</v>
      </c>
      <c r="M74" s="99"/>
      <c r="N74" s="93">
        <v>13</v>
      </c>
      <c r="O74" s="80"/>
      <c r="P74" s="80"/>
      <c r="Q74" s="80"/>
      <c r="R74" s="119">
        <f t="shared" si="90"/>
        <v>0</v>
      </c>
      <c r="S74" s="120"/>
      <c r="T74" s="95"/>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18</v>
      </c>
      <c r="BE74" s="144">
        <f>IF(BJ74=0,0,IF(COUNTIF($BG74:$BG$107,BG74)&lt;2,1,0))</f>
        <v>1</v>
      </c>
      <c r="BF74" s="144">
        <v>37</v>
      </c>
      <c r="BG74" s="144" t="str">
        <f t="shared" ref="BG74:BG104" si="94">R188</f>
        <v>C1</v>
      </c>
      <c r="BH74" s="188">
        <f t="shared" si="93"/>
        <v>4.45</v>
      </c>
      <c r="BI74" s="144" t="str">
        <f t="shared" ref="BI74:BI104" si="95">U188</f>
        <v>㎡</v>
      </c>
      <c r="BJ74" s="144">
        <f t="shared" ref="BJ74:BJ104" si="96">X188</f>
        <v>1061</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t="e">
        <f t="shared" si="88"/>
        <v>#N/A</v>
      </c>
      <c r="L75" s="94">
        <f t="shared" si="89"/>
        <v>0</v>
      </c>
      <c r="M75" s="99"/>
      <c r="N75" s="93">
        <v>14</v>
      </c>
      <c r="O75" s="80"/>
      <c r="P75" s="80"/>
      <c r="Q75" s="80"/>
      <c r="R75" s="119">
        <f t="shared" si="90"/>
        <v>0</v>
      </c>
      <c r="S75" s="120"/>
      <c r="T75" s="95"/>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t="e">
        <f t="shared" si="88"/>
        <v>#N/A</v>
      </c>
      <c r="L76" s="94">
        <f t="shared" si="89"/>
        <v>0</v>
      </c>
      <c r="M76" s="99"/>
      <c r="N76" s="93">
        <v>15</v>
      </c>
      <c r="O76" s="80"/>
      <c r="P76" s="80"/>
      <c r="Q76" s="80"/>
      <c r="R76" s="119">
        <f t="shared" si="90"/>
        <v>0</v>
      </c>
      <c r="S76" s="120"/>
      <c r="T76" s="95"/>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99"/>
      <c r="B77" s="93">
        <v>16</v>
      </c>
      <c r="C77" s="80"/>
      <c r="D77" s="80"/>
      <c r="E77" s="80"/>
      <c r="F77" s="94">
        <f t="shared" si="87"/>
        <v>0</v>
      </c>
      <c r="G77" s="95"/>
      <c r="H77" s="95"/>
      <c r="I77" s="84" t="e">
        <f t="shared" si="83"/>
        <v>#N/A</v>
      </c>
      <c r="J77" s="94" t="e">
        <f t="shared" si="84"/>
        <v>#N/A</v>
      </c>
      <c r="K77" s="105" t="e">
        <f t="shared" si="88"/>
        <v>#N/A</v>
      </c>
      <c r="L77" s="94">
        <f t="shared" si="89"/>
        <v>0</v>
      </c>
      <c r="M77" s="99"/>
      <c r="N77" s="93">
        <v>16</v>
      </c>
      <c r="O77" s="80"/>
      <c r="P77" s="80"/>
      <c r="Q77" s="80"/>
      <c r="R77" s="119">
        <f t="shared" si="90"/>
        <v>0</v>
      </c>
      <c r="S77" s="120"/>
      <c r="T77" s="95"/>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99"/>
      <c r="B78" s="93">
        <v>17</v>
      </c>
      <c r="C78" s="80"/>
      <c r="D78" s="80"/>
      <c r="E78" s="80"/>
      <c r="F78" s="94">
        <f t="shared" si="87"/>
        <v>0</v>
      </c>
      <c r="G78" s="95"/>
      <c r="H78" s="95"/>
      <c r="I78" s="84" t="e">
        <f t="shared" si="83"/>
        <v>#N/A</v>
      </c>
      <c r="J78" s="94" t="e">
        <f t="shared" si="84"/>
        <v>#N/A</v>
      </c>
      <c r="K78" s="105" t="e">
        <f t="shared" si="88"/>
        <v>#N/A</v>
      </c>
      <c r="L78" s="94">
        <f t="shared" si="89"/>
        <v>0</v>
      </c>
      <c r="M78" s="99"/>
      <c r="N78" s="93">
        <v>17</v>
      </c>
      <c r="O78" s="80"/>
      <c r="P78" s="80"/>
      <c r="Q78" s="80"/>
      <c r="R78" s="119">
        <f t="shared" si="90"/>
        <v>0</v>
      </c>
      <c r="S78" s="120"/>
      <c r="T78" s="95"/>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t="e">
        <f t="shared" si="88"/>
        <v>#N/A</v>
      </c>
      <c r="L79" s="94">
        <f t="shared" si="89"/>
        <v>0</v>
      </c>
      <c r="M79" s="99"/>
      <c r="N79" s="93">
        <v>18</v>
      </c>
      <c r="O79" s="80"/>
      <c r="P79" s="80"/>
      <c r="Q79" s="80"/>
      <c r="R79" s="119">
        <f t="shared" si="90"/>
        <v>0</v>
      </c>
      <c r="S79" s="120"/>
      <c r="T79" s="95"/>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t="e">
        <f t="shared" si="88"/>
        <v>#N/A</v>
      </c>
      <c r="L80" s="94">
        <f t="shared" si="89"/>
        <v>0</v>
      </c>
      <c r="M80" s="99"/>
      <c r="N80" s="93">
        <v>19</v>
      </c>
      <c r="O80" s="80"/>
      <c r="P80" s="80"/>
      <c r="Q80" s="80"/>
      <c r="R80" s="119">
        <f t="shared" si="90"/>
        <v>0</v>
      </c>
      <c r="S80" s="120"/>
      <c r="T80" s="95"/>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报告编号：康正（雄县）2023评字第8号-马务头村-2-4</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t="e">
        <f t="shared" si="88"/>
        <v>#N/A</v>
      </c>
      <c r="L81" s="94">
        <f t="shared" si="89"/>
        <v>0</v>
      </c>
      <c r="M81" s="99"/>
      <c r="N81" s="93">
        <v>20</v>
      </c>
      <c r="O81" s="80"/>
      <c r="P81" s="80"/>
      <c r="Q81" s="80"/>
      <c r="R81" s="119">
        <f t="shared" si="90"/>
        <v>0</v>
      </c>
      <c r="S81" s="120"/>
      <c r="T81" s="95"/>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t="e">
        <f t="shared" si="88"/>
        <v>#N/A</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t="e">
        <f t="shared" si="88"/>
        <v>#N/A</v>
      </c>
      <c r="L83" s="94">
        <f t="shared" si="89"/>
        <v>0</v>
      </c>
      <c r="M83" s="99"/>
      <c r="N83" s="93">
        <v>22</v>
      </c>
      <c r="O83" s="80"/>
      <c r="P83" s="80"/>
      <c r="Q83" s="80"/>
      <c r="R83" s="119">
        <f t="shared" ref="R83:R91" si="100">+P83</f>
        <v>0</v>
      </c>
      <c r="S83" s="120"/>
      <c r="T83" s="95"/>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t="e">
        <f t="shared" si="88"/>
        <v>#N/A</v>
      </c>
      <c r="L84" s="94">
        <f t="shared" si="89"/>
        <v>0</v>
      </c>
      <c r="M84" s="99"/>
      <c r="N84" s="93">
        <v>23</v>
      </c>
      <c r="O84" s="80"/>
      <c r="P84" s="80"/>
      <c r="Q84" s="80"/>
      <c r="R84" s="119">
        <f t="shared" si="100"/>
        <v>0</v>
      </c>
      <c r="S84" s="120"/>
      <c r="T84" s="95"/>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t="e">
        <f t="shared" si="88"/>
        <v>#N/A</v>
      </c>
      <c r="L85" s="94">
        <f t="shared" si="89"/>
        <v>0</v>
      </c>
      <c r="M85" s="99"/>
      <c r="N85" s="93">
        <v>24</v>
      </c>
      <c r="O85" s="80"/>
      <c r="P85" s="80"/>
      <c r="Q85" s="80"/>
      <c r="R85" s="119">
        <f t="shared" si="100"/>
        <v>0</v>
      </c>
      <c r="S85" s="120"/>
      <c r="T85" s="95"/>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t="e">
        <f t="shared" si="88"/>
        <v>#N/A</v>
      </c>
      <c r="L86" s="94">
        <f t="shared" si="89"/>
        <v>0</v>
      </c>
      <c r="M86" s="99"/>
      <c r="N86" s="93">
        <v>25</v>
      </c>
      <c r="O86" s="80"/>
      <c r="P86" s="80"/>
      <c r="Q86" s="80"/>
      <c r="R86" s="119">
        <f t="shared" si="100"/>
        <v>0</v>
      </c>
      <c r="S86" s="120"/>
      <c r="T86" s="95"/>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t="e">
        <f t="shared" si="88"/>
        <v>#N/A</v>
      </c>
      <c r="L87" s="94">
        <f t="shared" si="89"/>
        <v>0</v>
      </c>
      <c r="M87" s="99"/>
      <c r="N87" s="93">
        <v>26</v>
      </c>
      <c r="O87" s="80"/>
      <c r="P87" s="80"/>
      <c r="Q87" s="80"/>
      <c r="R87" s="119">
        <f t="shared" si="100"/>
        <v>0</v>
      </c>
      <c r="S87" s="120"/>
      <c r="T87" s="95"/>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t="e">
        <f t="shared" si="88"/>
        <v>#N/A</v>
      </c>
      <c r="L88" s="94">
        <f t="shared" si="89"/>
        <v>0</v>
      </c>
      <c r="M88" s="99"/>
      <c r="N88" s="93">
        <v>27</v>
      </c>
      <c r="O88" s="80"/>
      <c r="P88" s="80"/>
      <c r="Q88" s="80"/>
      <c r="R88" s="119">
        <f t="shared" si="100"/>
        <v>0</v>
      </c>
      <c r="S88" s="120"/>
      <c r="T88" s="95"/>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t="e">
        <f t="shared" si="88"/>
        <v>#N/A</v>
      </c>
      <c r="L89" s="94">
        <f t="shared" si="89"/>
        <v>0</v>
      </c>
      <c r="M89" s="99"/>
      <c r="N89" s="93">
        <v>28</v>
      </c>
      <c r="O89" s="80"/>
      <c r="P89" s="80"/>
      <c r="Q89" s="80"/>
      <c r="R89" s="119">
        <f t="shared" si="100"/>
        <v>0</v>
      </c>
      <c r="S89" s="120"/>
      <c r="T89" s="95"/>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t="e">
        <f t="shared" si="88"/>
        <v>#N/A</v>
      </c>
      <c r="L90" s="94">
        <f t="shared" si="89"/>
        <v>0</v>
      </c>
      <c r="M90" s="99"/>
      <c r="N90" s="93">
        <v>29</v>
      </c>
      <c r="O90" s="80"/>
      <c r="P90" s="80"/>
      <c r="Q90" s="80"/>
      <c r="R90" s="119">
        <f t="shared" si="100"/>
        <v>0</v>
      </c>
      <c r="S90" s="120"/>
      <c r="T90" s="95"/>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t="e">
        <f t="shared" si="88"/>
        <v>#N/A</v>
      </c>
      <c r="L91" s="94">
        <f t="shared" si="89"/>
        <v>0</v>
      </c>
      <c r="M91" s="99"/>
      <c r="N91" s="93">
        <v>30</v>
      </c>
      <c r="O91" s="80"/>
      <c r="P91" s="80"/>
      <c r="Q91" s="80"/>
      <c r="R91" s="119">
        <f t="shared" si="100"/>
        <v>0</v>
      </c>
      <c r="S91" s="120"/>
      <c r="T91" s="95"/>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1061</v>
      </c>
      <c r="D92" s="80"/>
      <c r="E92" s="80"/>
      <c r="F92" s="93"/>
      <c r="G92" s="95"/>
      <c r="H92" s="95"/>
      <c r="I92" s="80"/>
      <c r="J92" s="97"/>
      <c r="K92" s="97"/>
      <c r="L92" s="84">
        <f>SUM(L62:L91)</f>
        <v>0</v>
      </c>
      <c r="M92" s="106"/>
      <c r="N92" s="97"/>
      <c r="O92" s="80" t="s">
        <v>1061</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374" t="str">
        <f>C12&amp;"装饰装修"</f>
        <v>装饰装修</v>
      </c>
      <c r="B93" s="79" t="s">
        <v>3</v>
      </c>
      <c r="C93" s="79" t="s">
        <v>2</v>
      </c>
      <c r="D93" s="79" t="s">
        <v>1039</v>
      </c>
      <c r="E93" s="79"/>
      <c r="F93" s="79" t="s">
        <v>435</v>
      </c>
      <c r="G93" s="79" t="s">
        <v>1040</v>
      </c>
      <c r="H93" s="79"/>
      <c r="I93" s="79" t="s">
        <v>6</v>
      </c>
      <c r="J93" s="79" t="s">
        <v>9</v>
      </c>
      <c r="K93" s="103" t="s">
        <v>1041</v>
      </c>
      <c r="L93" s="79" t="s">
        <v>1042</v>
      </c>
      <c r="M93" s="374" t="str">
        <f>C14&amp;"装饰装修"</f>
        <v>装饰装修</v>
      </c>
      <c r="N93" s="79" t="s">
        <v>3</v>
      </c>
      <c r="O93" s="79" t="s">
        <v>2</v>
      </c>
      <c r="P93" s="104" t="s">
        <v>1039</v>
      </c>
      <c r="Q93" s="118"/>
      <c r="R93" s="79" t="s">
        <v>435</v>
      </c>
      <c r="S93" s="79"/>
      <c r="T93" s="79" t="s">
        <v>1040</v>
      </c>
      <c r="U93" s="79" t="s">
        <v>6</v>
      </c>
      <c r="V93" s="79" t="s">
        <v>9</v>
      </c>
      <c r="W93" s="103" t="s">
        <v>1041</v>
      </c>
      <c r="X93" s="79"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t="e">
        <f t="shared" si="106"/>
        <v>#N/A</v>
      </c>
      <c r="L96" s="94">
        <f t="shared" si="107"/>
        <v>0</v>
      </c>
      <c r="M96" s="99"/>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董秀庭</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t="e">
        <f t="shared" si="106"/>
        <v>#N/A</v>
      </c>
      <c r="L97" s="94">
        <f t="shared" si="107"/>
        <v>0</v>
      </c>
      <c r="M97" s="99"/>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t="e">
        <f t="shared" si="106"/>
        <v>#N/A</v>
      </c>
      <c r="L98" s="94">
        <f t="shared" si="107"/>
        <v>0</v>
      </c>
      <c r="M98" s="99"/>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t="e">
        <f t="shared" si="106"/>
        <v>#N/A</v>
      </c>
      <c r="L99" s="94">
        <f t="shared" si="107"/>
        <v>0</v>
      </c>
      <c r="M99" s="99"/>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4" t="s">
        <v>1095</v>
      </c>
      <c r="FF113" s="14"/>
      <c r="FG113" s="14"/>
      <c r="FH113" s="14"/>
      <c r="FI113" s="15"/>
      <c r="FJ113" s="15"/>
      <c r="FK113" s="248">
        <f ca="1">EX72</f>
        <v>40013</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1096</v>
      </c>
      <c r="FF114" s="8"/>
      <c r="FG114" s="8"/>
      <c r="FH114" s="8" t="str">
        <f ca="1">FA72</f>
        <v>肆万零壹拾叁元整</v>
      </c>
      <c r="FI114" s="8"/>
      <c r="FJ114" s="8"/>
      <c r="FK114" s="8"/>
      <c r="FL114" s="8"/>
      <c r="FM114" s="8"/>
      <c r="FN114" s="8"/>
      <c r="FO114" s="8"/>
      <c r="FP114" s="8"/>
      <c r="FQ114" s="8"/>
      <c r="FR114" s="8"/>
      <c r="FS114" s="8"/>
      <c r="FT114" s="8"/>
      <c r="FU114" s="8"/>
    </row>
    <row r="115" ht="18" customHeight="1" spans="1:177">
      <c r="A115" s="106"/>
      <c r="B115" s="97"/>
      <c r="C115" s="80" t="s">
        <v>1061</v>
      </c>
      <c r="D115" s="80"/>
      <c r="E115" s="80"/>
      <c r="F115" s="93"/>
      <c r="G115" s="95"/>
      <c r="H115" s="95"/>
      <c r="I115" s="80"/>
      <c r="J115" s="97"/>
      <c r="K115" s="97"/>
      <c r="L115" s="84">
        <f>SUM(L94:L114)</f>
        <v>0</v>
      </c>
      <c r="M115" s="106"/>
      <c r="N115" s="97"/>
      <c r="O115" s="80" t="s">
        <v>1061</v>
      </c>
      <c r="P115" s="80"/>
      <c r="Q115" s="80"/>
      <c r="R115" s="93"/>
      <c r="S115" s="93"/>
      <c r="T115" s="95"/>
      <c r="U115" s="80"/>
      <c r="V115" s="97"/>
      <c r="W115" s="97"/>
      <c r="X115" s="84">
        <f>SUM(X94:X114)</f>
        <v>0</v>
      </c>
      <c r="BQ115" s="189"/>
      <c r="BR115" s="189"/>
      <c r="BT115" s="69"/>
      <c r="BU115" s="71"/>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3" t="s">
        <v>1041</v>
      </c>
      <c r="L116" s="79" t="s">
        <v>1042</v>
      </c>
      <c r="M116" s="98" t="str">
        <f>C18&amp;"装饰装修"</f>
        <v>装饰装修</v>
      </c>
      <c r="N116" s="79" t="s">
        <v>3</v>
      </c>
      <c r="O116" s="79" t="s">
        <v>2</v>
      </c>
      <c r="P116" s="104" t="s">
        <v>1039</v>
      </c>
      <c r="Q116" s="118"/>
      <c r="R116" s="79" t="s">
        <v>435</v>
      </c>
      <c r="S116" s="79"/>
      <c r="T116" s="79" t="s">
        <v>1040</v>
      </c>
      <c r="U116" s="79" t="s">
        <v>6</v>
      </c>
      <c r="V116" s="79" t="s">
        <v>9</v>
      </c>
      <c r="W116" s="103" t="s">
        <v>1041</v>
      </c>
      <c r="X116" s="79" t="s">
        <v>1042</v>
      </c>
      <c r="BR116" s="189"/>
      <c r="BT116" s="69"/>
      <c r="BU116" s="71"/>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1061</v>
      </c>
      <c r="D138" s="250"/>
      <c r="E138" s="238"/>
      <c r="F138" s="93"/>
      <c r="G138" s="95"/>
      <c r="H138" s="95"/>
      <c r="I138" s="80"/>
      <c r="J138" s="97"/>
      <c r="K138" s="97"/>
      <c r="L138" s="84">
        <f>SUM(L117:L137)</f>
        <v>0</v>
      </c>
      <c r="M138" s="106"/>
      <c r="N138" s="256"/>
      <c r="O138" s="80" t="s">
        <v>1061</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3" t="s">
        <v>1041</v>
      </c>
      <c r="L139" s="78" t="s">
        <v>1042</v>
      </c>
      <c r="M139" s="98" t="str">
        <f>C22&amp;"装饰装修"</f>
        <v>装饰装修</v>
      </c>
      <c r="N139" s="79" t="s">
        <v>3</v>
      </c>
      <c r="O139" s="79" t="s">
        <v>2</v>
      </c>
      <c r="P139" s="104" t="s">
        <v>1039</v>
      </c>
      <c r="Q139" s="118"/>
      <c r="R139" s="79" t="s">
        <v>435</v>
      </c>
      <c r="S139" s="79"/>
      <c r="T139" s="79" t="s">
        <v>1040</v>
      </c>
      <c r="U139" s="79" t="s">
        <v>6</v>
      </c>
      <c r="V139" s="79" t="s">
        <v>9</v>
      </c>
      <c r="W139" s="103" t="s">
        <v>1041</v>
      </c>
      <c r="X139" s="79" t="s">
        <v>1042</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1061</v>
      </c>
      <c r="D161" s="250"/>
      <c r="E161" s="238"/>
      <c r="F161" s="93"/>
      <c r="G161" s="95"/>
      <c r="H161" s="95"/>
      <c r="I161" s="80"/>
      <c r="J161" s="97"/>
      <c r="K161" s="97"/>
      <c r="L161" s="84">
        <f>SUM(L140:L160)</f>
        <v>0</v>
      </c>
      <c r="M161" s="106"/>
      <c r="N161" s="97"/>
      <c r="O161" s="80" t="s">
        <v>1061</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3" t="s">
        <v>1041</v>
      </c>
      <c r="L162" s="78" t="s">
        <v>1042</v>
      </c>
      <c r="M162" s="98" t="str">
        <f>C26&amp;"装饰装修"</f>
        <v>装饰装修</v>
      </c>
      <c r="N162" s="79" t="s">
        <v>3</v>
      </c>
      <c r="O162" s="79" t="s">
        <v>2</v>
      </c>
      <c r="P162" s="104" t="s">
        <v>1039</v>
      </c>
      <c r="Q162" s="118"/>
      <c r="R162" s="79" t="s">
        <v>435</v>
      </c>
      <c r="S162" s="79"/>
      <c r="T162" s="79" t="s">
        <v>1040</v>
      </c>
      <c r="U162" s="79" t="s">
        <v>6</v>
      </c>
      <c r="V162" s="79" t="s">
        <v>9</v>
      </c>
      <c r="W162" s="103" t="s">
        <v>1041</v>
      </c>
      <c r="X162" s="79" t="s">
        <v>1042</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1061</v>
      </c>
      <c r="D184" s="250"/>
      <c r="E184" s="238"/>
      <c r="F184" s="93"/>
      <c r="G184" s="95"/>
      <c r="H184" s="95"/>
      <c r="I184" s="80"/>
      <c r="J184" s="97"/>
      <c r="K184" s="97"/>
      <c r="L184" s="84">
        <f>SUM(L163:L183)</f>
        <v>0</v>
      </c>
      <c r="M184" s="106"/>
      <c r="N184" s="97"/>
      <c r="O184" s="80" t="s">
        <v>1061</v>
      </c>
      <c r="P184" s="80"/>
      <c r="Q184" s="80"/>
      <c r="R184" s="93"/>
      <c r="S184" s="93"/>
      <c r="T184" s="95"/>
      <c r="U184" s="80"/>
      <c r="V184" s="97"/>
      <c r="W184" s="97"/>
      <c r="X184" s="111">
        <f>SUM(X163:X183)</f>
        <v>0</v>
      </c>
    </row>
    <row r="185" ht="18" customHeight="1" spans="1:24">
      <c r="A185" s="374" t="s">
        <v>1115</v>
      </c>
      <c r="B185" s="79" t="s">
        <v>3</v>
      </c>
      <c r="C185" s="79" t="s">
        <v>2</v>
      </c>
      <c r="D185" s="79" t="s">
        <v>1039</v>
      </c>
      <c r="E185" s="79" t="s">
        <v>1116</v>
      </c>
      <c r="F185" s="79" t="s">
        <v>435</v>
      </c>
      <c r="G185" s="79" t="s">
        <v>1040</v>
      </c>
      <c r="H185" s="79"/>
      <c r="I185" s="79" t="s">
        <v>6</v>
      </c>
      <c r="J185" s="79" t="s">
        <v>9</v>
      </c>
      <c r="K185" s="103" t="s">
        <v>1041</v>
      </c>
      <c r="L185" s="79" t="s">
        <v>1042</v>
      </c>
      <c r="M185" s="374" t="s">
        <v>424</v>
      </c>
      <c r="N185" s="79" t="s">
        <v>3</v>
      </c>
      <c r="O185" s="79" t="s">
        <v>2</v>
      </c>
      <c r="P185" s="79" t="s">
        <v>1039</v>
      </c>
      <c r="Q185" s="79" t="s">
        <v>1116</v>
      </c>
      <c r="R185" s="79" t="s">
        <v>435</v>
      </c>
      <c r="S185" s="79"/>
      <c r="T185" s="79" t="s">
        <v>1040</v>
      </c>
      <c r="U185" s="79" t="s">
        <v>6</v>
      </c>
      <c r="V185" s="79" t="s">
        <v>9</v>
      </c>
      <c r="W185" s="103" t="s">
        <v>1041</v>
      </c>
      <c r="X185" s="79" t="s">
        <v>1042</v>
      </c>
    </row>
    <row r="186" ht="18" customHeight="1" spans="1:24">
      <c r="A186" s="99"/>
      <c r="B186" s="93">
        <v>1</v>
      </c>
      <c r="C186" s="80" t="s">
        <v>29</v>
      </c>
      <c r="D186" s="80" t="s">
        <v>205</v>
      </c>
      <c r="E186" s="251" t="s">
        <v>213</v>
      </c>
      <c r="F186" s="94" t="str">
        <f t="shared" ref="F186:F213" si="141">D186</f>
        <v>大门</v>
      </c>
      <c r="G186" s="252">
        <f>2.5*2.3</f>
        <v>5.75</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1035</v>
      </c>
      <c r="M186" s="99"/>
      <c r="N186" s="93">
        <v>35</v>
      </c>
      <c r="O186" s="80"/>
      <c r="P186" s="80"/>
      <c r="Q186" s="251"/>
      <c r="R186" s="257" t="s">
        <v>228</v>
      </c>
      <c r="S186" s="258"/>
      <c r="T186" s="255">
        <v>1</v>
      </c>
      <c r="U186" s="259" t="str">
        <f>IFERROR(IF(Q186="",VLOOKUP(R186,价格表,2,0),(VLOOKUP(Q186,IF({1,0},价格引用表!K:K,价格引用表!I:I),2,0))),"")</f>
        <v>对</v>
      </c>
      <c r="V186" s="260">
        <f ca="1">IF(Q186="",VLOOKUP(R186,价格表,5,0),VLOOKUP(Q186,INDIRECT("价格引用表!K"&amp;MATCH(R186,价格引用表!H:H,0)&amp;":L1200"),2,0))</f>
        <v>700</v>
      </c>
      <c r="W186" s="129">
        <v>1</v>
      </c>
      <c r="X186" s="261">
        <f>ROUND(583*0.5*0.6*2.5*2,0)</f>
        <v>875</v>
      </c>
    </row>
    <row r="187" ht="18" customHeight="1" spans="1:24">
      <c r="A187" s="99"/>
      <c r="B187" s="93">
        <v>2</v>
      </c>
      <c r="C187" s="80" t="s">
        <v>29</v>
      </c>
      <c r="D187" s="80" t="s">
        <v>207</v>
      </c>
      <c r="E187" s="251" t="s">
        <v>219</v>
      </c>
      <c r="F187" s="94" t="str">
        <f t="shared" si="141"/>
        <v>砖墙</v>
      </c>
      <c r="G187" s="252">
        <f>(2.9+14.9+14.8+5.2)*2.6</f>
        <v>98.28</v>
      </c>
      <c r="H187" s="253"/>
      <c r="I187" s="84" t="str">
        <f>IFERROR(IF(E187="",VLOOKUP(F187,价格表,2,0),(VLOOKUP(E187,IF({1,0},价格引用表!K:K,价格引用表!I:I),2,0))),"")</f>
        <v>㎡</v>
      </c>
      <c r="J187" s="94">
        <f ca="1">IF(E187="",VLOOKUP(F187,价格表,5,0),VLOOKUP(E187,INDIRECT("价格引用表!K"&amp;MATCH(D187,价格引用表!H:H,0)&amp;":L1200"),2,0))</f>
        <v>140</v>
      </c>
      <c r="K187" s="129">
        <v>1</v>
      </c>
      <c r="L187" s="94">
        <f ca="1" t="shared" ref="L187:L218" si="142">ROUND(IFERROR(ROUND(G187,2)*J187*K187,),0)</f>
        <v>13759</v>
      </c>
      <c r="M187" s="99"/>
      <c r="N187" s="93">
        <v>36</v>
      </c>
      <c r="O187" s="80"/>
      <c r="P187" s="80"/>
      <c r="Q187" s="251"/>
      <c r="R187" s="257" t="s">
        <v>1117</v>
      </c>
      <c r="S187" s="258"/>
      <c r="T187" s="95">
        <v>10.44</v>
      </c>
      <c r="U187" s="259" t="s">
        <v>12</v>
      </c>
      <c r="V187" s="260" t="e">
        <f ca="1">IF(Q187="",VLOOKUP(R187,价格表,5,0),VLOOKUP(Q187,INDIRECT("价格引用表!K"&amp;MATCH(R187,价格引用表!H:H,0)&amp;":L1200"),2,0))</f>
        <v>#N/A</v>
      </c>
      <c r="W187" s="129">
        <v>1</v>
      </c>
      <c r="X187" s="260">
        <f>ROUND(35*10.44+35*2.8*2*1.8,0)</f>
        <v>718</v>
      </c>
    </row>
    <row r="188" ht="18" customHeight="1" spans="1:24">
      <c r="A188" s="99"/>
      <c r="B188" s="93">
        <v>3</v>
      </c>
      <c r="C188" s="80" t="s">
        <v>29</v>
      </c>
      <c r="D188" s="80" t="s">
        <v>210</v>
      </c>
      <c r="E188" s="251" t="s">
        <v>237</v>
      </c>
      <c r="F188" s="94" t="str">
        <f t="shared" si="141"/>
        <v>花墙</v>
      </c>
      <c r="G188" s="252">
        <f>1.6*2*1.4</f>
        <v>4.48</v>
      </c>
      <c r="H188" s="253"/>
      <c r="I188" s="84" t="str">
        <f>IFERROR(IF(E188="",VLOOKUP(F188,价格表,2,0),(VLOOKUP(E188,IF({1,0},价格引用表!K:K,价格引用表!I:I),2,0))),"")</f>
        <v>㎡</v>
      </c>
      <c r="J188" s="94">
        <f ca="1">IF(E188="",VLOOKUP(F188,价格表,5,0),VLOOKUP(E188,INDIRECT("价格引用表!K"&amp;MATCH(D188,价格引用表!H:H,0)&amp;":L1200"),2,0))</f>
        <v>120</v>
      </c>
      <c r="K188" s="129">
        <v>1</v>
      </c>
      <c r="L188" s="94">
        <f ca="1" t="shared" si="142"/>
        <v>538</v>
      </c>
      <c r="M188" s="99"/>
      <c r="N188" s="93">
        <v>37</v>
      </c>
      <c r="O188" s="80"/>
      <c r="P188" s="80"/>
      <c r="Q188" s="251"/>
      <c r="R188" s="257" t="s">
        <v>1118</v>
      </c>
      <c r="S188" s="258"/>
      <c r="T188" s="95">
        <v>4.45</v>
      </c>
      <c r="U188" s="259" t="s">
        <v>12</v>
      </c>
      <c r="V188" s="260" t="e">
        <f ca="1">IF(Q188="",VLOOKUP(R188,价格表,5,0),VLOOKUP(Q188,INDIRECT("价格引用表!K"&amp;MATCH(R188,价格引用表!H:H,0)&amp;":L1200"),2,0))</f>
        <v>#N/A</v>
      </c>
      <c r="W188" s="129">
        <v>1</v>
      </c>
      <c r="X188" s="260">
        <f>ROUND(35*4.45+80*(2.3+1.3)*2.1+300,0)</f>
        <v>1061</v>
      </c>
    </row>
    <row r="189" ht="18" customHeight="1" spans="1:24">
      <c r="A189" s="99"/>
      <c r="B189" s="93">
        <v>4</v>
      </c>
      <c r="C189" s="80" t="s">
        <v>32</v>
      </c>
      <c r="D189" s="80" t="s">
        <v>247</v>
      </c>
      <c r="E189" s="251"/>
      <c r="F189" s="94" t="str">
        <f t="shared" si="141"/>
        <v>平砖地面</v>
      </c>
      <c r="G189" s="254">
        <f>12*14.2+3.4*5.2</f>
        <v>188.08</v>
      </c>
      <c r="H189" s="255"/>
      <c r="I189" s="84" t="str">
        <f>IFERROR(IF(E189="",VLOOKUP(F189,价格表,2,0),(VLOOKUP(E189,IF({1,0},价格引用表!K:K,价格引用表!I:I),2,0))),"")</f>
        <v>㎡</v>
      </c>
      <c r="J189" s="94">
        <f ca="1">IF(E189="",VLOOKUP(F189,价格表,5,0),VLOOKUP(E189,INDIRECT("价格引用表!K"&amp;MATCH(D189,价格引用表!H:H,0)&amp;":L1200"),2,0))</f>
        <v>25</v>
      </c>
      <c r="K189" s="129">
        <v>1</v>
      </c>
      <c r="L189" s="94">
        <f ca="1" t="shared" si="142"/>
        <v>4702</v>
      </c>
      <c r="M189" s="99"/>
      <c r="N189" s="93">
        <v>38</v>
      </c>
      <c r="O189" s="80"/>
      <c r="P189" s="80"/>
      <c r="Q189" s="251"/>
      <c r="R189" s="257">
        <f t="shared" ref="R189:R212" si="143">P189</f>
        <v>0</v>
      </c>
      <c r="S189" s="258"/>
      <c r="T189" s="95"/>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ref="X189:X218" si="144">ROUND(IFERROR(ROUND(T189,2)*V189*W189,),0)</f>
        <v>0</v>
      </c>
    </row>
    <row r="190" ht="18" customHeight="1" spans="1:24">
      <c r="A190" s="99"/>
      <c r="B190" s="93">
        <v>5</v>
      </c>
      <c r="C190" s="80" t="s">
        <v>32</v>
      </c>
      <c r="D190" s="80" t="s">
        <v>236</v>
      </c>
      <c r="E190" s="251" t="s">
        <v>270</v>
      </c>
      <c r="F190" s="94" t="str">
        <f t="shared" si="141"/>
        <v>水井</v>
      </c>
      <c r="G190" s="254">
        <v>1</v>
      </c>
      <c r="H190" s="255"/>
      <c r="I190" s="84" t="str">
        <f>IFERROR(IF(E190="",VLOOKUP(F190,价格表,2,0),(VLOOKUP(E190,IF({1,0},价格引用表!K:K,价格引用表!I:I),2,0))),"")</f>
        <v>眼</v>
      </c>
      <c r="J190" s="94">
        <f ca="1">IF(E190="",VLOOKUP(F190,价格表,5,0),VLOOKUP(E190,INDIRECT("价格引用表!K"&amp;MATCH(D190,价格引用表!H:H,0)&amp;":L1200"),2,0))</f>
        <v>1500</v>
      </c>
      <c r="K190" s="129">
        <v>1</v>
      </c>
      <c r="L190" s="94">
        <f ca="1" t="shared" si="142"/>
        <v>1500</v>
      </c>
      <c r="M190" s="99"/>
      <c r="N190" s="93">
        <v>39</v>
      </c>
      <c r="O190" s="80"/>
      <c r="P190" s="80"/>
      <c r="Q190" s="251"/>
      <c r="R190" s="257">
        <f t="shared" si="143"/>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99"/>
      <c r="B191" s="93">
        <v>6</v>
      </c>
      <c r="C191" s="80" t="s">
        <v>32</v>
      </c>
      <c r="D191" s="80" t="s">
        <v>331</v>
      </c>
      <c r="E191" s="251"/>
      <c r="F191" s="94" t="str">
        <f t="shared" si="141"/>
        <v>太阳能</v>
      </c>
      <c r="G191" s="254">
        <v>1</v>
      </c>
      <c r="H191" s="255"/>
      <c r="I191" s="84" t="str">
        <f>IFERROR(IF(E191="",VLOOKUP(F191,价格表,2,0),(VLOOKUP(E191,IF({1,0},价格引用表!K:K,价格引用表!I:I),2,0))),"")</f>
        <v>台</v>
      </c>
      <c r="J191" s="94">
        <f ca="1">IF(E191="",VLOOKUP(F191,价格表,5,0),VLOOKUP(E191,INDIRECT("价格引用表!K"&amp;MATCH(D191,价格引用表!H:H,0)&amp;":L1200"),2,0))</f>
        <v>1000</v>
      </c>
      <c r="K191" s="129">
        <v>1</v>
      </c>
      <c r="L191" s="94">
        <f ca="1" t="shared" si="142"/>
        <v>1000</v>
      </c>
      <c r="M191" s="99"/>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99"/>
      <c r="B192" s="93">
        <v>7</v>
      </c>
      <c r="C192" s="80" t="s">
        <v>32</v>
      </c>
      <c r="D192" s="80" t="s">
        <v>328</v>
      </c>
      <c r="E192" s="251"/>
      <c r="F192" s="94" t="str">
        <f t="shared" si="141"/>
        <v>空调</v>
      </c>
      <c r="G192" s="254">
        <v>1</v>
      </c>
      <c r="H192" s="255"/>
      <c r="I192" s="84" t="str">
        <f>IFERROR(IF(E192="",VLOOKUP(F192,价格表,2,0),(VLOOKUP(E192,IF({1,0},价格引用表!K:K,价格引用表!I:I),2,0))),"")</f>
        <v>台</v>
      </c>
      <c r="J192" s="94">
        <f ca="1">IF(E192="",VLOOKUP(F192,价格表,5,0),VLOOKUP(E192,INDIRECT("价格引用表!K"&amp;MATCH(D192,价格引用表!H:H,0)&amp;":L1200"),2,0))</f>
        <v>400</v>
      </c>
      <c r="K192" s="129">
        <v>1</v>
      </c>
      <c r="L192" s="94">
        <f ca="1" t="shared" si="142"/>
        <v>400</v>
      </c>
      <c r="M192" s="99"/>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99"/>
      <c r="B193" s="93">
        <v>8</v>
      </c>
      <c r="C193" s="80" t="s">
        <v>32</v>
      </c>
      <c r="D193" s="80" t="s">
        <v>334</v>
      </c>
      <c r="E193" s="251"/>
      <c r="F193" s="94" t="str">
        <f t="shared" si="141"/>
        <v>宽带</v>
      </c>
      <c r="G193" s="254">
        <v>1</v>
      </c>
      <c r="H193" s="255"/>
      <c r="I193" s="84" t="str">
        <f>IFERROR(IF(E193="",VLOOKUP(F193,价格表,2,0),(VLOOKUP(E193,IF({1,0},价格引用表!K:K,价格引用表!I:I),2,0))),"")</f>
        <v>条</v>
      </c>
      <c r="J193" s="94">
        <f ca="1">IF(E193="",VLOOKUP(F193,价格表,5,0),VLOOKUP(E193,INDIRECT("价格引用表!K"&amp;MATCH(D193,价格引用表!H:H,0)&amp;":L1200"),2,0))</f>
        <v>100</v>
      </c>
      <c r="K193" s="129">
        <v>1</v>
      </c>
      <c r="L193" s="94">
        <f ca="1" t="shared" si="142"/>
        <v>100</v>
      </c>
      <c r="M193" s="99"/>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99"/>
      <c r="B194" s="93">
        <v>9</v>
      </c>
      <c r="C194" s="80" t="s">
        <v>32</v>
      </c>
      <c r="D194" s="80" t="s">
        <v>289</v>
      </c>
      <c r="E194" s="251" t="s">
        <v>337</v>
      </c>
      <c r="F194" s="94" t="str">
        <f t="shared" si="141"/>
        <v>台阶</v>
      </c>
      <c r="G194" s="254">
        <f>2.8*0.6+0.6*2.3</f>
        <v>3.06</v>
      </c>
      <c r="H194" s="255"/>
      <c r="I194" s="84" t="str">
        <f>IFERROR(IF(E194="",VLOOKUP(F194,价格表,2,0),(VLOOKUP(E194,IF({1,0},价格引用表!K:K,价格引用表!I:I),2,0))),"")</f>
        <v>㎡</v>
      </c>
      <c r="J194" s="94">
        <f ca="1">IF(E194="",VLOOKUP(F194,价格表,5,0),VLOOKUP(E194,INDIRECT("价格引用表!K"&amp;MATCH(D194,价格引用表!H:H,0)&amp;":L1200"),2,0))</f>
        <v>350</v>
      </c>
      <c r="K194" s="129">
        <v>1</v>
      </c>
      <c r="L194" s="94">
        <f ca="1" t="shared" si="142"/>
        <v>1071</v>
      </c>
      <c r="M194" s="99"/>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99"/>
      <c r="B195" s="93">
        <v>10</v>
      </c>
      <c r="C195" s="80" t="s">
        <v>32</v>
      </c>
      <c r="D195" s="80" t="s">
        <v>305</v>
      </c>
      <c r="E195" s="251"/>
      <c r="F195" s="94" t="str">
        <f t="shared" si="141"/>
        <v>火炕</v>
      </c>
      <c r="G195" s="252">
        <v>2</v>
      </c>
      <c r="H195" s="253"/>
      <c r="I195" s="84" t="str">
        <f>IFERROR(IF(E195="",VLOOKUP(F195,价格表,2,0),(VLOOKUP(E195,IF({1,0},价格引用表!K:K,价格引用表!I:I),2,0))),"")</f>
        <v>个</v>
      </c>
      <c r="J195" s="94">
        <f ca="1">IF(E195="",VLOOKUP(F195,价格表,5,0),VLOOKUP(E195,INDIRECT("价格引用表!K"&amp;MATCH(D195,价格引用表!H:H,0)&amp;":L1200"),2,0))</f>
        <v>1000</v>
      </c>
      <c r="K195" s="129">
        <v>1</v>
      </c>
      <c r="L195" s="94">
        <f ca="1" t="shared" si="142"/>
        <v>2000</v>
      </c>
      <c r="M195" s="99"/>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99"/>
      <c r="B196" s="93">
        <v>11</v>
      </c>
      <c r="C196" s="80" t="s">
        <v>32</v>
      </c>
      <c r="D196" s="80" t="s">
        <v>303</v>
      </c>
      <c r="E196" s="251"/>
      <c r="F196" s="94" t="str">
        <f t="shared" si="141"/>
        <v>灶台</v>
      </c>
      <c r="G196" s="254">
        <v>2</v>
      </c>
      <c r="H196" s="255"/>
      <c r="I196" s="84" t="str">
        <f>IFERROR(IF(E196="",VLOOKUP(F196,价格表,2,0),(VLOOKUP(E196,IF({1,0},价格引用表!K:K,价格引用表!I:I),2,0))),"")</f>
        <v>个</v>
      </c>
      <c r="J196" s="94">
        <f ca="1">IF(E196="",VLOOKUP(F196,价格表,5,0),VLOOKUP(E196,INDIRECT("价格引用表!K"&amp;MATCH(D196,价格引用表!H:H,0)&amp;":L1200"),2,0))</f>
        <v>300</v>
      </c>
      <c r="K196" s="129">
        <v>1</v>
      </c>
      <c r="L196" s="94">
        <f ca="1" t="shared" si="142"/>
        <v>600</v>
      </c>
      <c r="M196" s="99"/>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99"/>
      <c r="B197" s="93">
        <v>12</v>
      </c>
      <c r="C197" s="80" t="s">
        <v>32</v>
      </c>
      <c r="D197" s="80" t="s">
        <v>283</v>
      </c>
      <c r="E197" s="251" t="s">
        <v>322</v>
      </c>
      <c r="F197" s="94" t="str">
        <f t="shared" si="141"/>
        <v>化粪池</v>
      </c>
      <c r="G197" s="254">
        <v>1</v>
      </c>
      <c r="H197" s="255"/>
      <c r="I197" s="84" t="str">
        <f>IFERROR(IF(E197="",VLOOKUP(F197,价格表,2,0),(VLOOKUP(E197,IF({1,0},价格引用表!K:K,价格引用表!I:I),2,0))),"")</f>
        <v>个</v>
      </c>
      <c r="J197" s="94">
        <f ca="1">IF(E197="",VLOOKUP(F197,价格表,5,0),VLOOKUP(E197,INDIRECT("价格引用表!K"&amp;MATCH(D197,价格引用表!H:H,0)&amp;":L1200"),2,0))</f>
        <v>400</v>
      </c>
      <c r="K197" s="129">
        <v>1</v>
      </c>
      <c r="L197" s="94">
        <f ca="1" t="shared" si="142"/>
        <v>400</v>
      </c>
      <c r="M197" s="99"/>
      <c r="N197" s="93">
        <v>46</v>
      </c>
      <c r="O197" s="80"/>
      <c r="P197" s="80"/>
      <c r="Q197" s="251"/>
      <c r="R197" s="119">
        <f t="shared" si="143"/>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4"/>
        <v>0</v>
      </c>
    </row>
    <row r="198" ht="18" customHeight="1" spans="1:24">
      <c r="A198" s="99"/>
      <c r="B198" s="93">
        <v>13</v>
      </c>
      <c r="C198" s="80" t="s">
        <v>32</v>
      </c>
      <c r="D198" s="80" t="s">
        <v>286</v>
      </c>
      <c r="E198" s="251" t="s">
        <v>333</v>
      </c>
      <c r="F198" s="94" t="str">
        <f t="shared" si="141"/>
        <v>水泥、水磨石平台</v>
      </c>
      <c r="G198" s="254">
        <f>17.6*3</f>
        <v>52.8</v>
      </c>
      <c r="H198" s="255"/>
      <c r="I198" s="84" t="str">
        <f>IFERROR(IF(E198="",VLOOKUP(F198,价格表,2,0),(VLOOKUP(E198,IF({1,0},价格引用表!K:K,价格引用表!I:I),2,0))),"")</f>
        <v>㎡</v>
      </c>
      <c r="J198" s="94">
        <f ca="1">IF(E198="",VLOOKUP(F198,价格表,5,0),VLOOKUP(E198,INDIRECT("价格引用表!K"&amp;MATCH(D198,价格引用表!H:H,0)&amp;":L1200"),2,0))</f>
        <v>180</v>
      </c>
      <c r="K198" s="129">
        <v>1</v>
      </c>
      <c r="L198" s="94">
        <f ca="1" t="shared" si="142"/>
        <v>9504</v>
      </c>
      <c r="M198" s="99"/>
      <c r="N198" s="93">
        <v>47</v>
      </c>
      <c r="O198" s="80"/>
      <c r="P198" s="80"/>
      <c r="Q198" s="251"/>
      <c r="R198" s="119">
        <f t="shared" si="143"/>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4"/>
        <v>0</v>
      </c>
    </row>
    <row r="199" ht="18" customHeight="1" spans="1:24">
      <c r="A199" s="99"/>
      <c r="B199" s="93">
        <v>14</v>
      </c>
      <c r="C199" s="80" t="s">
        <v>32</v>
      </c>
      <c r="D199" s="80" t="s">
        <v>295</v>
      </c>
      <c r="E199" s="251"/>
      <c r="F199" s="94" t="str">
        <f t="shared" si="141"/>
        <v>窝</v>
      </c>
      <c r="G199" s="254">
        <v>1</v>
      </c>
      <c r="H199" s="255"/>
      <c r="I199" s="84" t="str">
        <f>IFERROR(IF(E199="",VLOOKUP(F199,价格表,2,0),(VLOOKUP(E199,IF({1,0},价格引用表!K:K,价格引用表!I:I),2,0))),"")</f>
        <v>个</v>
      </c>
      <c r="J199" s="94">
        <f ca="1">IF(E199="",VLOOKUP(F199,价格表,5,0),VLOOKUP(E199,INDIRECT("价格引用表!K"&amp;MATCH(D199,价格引用表!H:H,0)&amp;":L1200"),2,0))</f>
        <v>150</v>
      </c>
      <c r="K199" s="129">
        <v>1</v>
      </c>
      <c r="L199" s="94">
        <f ca="1" t="shared" si="142"/>
        <v>150</v>
      </c>
      <c r="M199" s="99"/>
      <c r="N199" s="93">
        <v>48</v>
      </c>
      <c r="O199" s="80"/>
      <c r="P199" s="80"/>
      <c r="Q199" s="251"/>
      <c r="R199" s="119">
        <f t="shared" si="143"/>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4"/>
        <v>0</v>
      </c>
    </row>
    <row r="200" ht="18" customHeight="1" spans="1:24">
      <c r="A200" s="99"/>
      <c r="B200" s="93">
        <v>15</v>
      </c>
      <c r="C200" s="80" t="s">
        <v>32</v>
      </c>
      <c r="D200" s="80" t="s">
        <v>279</v>
      </c>
      <c r="E200" s="251"/>
      <c r="F200" s="94" t="str">
        <f t="shared" si="141"/>
        <v>渗水井</v>
      </c>
      <c r="G200" s="254">
        <v>1</v>
      </c>
      <c r="H200" s="255"/>
      <c r="I200" s="84" t="str">
        <f>IFERROR(IF(E200="",VLOOKUP(F200,价格表,2,0),(VLOOKUP(E200,IF({1,0},价格引用表!K:K,价格引用表!I:I),2,0))),"")</f>
        <v>个</v>
      </c>
      <c r="J200" s="94">
        <f ca="1">IF(E200="",VLOOKUP(F200,价格表,5,0),VLOOKUP(E200,INDIRECT("价格引用表!K"&amp;MATCH(D200,价格引用表!H:H,0)&amp;":L1200"),2,0))</f>
        <v>600</v>
      </c>
      <c r="K200" s="129">
        <v>1</v>
      </c>
      <c r="L200" s="94">
        <f ca="1" t="shared" si="142"/>
        <v>600</v>
      </c>
      <c r="M200" s="99"/>
      <c r="N200" s="93">
        <v>49</v>
      </c>
      <c r="O200" s="80"/>
      <c r="P200" s="80"/>
      <c r="Q200" s="251"/>
      <c r="R200" s="119">
        <f t="shared" si="143"/>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4"/>
        <v>0</v>
      </c>
    </row>
    <row r="201" ht="18" customHeight="1" spans="1:24">
      <c r="A201" s="99"/>
      <c r="B201" s="93">
        <v>16</v>
      </c>
      <c r="C201" s="80"/>
      <c r="D201" s="80"/>
      <c r="E201" s="251"/>
      <c r="F201" s="94">
        <f t="shared" si="141"/>
        <v>0</v>
      </c>
      <c r="G201" s="254"/>
      <c r="H201" s="255"/>
      <c r="I201" s="84" t="str">
        <f>IFERROR(IF(E201="",VLOOKUP(F201,价格表,2,0),(VLOOKUP(E201,IF({1,0},价格引用表!K:K,价格引用表!I:I),2,0))),"")</f>
        <v/>
      </c>
      <c r="J201" s="94" t="e">
        <f ca="1">IF(E201="",VLOOKUP(F201,价格表,5,0),VLOOKUP(E201,INDIRECT("价格引用表!K"&amp;MATCH(D201,价格引用表!H:H,0)&amp;":L1200"),2,0))</f>
        <v>#N/A</v>
      </c>
      <c r="K201" s="129">
        <v>1</v>
      </c>
      <c r="L201" s="94">
        <f ca="1" t="shared" si="142"/>
        <v>0</v>
      </c>
      <c r="M201" s="99"/>
      <c r="N201" s="93">
        <v>50</v>
      </c>
      <c r="O201" s="80"/>
      <c r="P201" s="80"/>
      <c r="Q201" s="251"/>
      <c r="R201" s="119">
        <f t="shared" si="143"/>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4"/>
        <v>0</v>
      </c>
    </row>
    <row r="202" ht="18" customHeight="1" spans="1:24">
      <c r="A202" s="99"/>
      <c r="B202" s="93">
        <v>17</v>
      </c>
      <c r="C202" s="80"/>
      <c r="D202" s="80"/>
      <c r="E202" s="251"/>
      <c r="F202" s="94">
        <f t="shared" si="141"/>
        <v>0</v>
      </c>
      <c r="G202" s="254"/>
      <c r="H202" s="255"/>
      <c r="I202" s="84" t="str">
        <f>IFERROR(IF(E202="",VLOOKUP(F202,价格表,2,0),(VLOOKUP(E202,IF({1,0},价格引用表!K:K,价格引用表!I:I),2,0))),"")</f>
        <v/>
      </c>
      <c r="J202" s="94" t="e">
        <f ca="1">IF(E202="",VLOOKUP(F202,价格表,5,0),VLOOKUP(E202,INDIRECT("价格引用表!K"&amp;MATCH(D202,价格引用表!H:H,0)&amp;":L1200"),2,0))</f>
        <v>#N/A</v>
      </c>
      <c r="K202" s="129">
        <v>1</v>
      </c>
      <c r="L202" s="94">
        <f ca="1" t="shared" si="142"/>
        <v>0</v>
      </c>
      <c r="M202" s="99"/>
      <c r="N202" s="93">
        <v>51</v>
      </c>
      <c r="O202" s="80"/>
      <c r="P202" s="80"/>
      <c r="Q202" s="251"/>
      <c r="R202" s="119">
        <f t="shared" si="143"/>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4"/>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99"/>
      <c r="N203" s="93">
        <v>52</v>
      </c>
      <c r="O203" s="80"/>
      <c r="P203" s="80"/>
      <c r="Q203" s="251"/>
      <c r="R203" s="119">
        <f t="shared" si="143"/>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4"/>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99"/>
      <c r="N204" s="93">
        <v>53</v>
      </c>
      <c r="O204" s="80"/>
      <c r="P204" s="80"/>
      <c r="Q204" s="251"/>
      <c r="R204" s="119">
        <f t="shared" si="143"/>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4"/>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3"/>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4"/>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3"/>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4"/>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3"/>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4"/>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4"/>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4"/>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4"/>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4"/>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4"/>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4"/>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4"/>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4"/>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4"/>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4"/>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4"/>
        <v>0</v>
      </c>
    </row>
    <row r="219" ht="18" customHeight="1" spans="1:24">
      <c r="A219" s="106"/>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7" t="s">
        <v>1061</v>
      </c>
      <c r="O219" s="268"/>
      <c r="P219" s="268"/>
      <c r="Q219" s="270"/>
      <c r="R219" s="119"/>
      <c r="S219" s="120"/>
      <c r="T219" s="95"/>
      <c r="U219" s="259"/>
      <c r="V219" s="119">
        <f ca="1">SUM(L186:L219,X186:X218)</f>
        <v>40013</v>
      </c>
      <c r="W219" s="271"/>
      <c r="X219" s="120"/>
    </row>
    <row r="220" ht="42" customHeight="1" spans="1:24">
      <c r="A220" s="375" t="s">
        <v>1119</v>
      </c>
      <c r="B220" s="263"/>
      <c r="C220" s="263"/>
      <c r="D220" s="263"/>
      <c r="E220" s="264"/>
      <c r="F220" s="265" t="e">
        <f ca="1">N220+U220</f>
        <v>#N/A</v>
      </c>
      <c r="G220" s="265"/>
      <c r="H220" s="265"/>
      <c r="I220" s="265"/>
      <c r="J220" s="376" t="s">
        <v>1038</v>
      </c>
      <c r="K220" s="269"/>
      <c r="L220" s="269"/>
      <c r="M220" s="269"/>
      <c r="N220" s="265" t="e">
        <f>E28</f>
        <v>#N/A</v>
      </c>
      <c r="O220" s="265"/>
      <c r="P220" s="265"/>
      <c r="Q220" s="265"/>
      <c r="R220" s="376" t="s">
        <v>1120</v>
      </c>
      <c r="S220" s="269"/>
      <c r="T220" s="269"/>
      <c r="U220" s="265">
        <f ca="1">V219</f>
        <v>40013</v>
      </c>
      <c r="V220" s="265"/>
      <c r="W220" s="265"/>
      <c r="X220" s="265"/>
    </row>
    <row r="221" ht="16.9" customHeight="1"/>
    <row r="222" spans="4:5">
      <c r="D222" s="266" t="s">
        <v>1121</v>
      </c>
      <c r="E222" s="266" t="e">
        <f>FB43/EX43</f>
        <v>#DIV/0!</v>
      </c>
    </row>
    <row r="223" spans="4:5">
      <c r="D223" s="266" t="s">
        <v>1122</v>
      </c>
      <c r="E223" s="266" t="e">
        <f ca="1">EX72/EX43</f>
        <v>#DIV/0!</v>
      </c>
    </row>
    <row r="224" ht="16.15"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2"/>
      <c r="Q250" s="273"/>
      <c r="R250" s="142"/>
      <c r="S250" s="70"/>
    </row>
    <row r="251" spans="16:19">
      <c r="P251" s="142"/>
      <c r="Q251" s="273"/>
      <c r="R251" s="142"/>
      <c r="S251" s="70"/>
    </row>
    <row r="252" spans="16:19">
      <c r="P252" s="142"/>
      <c r="Q252" s="273"/>
      <c r="R252" s="142"/>
      <c r="S252" s="70"/>
    </row>
    <row r="253" spans="16:19">
      <c r="P253" s="142"/>
      <c r="Q253" s="273"/>
      <c r="R253" s="142"/>
      <c r="S253" s="70"/>
    </row>
    <row r="254" spans="16:19">
      <c r="P254" s="142"/>
      <c r="Q254" s="273"/>
      <c r="R254" s="142"/>
      <c r="S254" s="70"/>
    </row>
    <row r="255" spans="16:19">
      <c r="P255" s="142"/>
      <c r="Q255" s="273"/>
      <c r="R255" s="142"/>
      <c r="S255" s="70"/>
    </row>
    <row r="256" spans="16:19">
      <c r="P256" s="142"/>
      <c r="Q256" s="273"/>
      <c r="R256" s="142"/>
      <c r="S256" s="70"/>
    </row>
    <row r="257" spans="16:19">
      <c r="P257" s="142"/>
      <c r="Q257" s="273"/>
      <c r="R257" s="142"/>
      <c r="S257" s="70"/>
    </row>
    <row r="258" spans="16:19">
      <c r="P258" s="142"/>
      <c r="Q258" s="273"/>
      <c r="R258" s="142"/>
      <c r="S258" s="70"/>
    </row>
    <row r="259" spans="16:19">
      <c r="P259" s="142"/>
      <c r="Q259" s="273"/>
      <c r="R259" s="142"/>
      <c r="S259" s="70"/>
    </row>
    <row r="260" spans="16:19">
      <c r="P260" s="142"/>
      <c r="Q260" s="273"/>
      <c r="R260" s="142"/>
      <c r="S260" s="70"/>
    </row>
    <row r="261" spans="16:19">
      <c r="P261" s="142"/>
      <c r="Q261" s="273"/>
      <c r="R261" s="142"/>
      <c r="S261" s="70"/>
    </row>
    <row r="262" spans="16:19">
      <c r="P262" s="142"/>
      <c r="Q262" s="142"/>
      <c r="R262" s="274"/>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E10" sqref="E10"/>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010419-58-004</v>
      </c>
      <c r="C3" s="29"/>
      <c r="D3" s="29"/>
      <c r="E3" s="30" t="str">
        <f>输机表!U2&amp;输机表!Y2</f>
        <v>康正（雄县）2023评字第8号-马务头村-2-4</v>
      </c>
      <c r="F3" s="30"/>
      <c r="G3" s="30"/>
      <c r="H3" s="30"/>
    </row>
    <row r="4" ht="16.5" customHeight="1" spans="1:8">
      <c r="A4" s="31" t="s">
        <v>1044</v>
      </c>
      <c r="B4" s="32" t="str">
        <f>输机表!D2</f>
        <v>董秀庭</v>
      </c>
      <c r="C4" s="33"/>
      <c r="D4" s="34" t="s">
        <v>1045</v>
      </c>
      <c r="E4" s="35"/>
      <c r="F4" s="32" t="str">
        <f>输机表!F2</f>
        <v>雄县马务头村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106.77</v>
      </c>
      <c r="C7" s="43">
        <f ca="1">IF(COUNTIF(输机表!$C$4:$C$27,K7&amp;"*")=0,IFERROR(VLOOKUP(K7,房体结构,23,0),""),ROUND(SUMIF(输机表!$C$4:$C$27,K7&amp;"*",输机表!$Z$4:$Z$27)/B7,0))</f>
        <v>1054</v>
      </c>
      <c r="D7" s="43">
        <f ca="1">IFERROR(ROUND(C7*B7,0),"")</f>
        <v>112536</v>
      </c>
      <c r="E7" s="43" t="str">
        <f>IF(COUNTIF(输机表!$C$4:$C$27,L7&amp;"*")&gt;0,L7,IFERROR(VLOOKUP(L7,房体结构,1,0),""))</f>
        <v>F2</v>
      </c>
      <c r="F7" s="44">
        <f ca="1">IF(COUNTIF(输机表!$C$4:$C$27,L7&amp;"*")=0,IFERROR(VLOOKUP(L7,房体结构,17,0),""),SUMIF(输机表!$C$4:$C$27,L7&amp;"*",输机表!$S$4:$S$7))</f>
        <v>27.1</v>
      </c>
      <c r="G7" s="43">
        <f ca="1">IF(COUNTIF(输机表!$C$4:$C$27,L7&amp;"*")=0,IFERROR(VLOOKUP(L7,房体结构,23,0),""),ROUND(SUMIF(输机表!$C$4:$C$27,L7&amp;"*",输机表!$Z$4:$Z$27)/F7,0))</f>
        <v>751</v>
      </c>
      <c r="H7" s="43">
        <f ca="1">IFERROR(ROUND(G7*F7,0),"")</f>
        <v>20352</v>
      </c>
      <c r="K7" s="67" t="s">
        <v>1124</v>
      </c>
      <c r="L7" s="67" t="s">
        <v>1125</v>
      </c>
      <c r="M7" s="68" t="s">
        <v>1126</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1055</v>
      </c>
      <c r="B12" s="41"/>
      <c r="C12" s="45">
        <f ca="1">SUM(B7:B11)+SUM(F7:F11)</f>
        <v>133.87</v>
      </c>
      <c r="D12" s="46"/>
      <c r="E12" s="47" t="s">
        <v>1056</v>
      </c>
      <c r="F12" s="47"/>
      <c r="G12" s="48">
        <f ca="1">SUM(D7:D11)+SUM(H7:H11)</f>
        <v>132888</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5.75</v>
      </c>
      <c r="C15" s="51" t="str">
        <f ca="1" t="shared" ref="C15:C26" si="4">IFERROR(VLOOKUP(K15,附属物位置,6,0),"")</f>
        <v>㎡</v>
      </c>
      <c r="D15" s="52">
        <f ca="1" t="shared" ref="D15:D26" si="5">IF(A15="","",SUMIF(附属物名称,A15,附属物金额))</f>
        <v>1035</v>
      </c>
      <c r="E15" s="52" t="str">
        <f ca="1" t="shared" ref="E15:E26" si="6">IFERROR(VLOOKUP(L15,附属物位置,4,0),"")</f>
        <v>砖墙</v>
      </c>
      <c r="F15" s="51">
        <f ca="1" t="shared" ref="F15:F40" si="7">IF(E15="","",SUMIF(附属物名称,E15,附属物数量))</f>
        <v>98.28</v>
      </c>
      <c r="G15" s="51" t="str">
        <f ca="1" t="shared" ref="G15:G26" si="8">IFERROR(VLOOKUP(L15,附属物位置,6,0),"")</f>
        <v>㎡</v>
      </c>
      <c r="H15" s="52">
        <f ca="1" t="shared" ref="H15:H26" si="9">IF(E15="","",SUMIF(附属物名称,E15,附属物金额))</f>
        <v>13759</v>
      </c>
      <c r="K15" s="67">
        <v>1</v>
      </c>
      <c r="L15" s="67">
        <v>2</v>
      </c>
      <c r="M15" s="68"/>
    </row>
    <row r="16" ht="17.25" customHeight="1" spans="1:13">
      <c r="A16" s="51" t="str">
        <f ca="1" t="shared" si="2"/>
        <v>花墙</v>
      </c>
      <c r="B16" s="51">
        <f ca="1" t="shared" si="3"/>
        <v>4.48</v>
      </c>
      <c r="C16" s="51" t="str">
        <f ca="1" t="shared" si="4"/>
        <v>㎡</v>
      </c>
      <c r="D16" s="52">
        <f ca="1" t="shared" si="5"/>
        <v>538</v>
      </c>
      <c r="E16" s="52" t="str">
        <f ca="1" t="shared" si="6"/>
        <v>平砖地面</v>
      </c>
      <c r="F16" s="51">
        <f ca="1" t="shared" si="7"/>
        <v>188.08</v>
      </c>
      <c r="G16" s="51" t="str">
        <f ca="1" t="shared" si="8"/>
        <v>㎡</v>
      </c>
      <c r="H16" s="52">
        <f ca="1" t="shared" si="9"/>
        <v>4702</v>
      </c>
      <c r="K16" s="67">
        <v>3</v>
      </c>
      <c r="L16" s="67">
        <v>4</v>
      </c>
      <c r="M16" s="68"/>
    </row>
    <row r="17" ht="17.25" customHeight="1" spans="1:13">
      <c r="A17" s="51" t="str">
        <f ca="1" t="shared" si="2"/>
        <v>水井</v>
      </c>
      <c r="B17" s="51">
        <f ca="1" t="shared" si="3"/>
        <v>1</v>
      </c>
      <c r="C17" s="51" t="str">
        <f ca="1" t="shared" si="4"/>
        <v>眼</v>
      </c>
      <c r="D17" s="52">
        <f ca="1" t="shared" si="5"/>
        <v>1500</v>
      </c>
      <c r="E17" s="52" t="str">
        <f ca="1" t="shared" si="6"/>
        <v>太阳能</v>
      </c>
      <c r="F17" s="51">
        <f ca="1" t="shared" si="7"/>
        <v>1</v>
      </c>
      <c r="G17" s="51" t="str">
        <f ca="1" t="shared" si="8"/>
        <v>台</v>
      </c>
      <c r="H17" s="52">
        <f ca="1" t="shared" si="9"/>
        <v>1000</v>
      </c>
      <c r="K17" s="67">
        <v>5</v>
      </c>
      <c r="L17" s="67">
        <v>6</v>
      </c>
      <c r="M17" s="68"/>
    </row>
    <row r="18" ht="17.25" customHeight="1" spans="1:13">
      <c r="A18" s="51" t="str">
        <f ca="1" t="shared" si="2"/>
        <v>空调</v>
      </c>
      <c r="B18" s="51">
        <f ca="1" t="shared" si="3"/>
        <v>1</v>
      </c>
      <c r="C18" s="51" t="str">
        <f ca="1" t="shared" si="4"/>
        <v>台</v>
      </c>
      <c r="D18" s="52">
        <f ca="1" t="shared" si="5"/>
        <v>400</v>
      </c>
      <c r="E18" s="52" t="str">
        <f ca="1" t="shared" si="6"/>
        <v>宽带</v>
      </c>
      <c r="F18" s="51">
        <f ca="1" t="shared" si="7"/>
        <v>1</v>
      </c>
      <c r="G18" s="51" t="str">
        <f ca="1" t="shared" si="8"/>
        <v>条</v>
      </c>
      <c r="H18" s="52">
        <f ca="1" t="shared" si="9"/>
        <v>100</v>
      </c>
      <c r="K18" s="67">
        <v>7</v>
      </c>
      <c r="L18" s="67">
        <v>8</v>
      </c>
      <c r="M18" s="68"/>
    </row>
    <row r="19" ht="17.25" customHeight="1" spans="1:13">
      <c r="A19" s="51" t="str">
        <f ca="1" t="shared" si="2"/>
        <v>台阶</v>
      </c>
      <c r="B19" s="51">
        <f ca="1" t="shared" si="3"/>
        <v>3.06</v>
      </c>
      <c r="C19" s="51" t="str">
        <f ca="1" t="shared" si="4"/>
        <v>㎡</v>
      </c>
      <c r="D19" s="52">
        <f ca="1" t="shared" si="5"/>
        <v>1071</v>
      </c>
      <c r="E19" s="52" t="str">
        <f ca="1" t="shared" si="6"/>
        <v>火炕</v>
      </c>
      <c r="F19" s="51">
        <f ca="1" t="shared" si="7"/>
        <v>2</v>
      </c>
      <c r="G19" s="51" t="str">
        <f ca="1" t="shared" si="8"/>
        <v>个</v>
      </c>
      <c r="H19" s="52">
        <f ca="1" t="shared" si="9"/>
        <v>2000</v>
      </c>
      <c r="K19" s="67">
        <v>9</v>
      </c>
      <c r="L19" s="67">
        <v>10</v>
      </c>
      <c r="M19" s="68"/>
    </row>
    <row r="20" ht="17.25" customHeight="1" spans="1:13">
      <c r="A20" s="51" t="str">
        <f ca="1" t="shared" si="2"/>
        <v>灶台</v>
      </c>
      <c r="B20" s="51">
        <f ca="1" t="shared" si="3"/>
        <v>2</v>
      </c>
      <c r="C20" s="51" t="str">
        <f ca="1" t="shared" si="4"/>
        <v>个</v>
      </c>
      <c r="D20" s="52">
        <f ca="1" t="shared" si="5"/>
        <v>600</v>
      </c>
      <c r="E20" s="52" t="str">
        <f ca="1" t="shared" si="6"/>
        <v>化粪池</v>
      </c>
      <c r="F20" s="51">
        <f ca="1" t="shared" si="7"/>
        <v>1</v>
      </c>
      <c r="G20" s="51" t="str">
        <f ca="1" t="shared" si="8"/>
        <v>个</v>
      </c>
      <c r="H20" s="52">
        <f ca="1" t="shared" si="9"/>
        <v>400</v>
      </c>
      <c r="K20" s="67">
        <v>11</v>
      </c>
      <c r="L20" s="67">
        <v>12</v>
      </c>
      <c r="M20" s="68"/>
    </row>
    <row r="21" ht="17.25" customHeight="1" spans="1:13">
      <c r="A21" s="51" t="str">
        <f ca="1" t="shared" si="2"/>
        <v>水泥、水磨石平台</v>
      </c>
      <c r="B21" s="51">
        <f ca="1" t="shared" si="3"/>
        <v>52.8</v>
      </c>
      <c r="C21" s="51" t="str">
        <f ca="1" t="shared" si="4"/>
        <v>㎡</v>
      </c>
      <c r="D21" s="52">
        <f ca="1" t="shared" si="5"/>
        <v>9504</v>
      </c>
      <c r="E21" s="52" t="str">
        <f ca="1" t="shared" si="6"/>
        <v>窝</v>
      </c>
      <c r="F21" s="51">
        <f ca="1" t="shared" si="7"/>
        <v>1</v>
      </c>
      <c r="G21" s="51" t="str">
        <f ca="1" t="shared" si="8"/>
        <v>个</v>
      </c>
      <c r="H21" s="52">
        <f ca="1" t="shared" si="9"/>
        <v>150</v>
      </c>
      <c r="K21" s="67">
        <v>13</v>
      </c>
      <c r="L21" s="67">
        <v>14</v>
      </c>
      <c r="M21" s="68"/>
    </row>
    <row r="22" ht="17.25" customHeight="1" spans="1:13">
      <c r="A22" s="51" t="str">
        <f ca="1" t="shared" si="2"/>
        <v>渗水井</v>
      </c>
      <c r="B22" s="51">
        <f ca="1" t="shared" si="3"/>
        <v>1</v>
      </c>
      <c r="C22" s="51" t="str">
        <f ca="1" t="shared" si="4"/>
        <v>个</v>
      </c>
      <c r="D22" s="52">
        <f ca="1" t="shared" si="5"/>
        <v>600</v>
      </c>
      <c r="E22" s="52" t="str">
        <f ca="1" t="shared" si="6"/>
        <v>门垛</v>
      </c>
      <c r="F22" s="51">
        <f ca="1" t="shared" si="7"/>
        <v>1</v>
      </c>
      <c r="G22" s="51" t="str">
        <f ca="1" t="shared" si="8"/>
        <v>对</v>
      </c>
      <c r="H22" s="52">
        <f ca="1" t="shared" si="9"/>
        <v>875</v>
      </c>
      <c r="K22" s="67">
        <v>15</v>
      </c>
      <c r="L22" s="67">
        <v>16</v>
      </c>
      <c r="M22" s="68"/>
    </row>
    <row r="23" ht="17.25" customHeight="1" spans="1:13">
      <c r="A23" s="51" t="str">
        <f ca="1" t="shared" si="2"/>
        <v>P1</v>
      </c>
      <c r="B23" s="51">
        <f ca="1" t="shared" si="3"/>
        <v>10.44</v>
      </c>
      <c r="C23" s="51" t="str">
        <f ca="1" t="shared" si="4"/>
        <v>㎡</v>
      </c>
      <c r="D23" s="52">
        <f ca="1" t="shared" si="5"/>
        <v>718</v>
      </c>
      <c r="E23" s="52" t="str">
        <f ca="1" t="shared" si="6"/>
        <v>C1</v>
      </c>
      <c r="F23" s="51">
        <f ca="1" t="shared" si="7"/>
        <v>4.45</v>
      </c>
      <c r="G23" s="51" t="str">
        <f ca="1" t="shared" si="8"/>
        <v>㎡</v>
      </c>
      <c r="H23" s="52">
        <f ca="1" t="shared" si="9"/>
        <v>1061</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40013</v>
      </c>
      <c r="H41" s="54"/>
      <c r="K41" s="67">
        <v>53</v>
      </c>
      <c r="M41" s="68"/>
    </row>
    <row r="42" ht="17.25" customHeight="1" spans="1:8">
      <c r="A42" s="53" t="s">
        <v>1063</v>
      </c>
      <c r="B42" s="54"/>
      <c r="C42" s="55">
        <f ca="1">G41+G12</f>
        <v>172901</v>
      </c>
      <c r="D42" s="54"/>
      <c r="E42" s="56" t="s">
        <v>1064</v>
      </c>
      <c r="F42" s="57" t="str">
        <f ca="1">TEXT(C42,"[DBnum2]")&amp;"元整"</f>
        <v>壹拾柒万贰仟玖佰零壹元整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45" customHeight="1" spans="1:17">
      <c r="A29" s="5"/>
      <c r="B29" s="24" t="s">
        <v>1098</v>
      </c>
      <c r="C29" s="24"/>
      <c r="D29" s="24"/>
      <c r="E29" s="24"/>
      <c r="F29" s="24"/>
      <c r="G29" s="24" t="s">
        <v>1099</v>
      </c>
      <c r="H29" s="24"/>
      <c r="I29" s="24"/>
      <c r="J29" s="24"/>
      <c r="K29" s="24" t="s">
        <v>1100</v>
      </c>
      <c r="L29" s="24"/>
      <c r="M29" s="24"/>
      <c r="N29" s="24"/>
      <c r="O29" s="24"/>
      <c r="P29" s="25" t="s">
        <v>1101</v>
      </c>
      <c r="Q29" s="25"/>
    </row>
    <row r="30" ht="32.4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4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康正（雄县）2023评字第8号-马务头村-2-4</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董秀庭</v>
      </c>
      <c r="E9" s="8"/>
      <c r="F9" s="8"/>
      <c r="G9" s="8"/>
      <c r="H9" s="8"/>
      <c r="I9" s="8"/>
      <c r="J9" s="8"/>
      <c r="K9" s="8"/>
      <c r="L9" s="8"/>
      <c r="M9" s="8"/>
      <c r="N9" s="8"/>
      <c r="O9" s="8"/>
      <c r="P9" s="8"/>
      <c r="Q9" s="8"/>
    </row>
    <row r="10" spans="1:17">
      <c r="A10" s="8" t="s">
        <v>1077</v>
      </c>
      <c r="B10" s="8"/>
      <c r="C10" s="8"/>
      <c r="D10" s="8" t="str">
        <f>结果通知单!F4</f>
        <v>雄县马务头村</v>
      </c>
      <c r="E10" s="8"/>
      <c r="F10" s="8"/>
      <c r="G10" s="8"/>
      <c r="H10" s="8"/>
      <c r="I10" s="8"/>
      <c r="J10" s="8"/>
      <c r="K10" s="8"/>
      <c r="L10" s="8"/>
      <c r="M10" s="8"/>
      <c r="N10" s="8"/>
      <c r="O10" s="8"/>
      <c r="P10" s="8"/>
      <c r="Q10" s="8"/>
    </row>
    <row r="11" spans="1:17">
      <c r="A11" s="8" t="s">
        <v>1078</v>
      </c>
      <c r="B11" s="8"/>
      <c r="C11" s="8"/>
      <c r="D11" s="9">
        <f ca="1">结果通知单!C12</f>
        <v>133.87</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172901</v>
      </c>
      <c r="H26" s="14"/>
      <c r="I26" s="14"/>
      <c r="J26" s="14"/>
      <c r="K26" s="14"/>
      <c r="L26" s="14"/>
      <c r="M26" s="14"/>
      <c r="N26" s="14"/>
      <c r="O26" s="14"/>
      <c r="P26" s="14"/>
      <c r="Q26" s="14"/>
    </row>
    <row r="27" spans="1:17">
      <c r="A27" s="8" t="s">
        <v>1096</v>
      </c>
      <c r="B27" s="8"/>
      <c r="C27" s="8"/>
      <c r="D27" s="8" t="str">
        <f ca="1">结果通知单!F42</f>
        <v>壹拾柒万贰仟玖佰零壹元整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1138</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1139</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1140</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2023-12-13T02:11:02Z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